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60" windowWidth="20115" windowHeight="8010" activeTab="4"/>
  </bookViews>
  <sheets>
    <sheet name="BIEU 01" sheetId="1" r:id="rId1"/>
    <sheet name="BIEU 05" sheetId="2" r:id="rId2"/>
    <sheet name="BIỂU 6" sheetId="4" r:id="rId3"/>
    <sheet name="BIEU 8" sheetId="3" r:id="rId4"/>
    <sheet name="BIEU 22 CC" sheetId="5" r:id="rId5"/>
    <sheet name="BBIEU 25" sheetId="6" r:id="rId6"/>
  </sheets>
  <definedNames>
    <definedName name="_xlnm._FilterDatabase" localSheetId="5" hidden="1">'BBIEU 25'!$A$1:$A$892</definedName>
    <definedName name="_xlnm._FilterDatabase" localSheetId="4" hidden="1">'BIEU 22 CC'!$A$4:$BU$72</definedName>
    <definedName name="A" localSheetId="5">#REF!</definedName>
    <definedName name="A" localSheetId="1">#REF!</definedName>
    <definedName name="A" localSheetId="4">#REF!</definedName>
    <definedName name="A">#REF!</definedName>
    <definedName name="_xlnm.Print_Area" localSheetId="5">'BBIEU 25'!$A$1:$BR$891</definedName>
    <definedName name="_xlnm.Print_Area" localSheetId="0">'BIEU 01'!$A$1:$R$68</definedName>
    <definedName name="_xlnm.Print_Area" localSheetId="1">'BIEU 05'!$B$1:$V$66</definedName>
    <definedName name="_xlnm.Print_Area" localSheetId="4">'BIEU 22 CC'!$A$1:$BQ$71</definedName>
    <definedName name="_xlnm.Print_Area" localSheetId="2">'BIỂU 6'!$B$1:$U$59</definedName>
    <definedName name="_xlnm.Print_Area" localSheetId="3">'BIEU 8'!$A$1:$T$28</definedName>
    <definedName name="_xlnm.Print_Titles" localSheetId="5">'BBIEU 25'!$5:$7</definedName>
    <definedName name="_xlnm.Print_Titles" localSheetId="0">'BIEU 01'!$5:$7</definedName>
    <definedName name="_xlnm.Print_Titles" localSheetId="1">'BIEU 05'!$3:$4</definedName>
    <definedName name="xx" localSheetId="5">#REF!</definedName>
    <definedName name="xx" localSheetId="1">#REF!</definedName>
    <definedName name="xx" localSheetId="4">#REF!</definedName>
    <definedName name="xx">#REF!</definedName>
  </definedNames>
  <calcPr calcId="145621"/>
</workbook>
</file>

<file path=xl/calcChain.xml><?xml version="1.0" encoding="utf-8"?>
<calcChain xmlns="http://schemas.openxmlformats.org/spreadsheetml/2006/main">
  <c r="E892" i="6" l="1"/>
  <c r="BC891" i="6"/>
  <c r="AO891" i="6"/>
  <c r="AH891" i="6"/>
  <c r="W891" i="6"/>
  <c r="E891" i="6"/>
  <c r="D891" i="6"/>
  <c r="BL891" i="6" s="1"/>
  <c r="BC890" i="6"/>
  <c r="AO890" i="6"/>
  <c r="AH890" i="6"/>
  <c r="W890" i="6"/>
  <c r="E890" i="6"/>
  <c r="D890" i="6"/>
  <c r="BL890" i="6" s="1"/>
  <c r="BL889" i="6"/>
  <c r="BC889" i="6"/>
  <c r="AO889" i="6"/>
  <c r="AH889" i="6"/>
  <c r="W889" i="6"/>
  <c r="E889" i="6"/>
  <c r="D889" i="6"/>
  <c r="BC888" i="6"/>
  <c r="AO888" i="6"/>
  <c r="AH888" i="6"/>
  <c r="W888" i="6"/>
  <c r="E888" i="6"/>
  <c r="D888" i="6"/>
  <c r="BL888" i="6" s="1"/>
  <c r="BL887" i="6"/>
  <c r="BC887" i="6"/>
  <c r="AO887" i="6"/>
  <c r="AH887" i="6"/>
  <c r="W887" i="6"/>
  <c r="E887" i="6"/>
  <c r="D887" i="6"/>
  <c r="BC886" i="6"/>
  <c r="AO886" i="6"/>
  <c r="AH886" i="6"/>
  <c r="AH878" i="6" s="1"/>
  <c r="W886" i="6"/>
  <c r="E886" i="6"/>
  <c r="D886" i="6"/>
  <c r="BL886" i="6" s="1"/>
  <c r="BC885" i="6"/>
  <c r="AO885" i="6"/>
  <c r="AH885" i="6"/>
  <c r="W885" i="6"/>
  <c r="E885" i="6"/>
  <c r="D885" i="6"/>
  <c r="BL885" i="6" s="1"/>
  <c r="BL884" i="6"/>
  <c r="BC884" i="6"/>
  <c r="AO884" i="6"/>
  <c r="AH884" i="6"/>
  <c r="W884" i="6"/>
  <c r="E884" i="6"/>
  <c r="D884" i="6"/>
  <c r="BC883" i="6"/>
  <c r="AO883" i="6"/>
  <c r="AH883" i="6"/>
  <c r="W883" i="6"/>
  <c r="E883" i="6"/>
  <c r="D883" i="6"/>
  <c r="BL883" i="6" s="1"/>
  <c r="BC882" i="6"/>
  <c r="AO882" i="6"/>
  <c r="AH882" i="6"/>
  <c r="W882" i="6"/>
  <c r="E882" i="6"/>
  <c r="D882" i="6"/>
  <c r="BL882" i="6" s="1"/>
  <c r="BL881" i="6"/>
  <c r="BC881" i="6"/>
  <c r="AO881" i="6"/>
  <c r="AH881" i="6"/>
  <c r="W881" i="6"/>
  <c r="E881" i="6"/>
  <c r="D881" i="6"/>
  <c r="BC880" i="6"/>
  <c r="BC878" i="6" s="1"/>
  <c r="AO880" i="6"/>
  <c r="AH880" i="6"/>
  <c r="W880" i="6"/>
  <c r="W878" i="6" s="1"/>
  <c r="E880" i="6"/>
  <c r="D880" i="6"/>
  <c r="BL879" i="6"/>
  <c r="BC879" i="6"/>
  <c r="AO879" i="6"/>
  <c r="AO878" i="6" s="1"/>
  <c r="AH879" i="6"/>
  <c r="W879" i="6"/>
  <c r="E879" i="6"/>
  <c r="D879" i="6"/>
  <c r="BK878" i="6"/>
  <c r="BJ878" i="6"/>
  <c r="BI878" i="6"/>
  <c r="BH878" i="6"/>
  <c r="BG878" i="6"/>
  <c r="BF878" i="6"/>
  <c r="BE878" i="6"/>
  <c r="BD878" i="6"/>
  <c r="BB878" i="6"/>
  <c r="BA878" i="6"/>
  <c r="AZ878" i="6"/>
  <c r="AY878" i="6"/>
  <c r="AX878" i="6"/>
  <c r="AW878" i="6"/>
  <c r="AV878" i="6"/>
  <c r="AU878" i="6"/>
  <c r="AT878" i="6"/>
  <c r="AS878" i="6"/>
  <c r="AR878" i="6"/>
  <c r="AQ878" i="6"/>
  <c r="AP878" i="6"/>
  <c r="AN878" i="6"/>
  <c r="AM878" i="6"/>
  <c r="AL878" i="6"/>
  <c r="AK878" i="6"/>
  <c r="AJ878" i="6"/>
  <c r="AI878" i="6"/>
  <c r="AG878" i="6"/>
  <c r="AF878" i="6"/>
  <c r="AE878" i="6"/>
  <c r="AD878" i="6"/>
  <c r="AC878" i="6"/>
  <c r="AB878" i="6"/>
  <c r="AA878" i="6"/>
  <c r="Z878" i="6"/>
  <c r="Y878" i="6"/>
  <c r="X878" i="6"/>
  <c r="V878" i="6"/>
  <c r="U878" i="6"/>
  <c r="T878" i="6"/>
  <c r="S878" i="6"/>
  <c r="R878" i="6"/>
  <c r="Q878" i="6"/>
  <c r="P878" i="6"/>
  <c r="O878" i="6"/>
  <c r="N878" i="6"/>
  <c r="M878" i="6"/>
  <c r="L878" i="6"/>
  <c r="K878" i="6"/>
  <c r="J878" i="6"/>
  <c r="I878" i="6"/>
  <c r="H878" i="6"/>
  <c r="G878" i="6"/>
  <c r="F878" i="6"/>
  <c r="E878" i="6"/>
  <c r="BC877" i="6"/>
  <c r="AO877" i="6"/>
  <c r="AH877" i="6"/>
  <c r="W877" i="6"/>
  <c r="E877" i="6"/>
  <c r="D877" i="6"/>
  <c r="BC876" i="6"/>
  <c r="AO876" i="6"/>
  <c r="AO874" i="6" s="1"/>
  <c r="AH876" i="6"/>
  <c r="W876" i="6"/>
  <c r="E876" i="6"/>
  <c r="D876" i="6"/>
  <c r="BL876" i="6" s="1"/>
  <c r="BL875" i="6"/>
  <c r="BC875" i="6"/>
  <c r="AO875" i="6"/>
  <c r="AH875" i="6"/>
  <c r="AH874" i="6" s="1"/>
  <c r="W875" i="6"/>
  <c r="E875" i="6"/>
  <c r="E874" i="6" s="1"/>
  <c r="D875" i="6"/>
  <c r="BK874" i="6"/>
  <c r="BJ874" i="6"/>
  <c r="BI874" i="6"/>
  <c r="BH874" i="6"/>
  <c r="BG874" i="6"/>
  <c r="BF874" i="6"/>
  <c r="BE874" i="6"/>
  <c r="BD874" i="6"/>
  <c r="BC874" i="6"/>
  <c r="BB874" i="6"/>
  <c r="BA874" i="6"/>
  <c r="AZ874" i="6"/>
  <c r="AY874" i="6"/>
  <c r="AX874" i="6"/>
  <c r="AW874" i="6"/>
  <c r="AV874" i="6"/>
  <c r="AU874" i="6"/>
  <c r="AT874" i="6"/>
  <c r="AS874" i="6"/>
  <c r="AR874" i="6"/>
  <c r="AQ874" i="6"/>
  <c r="AP874" i="6"/>
  <c r="AN874" i="6"/>
  <c r="AM874" i="6"/>
  <c r="AL874" i="6"/>
  <c r="AK874" i="6"/>
  <c r="AJ874" i="6"/>
  <c r="AI874" i="6"/>
  <c r="AG874" i="6"/>
  <c r="AF874" i="6"/>
  <c r="AE874" i="6"/>
  <c r="AD874" i="6"/>
  <c r="AC874" i="6"/>
  <c r="AB874" i="6"/>
  <c r="AA874" i="6"/>
  <c r="Z874" i="6"/>
  <c r="Y874" i="6"/>
  <c r="X874" i="6"/>
  <c r="W874" i="6"/>
  <c r="V874" i="6"/>
  <c r="U874" i="6"/>
  <c r="T874" i="6"/>
  <c r="S874" i="6"/>
  <c r="R874" i="6"/>
  <c r="Q874" i="6"/>
  <c r="P874" i="6"/>
  <c r="O874" i="6"/>
  <c r="N874" i="6"/>
  <c r="M874" i="6"/>
  <c r="L874" i="6"/>
  <c r="K874" i="6"/>
  <c r="J874" i="6"/>
  <c r="I874" i="6"/>
  <c r="H874" i="6"/>
  <c r="G874" i="6"/>
  <c r="F874" i="6"/>
  <c r="BC873" i="6"/>
  <c r="AO873" i="6"/>
  <c r="AH873" i="6"/>
  <c r="W873" i="6"/>
  <c r="W871" i="6" s="1"/>
  <c r="E873" i="6"/>
  <c r="D873" i="6"/>
  <c r="BL873" i="6" s="1"/>
  <c r="BL872" i="6"/>
  <c r="BC872" i="6"/>
  <c r="AO872" i="6"/>
  <c r="AO871" i="6" s="1"/>
  <c r="AH872" i="6"/>
  <c r="W872" i="6"/>
  <c r="E872" i="6"/>
  <c r="E871" i="6" s="1"/>
  <c r="D872" i="6"/>
  <c r="BK871" i="6"/>
  <c r="BJ871" i="6"/>
  <c r="BI871" i="6"/>
  <c r="BH871" i="6"/>
  <c r="BG871" i="6"/>
  <c r="BF871" i="6"/>
  <c r="BE871" i="6"/>
  <c r="BD871" i="6"/>
  <c r="BC871" i="6"/>
  <c r="BB871" i="6"/>
  <c r="BA871" i="6"/>
  <c r="AZ871" i="6"/>
  <c r="AY871" i="6"/>
  <c r="AX871" i="6"/>
  <c r="AW871" i="6"/>
  <c r="AV871" i="6"/>
  <c r="AU871" i="6"/>
  <c r="AT871" i="6"/>
  <c r="AS871" i="6"/>
  <c r="AR871" i="6"/>
  <c r="AQ871" i="6"/>
  <c r="AP871" i="6"/>
  <c r="AN871" i="6"/>
  <c r="AM871" i="6"/>
  <c r="AL871" i="6"/>
  <c r="AK871" i="6"/>
  <c r="AJ871" i="6"/>
  <c r="AI871" i="6"/>
  <c r="AH871" i="6"/>
  <c r="AG871" i="6"/>
  <c r="AF871" i="6"/>
  <c r="AE871" i="6"/>
  <c r="AD871" i="6"/>
  <c r="AC871" i="6"/>
  <c r="AB871" i="6"/>
  <c r="AA871" i="6"/>
  <c r="Z871" i="6"/>
  <c r="Y871" i="6"/>
  <c r="X871" i="6"/>
  <c r="V871" i="6"/>
  <c r="U871" i="6"/>
  <c r="T871" i="6"/>
  <c r="S871" i="6"/>
  <c r="R871" i="6"/>
  <c r="Q871" i="6"/>
  <c r="P871" i="6"/>
  <c r="O871" i="6"/>
  <c r="N871" i="6"/>
  <c r="M871" i="6"/>
  <c r="L871" i="6"/>
  <c r="K871" i="6"/>
  <c r="J871" i="6"/>
  <c r="I871" i="6"/>
  <c r="H871" i="6"/>
  <c r="G871" i="6"/>
  <c r="F871" i="6"/>
  <c r="D871" i="6"/>
  <c r="BC870" i="6"/>
  <c r="AO870" i="6"/>
  <c r="AH870" i="6"/>
  <c r="W870" i="6"/>
  <c r="E870" i="6"/>
  <c r="D870" i="6"/>
  <c r="BL870" i="6" s="1"/>
  <c r="BL869" i="6"/>
  <c r="BC869" i="6"/>
  <c r="AO869" i="6"/>
  <c r="AH869" i="6"/>
  <c r="W869" i="6"/>
  <c r="E869" i="6"/>
  <c r="D869" i="6"/>
  <c r="BC868" i="6"/>
  <c r="AO868" i="6"/>
  <c r="AH868" i="6"/>
  <c r="W868" i="6"/>
  <c r="E868" i="6"/>
  <c r="D868" i="6"/>
  <c r="BL868" i="6" s="1"/>
  <c r="BC867" i="6"/>
  <c r="AO867" i="6"/>
  <c r="AH867" i="6"/>
  <c r="W867" i="6"/>
  <c r="E867" i="6"/>
  <c r="D867" i="6"/>
  <c r="BL867" i="6" s="1"/>
  <c r="BL866" i="6"/>
  <c r="BC866" i="6"/>
  <c r="AO866" i="6"/>
  <c r="AH866" i="6"/>
  <c r="W866" i="6"/>
  <c r="E866" i="6"/>
  <c r="D866" i="6"/>
  <c r="BC865" i="6"/>
  <c r="AO865" i="6"/>
  <c r="AH865" i="6"/>
  <c r="W865" i="6"/>
  <c r="E865" i="6"/>
  <c r="D865" i="6"/>
  <c r="BL865" i="6" s="1"/>
  <c r="BC864" i="6"/>
  <c r="AO864" i="6"/>
  <c r="AH864" i="6"/>
  <c r="W864" i="6"/>
  <c r="E864" i="6"/>
  <c r="D864" i="6"/>
  <c r="BL864" i="6" s="1"/>
  <c r="BL863" i="6"/>
  <c r="BC863" i="6"/>
  <c r="AO863" i="6"/>
  <c r="AH863" i="6"/>
  <c r="W863" i="6"/>
  <c r="E863" i="6"/>
  <c r="D863" i="6"/>
  <c r="BC862" i="6"/>
  <c r="AO862" i="6"/>
  <c r="AH862" i="6"/>
  <c r="W862" i="6"/>
  <c r="E862" i="6"/>
  <c r="D862" i="6"/>
  <c r="BL862" i="6" s="1"/>
  <c r="BL861" i="6"/>
  <c r="BC861" i="6"/>
  <c r="AO861" i="6"/>
  <c r="AH861" i="6"/>
  <c r="W861" i="6"/>
  <c r="E861" i="6"/>
  <c r="D861" i="6"/>
  <c r="BC860" i="6"/>
  <c r="AO860" i="6"/>
  <c r="AH860" i="6"/>
  <c r="W860" i="6"/>
  <c r="E860" i="6"/>
  <c r="D860" i="6"/>
  <c r="BL860" i="6" s="1"/>
  <c r="BC859" i="6"/>
  <c r="AO859" i="6"/>
  <c r="AH859" i="6"/>
  <c r="W859" i="6"/>
  <c r="E859" i="6"/>
  <c r="D859" i="6"/>
  <c r="BL859" i="6" s="1"/>
  <c r="BL858" i="6"/>
  <c r="BC858" i="6"/>
  <c r="AO858" i="6"/>
  <c r="AH858" i="6"/>
  <c r="W858" i="6"/>
  <c r="E858" i="6"/>
  <c r="D858" i="6"/>
  <c r="BC857" i="6"/>
  <c r="AO857" i="6"/>
  <c r="AH857" i="6"/>
  <c r="W857" i="6"/>
  <c r="E857" i="6"/>
  <c r="D857" i="6"/>
  <c r="BL857" i="6" s="1"/>
  <c r="BC856" i="6"/>
  <c r="AO856" i="6"/>
  <c r="AH856" i="6"/>
  <c r="W856" i="6"/>
  <c r="E856" i="6"/>
  <c r="D856" i="6"/>
  <c r="BL856" i="6" s="1"/>
  <c r="BL855" i="6"/>
  <c r="BC855" i="6"/>
  <c r="AO855" i="6"/>
  <c r="AH855" i="6"/>
  <c r="W855" i="6"/>
  <c r="E855" i="6"/>
  <c r="D855" i="6"/>
  <c r="BC854" i="6"/>
  <c r="AO854" i="6"/>
  <c r="AH854" i="6"/>
  <c r="W854" i="6"/>
  <c r="E854" i="6"/>
  <c r="D854" i="6"/>
  <c r="BL854" i="6" s="1"/>
  <c r="BL853" i="6"/>
  <c r="BC853" i="6"/>
  <c r="AO853" i="6"/>
  <c r="AH853" i="6"/>
  <c r="W853" i="6"/>
  <c r="E853" i="6"/>
  <c r="D853" i="6"/>
  <c r="BC852" i="6"/>
  <c r="AO852" i="6"/>
  <c r="AH852" i="6"/>
  <c r="W852" i="6"/>
  <c r="E852" i="6"/>
  <c r="D852" i="6"/>
  <c r="BL852" i="6" s="1"/>
  <c r="BC851" i="6"/>
  <c r="AO851" i="6"/>
  <c r="AH851" i="6"/>
  <c r="W851" i="6"/>
  <c r="E851" i="6"/>
  <c r="D851" i="6"/>
  <c r="BL851" i="6" s="1"/>
  <c r="BL850" i="6"/>
  <c r="BC850" i="6"/>
  <c r="AO850" i="6"/>
  <c r="AH850" i="6"/>
  <c r="W850" i="6"/>
  <c r="E850" i="6"/>
  <c r="D850" i="6"/>
  <c r="BC849" i="6"/>
  <c r="AO849" i="6"/>
  <c r="AH849" i="6"/>
  <c r="W849" i="6"/>
  <c r="E849" i="6"/>
  <c r="D849" i="6"/>
  <c r="BL849" i="6" s="1"/>
  <c r="BC848" i="6"/>
  <c r="AO848" i="6"/>
  <c r="AH848" i="6"/>
  <c r="W848" i="6"/>
  <c r="E848" i="6"/>
  <c r="D848" i="6"/>
  <c r="BL848" i="6" s="1"/>
  <c r="BL847" i="6"/>
  <c r="BC847" i="6"/>
  <c r="AO847" i="6"/>
  <c r="AH847" i="6"/>
  <c r="W847" i="6"/>
  <c r="E847" i="6"/>
  <c r="D847" i="6"/>
  <c r="BC846" i="6"/>
  <c r="AO846" i="6"/>
  <c r="AH846" i="6"/>
  <c r="W846" i="6"/>
  <c r="E846" i="6"/>
  <c r="D846" i="6"/>
  <c r="BL846" i="6" s="1"/>
  <c r="BL845" i="6"/>
  <c r="BC845" i="6"/>
  <c r="AO845" i="6"/>
  <c r="AH845" i="6"/>
  <c r="W845" i="6"/>
  <c r="E845" i="6"/>
  <c r="D845" i="6"/>
  <c r="BC844" i="6"/>
  <c r="AO844" i="6"/>
  <c r="AH844" i="6"/>
  <c r="W844" i="6"/>
  <c r="E844" i="6"/>
  <c r="D844" i="6"/>
  <c r="BL844" i="6" s="1"/>
  <c r="BC843" i="6"/>
  <c r="AO843" i="6"/>
  <c r="AH843" i="6"/>
  <c r="W843" i="6"/>
  <c r="E843" i="6"/>
  <c r="D843" i="6"/>
  <c r="BL843" i="6" s="1"/>
  <c r="BL842" i="6"/>
  <c r="BC842" i="6"/>
  <c r="AO842" i="6"/>
  <c r="AH842" i="6"/>
  <c r="W842" i="6"/>
  <c r="E842" i="6"/>
  <c r="D842" i="6"/>
  <c r="BC841" i="6"/>
  <c r="AO841" i="6"/>
  <c r="AH841" i="6"/>
  <c r="W841" i="6"/>
  <c r="E841" i="6"/>
  <c r="D841" i="6"/>
  <c r="BL841" i="6" s="1"/>
  <c r="BC840" i="6"/>
  <c r="AO840" i="6"/>
  <c r="AH840" i="6"/>
  <c r="W840" i="6"/>
  <c r="E840" i="6"/>
  <c r="D840" i="6"/>
  <c r="BL840" i="6" s="1"/>
  <c r="BL839" i="6"/>
  <c r="BC839" i="6"/>
  <c r="AO839" i="6"/>
  <c r="AH839" i="6"/>
  <c r="W839" i="6"/>
  <c r="E839" i="6"/>
  <c r="D839" i="6"/>
  <c r="BC838" i="6"/>
  <c r="AO838" i="6"/>
  <c r="AH838" i="6"/>
  <c r="W838" i="6"/>
  <c r="E838" i="6"/>
  <c r="D838" i="6"/>
  <c r="BL838" i="6" s="1"/>
  <c r="BL837" i="6"/>
  <c r="BC837" i="6"/>
  <c r="AO837" i="6"/>
  <c r="AH837" i="6"/>
  <c r="W837" i="6"/>
  <c r="E837" i="6"/>
  <c r="D837" i="6"/>
  <c r="BC836" i="6"/>
  <c r="AO836" i="6"/>
  <c r="AH836" i="6"/>
  <c r="W836" i="6"/>
  <c r="E836" i="6"/>
  <c r="D836" i="6"/>
  <c r="BL836" i="6" s="1"/>
  <c r="BC835" i="6"/>
  <c r="AO835" i="6"/>
  <c r="AH835" i="6"/>
  <c r="W835" i="6"/>
  <c r="E835" i="6"/>
  <c r="D835" i="6"/>
  <c r="BL835" i="6" s="1"/>
  <c r="BL834" i="6"/>
  <c r="BC834" i="6"/>
  <c r="AO834" i="6"/>
  <c r="AH834" i="6"/>
  <c r="W834" i="6"/>
  <c r="E834" i="6"/>
  <c r="D834" i="6"/>
  <c r="BC833" i="6"/>
  <c r="AO833" i="6"/>
  <c r="AH833" i="6"/>
  <c r="W833" i="6"/>
  <c r="E833" i="6"/>
  <c r="D833" i="6"/>
  <c r="BL833" i="6" s="1"/>
  <c r="BC832" i="6"/>
  <c r="AO832" i="6"/>
  <c r="AH832" i="6"/>
  <c r="W832" i="6"/>
  <c r="E832" i="6"/>
  <c r="D832" i="6"/>
  <c r="BL832" i="6" s="1"/>
  <c r="BL831" i="6"/>
  <c r="BC831" i="6"/>
  <c r="AO831" i="6"/>
  <c r="AH831" i="6"/>
  <c r="W831" i="6"/>
  <c r="E831" i="6"/>
  <c r="D831" i="6"/>
  <c r="BC830" i="6"/>
  <c r="AO830" i="6"/>
  <c r="AH830" i="6"/>
  <c r="W830" i="6"/>
  <c r="E830" i="6"/>
  <c r="D830" i="6"/>
  <c r="BL830" i="6" s="1"/>
  <c r="BL829" i="6"/>
  <c r="BC829" i="6"/>
  <c r="AO829" i="6"/>
  <c r="AH829" i="6"/>
  <c r="W829" i="6"/>
  <c r="E829" i="6"/>
  <c r="D829" i="6"/>
  <c r="BC828" i="6"/>
  <c r="AO828" i="6"/>
  <c r="AH828" i="6"/>
  <c r="W828" i="6"/>
  <c r="E828" i="6"/>
  <c r="D828" i="6"/>
  <c r="BL828" i="6" s="1"/>
  <c r="BC827" i="6"/>
  <c r="AO827" i="6"/>
  <c r="AH827" i="6"/>
  <c r="W827" i="6"/>
  <c r="E827" i="6"/>
  <c r="D827" i="6"/>
  <c r="BL827" i="6" s="1"/>
  <c r="BL826" i="6"/>
  <c r="BC826" i="6"/>
  <c r="AO826" i="6"/>
  <c r="AH826" i="6"/>
  <c r="W826" i="6"/>
  <c r="E826" i="6"/>
  <c r="E823" i="6" s="1"/>
  <c r="D826" i="6"/>
  <c r="BC825" i="6"/>
  <c r="AO825" i="6"/>
  <c r="AH825" i="6"/>
  <c r="W825" i="6"/>
  <c r="E825" i="6"/>
  <c r="D825" i="6"/>
  <c r="BC824" i="6"/>
  <c r="AO824" i="6"/>
  <c r="AH824" i="6"/>
  <c r="W824" i="6"/>
  <c r="E824" i="6"/>
  <c r="D824" i="6"/>
  <c r="BL824" i="6" s="1"/>
  <c r="BK823" i="6"/>
  <c r="BJ823" i="6"/>
  <c r="BI823" i="6"/>
  <c r="BH823" i="6"/>
  <c r="BG823" i="6"/>
  <c r="BF823" i="6"/>
  <c r="BE823" i="6"/>
  <c r="BD823" i="6"/>
  <c r="BB823" i="6"/>
  <c r="BA823" i="6"/>
  <c r="AZ823" i="6"/>
  <c r="AY823" i="6"/>
  <c r="AX823" i="6"/>
  <c r="AW823" i="6"/>
  <c r="AV823" i="6"/>
  <c r="AU823" i="6"/>
  <c r="AT823" i="6"/>
  <c r="AS823" i="6"/>
  <c r="AR823" i="6"/>
  <c r="AQ823" i="6"/>
  <c r="AP823" i="6"/>
  <c r="AN823" i="6"/>
  <c r="AM823" i="6"/>
  <c r="AL823" i="6"/>
  <c r="AK823" i="6"/>
  <c r="AJ823" i="6"/>
  <c r="AI823" i="6"/>
  <c r="AG823" i="6"/>
  <c r="AF823" i="6"/>
  <c r="AE823" i="6"/>
  <c r="AD823" i="6"/>
  <c r="AC823" i="6"/>
  <c r="AB823" i="6"/>
  <c r="AA823" i="6"/>
  <c r="Z823" i="6"/>
  <c r="Y823" i="6"/>
  <c r="X823" i="6"/>
  <c r="V823" i="6"/>
  <c r="U823" i="6"/>
  <c r="T823" i="6"/>
  <c r="S823" i="6"/>
  <c r="R823" i="6"/>
  <c r="Q823" i="6"/>
  <c r="P823" i="6"/>
  <c r="O823" i="6"/>
  <c r="N823" i="6"/>
  <c r="M823" i="6"/>
  <c r="L823" i="6"/>
  <c r="K823" i="6"/>
  <c r="J823" i="6"/>
  <c r="I823" i="6"/>
  <c r="H823" i="6"/>
  <c r="G823" i="6"/>
  <c r="F823" i="6"/>
  <c r="BC822" i="6"/>
  <c r="AO822" i="6"/>
  <c r="AH822" i="6"/>
  <c r="W822" i="6"/>
  <c r="E822" i="6"/>
  <c r="D822" i="6"/>
  <c r="BL822" i="6" s="1"/>
  <c r="BC821" i="6"/>
  <c r="AO821" i="6"/>
  <c r="AH821" i="6"/>
  <c r="W821" i="6"/>
  <c r="E821" i="6"/>
  <c r="D821" i="6"/>
  <c r="BL821" i="6" s="1"/>
  <c r="BL820" i="6"/>
  <c r="BC820" i="6"/>
  <c r="AO820" i="6"/>
  <c r="AH820" i="6"/>
  <c r="W820" i="6"/>
  <c r="E820" i="6"/>
  <c r="D820" i="6"/>
  <c r="BC819" i="6"/>
  <c r="AO819" i="6"/>
  <c r="AH819" i="6"/>
  <c r="W819" i="6"/>
  <c r="E819" i="6"/>
  <c r="D819" i="6"/>
  <c r="BL819" i="6" s="1"/>
  <c r="BC818" i="6"/>
  <c r="AO818" i="6"/>
  <c r="AH818" i="6"/>
  <c r="W818" i="6"/>
  <c r="E818" i="6"/>
  <c r="D818" i="6"/>
  <c r="BL818" i="6" s="1"/>
  <c r="BL817" i="6"/>
  <c r="BC817" i="6"/>
  <c r="AO817" i="6"/>
  <c r="AH817" i="6"/>
  <c r="W817" i="6"/>
  <c r="E817" i="6"/>
  <c r="D817" i="6"/>
  <c r="BC816" i="6"/>
  <c r="AO816" i="6"/>
  <c r="AH816" i="6"/>
  <c r="W816" i="6"/>
  <c r="E816" i="6"/>
  <c r="D816" i="6"/>
  <c r="BL816" i="6" s="1"/>
  <c r="BL815" i="6"/>
  <c r="BC815" i="6"/>
  <c r="AO815" i="6"/>
  <c r="AH815" i="6"/>
  <c r="W815" i="6"/>
  <c r="E815" i="6"/>
  <c r="D815" i="6"/>
  <c r="BC814" i="6"/>
  <c r="AO814" i="6"/>
  <c r="AH814" i="6"/>
  <c r="W814" i="6"/>
  <c r="E814" i="6"/>
  <c r="D814" i="6"/>
  <c r="BL814" i="6" s="1"/>
  <c r="BC813" i="6"/>
  <c r="AO813" i="6"/>
  <c r="AH813" i="6"/>
  <c r="W813" i="6"/>
  <c r="E813" i="6"/>
  <c r="D813" i="6"/>
  <c r="BL813" i="6" s="1"/>
  <c r="BL812" i="6"/>
  <c r="BC812" i="6"/>
  <c r="AO812" i="6"/>
  <c r="AH812" i="6"/>
  <c r="W812" i="6"/>
  <c r="E812" i="6"/>
  <c r="D812" i="6"/>
  <c r="BC811" i="6"/>
  <c r="BC810" i="6" s="1"/>
  <c r="AO811" i="6"/>
  <c r="AH811" i="6"/>
  <c r="W811" i="6"/>
  <c r="W810" i="6" s="1"/>
  <c r="E811" i="6"/>
  <c r="D811" i="6"/>
  <c r="BK810" i="6"/>
  <c r="BJ810" i="6"/>
  <c r="BI810" i="6"/>
  <c r="BH810" i="6"/>
  <c r="BG810" i="6"/>
  <c r="BF810" i="6"/>
  <c r="BE810" i="6"/>
  <c r="BD810" i="6"/>
  <c r="BB810" i="6"/>
  <c r="BA810" i="6"/>
  <c r="AZ810" i="6"/>
  <c r="AY810" i="6"/>
  <c r="AX810" i="6"/>
  <c r="AW810" i="6"/>
  <c r="AV810" i="6"/>
  <c r="AU810" i="6"/>
  <c r="AT810" i="6"/>
  <c r="AS810" i="6"/>
  <c r="AR810" i="6"/>
  <c r="AQ810" i="6"/>
  <c r="AP810" i="6"/>
  <c r="AO810" i="6"/>
  <c r="AN810" i="6"/>
  <c r="AM810" i="6"/>
  <c r="AL810" i="6"/>
  <c r="AK810" i="6"/>
  <c r="AJ810" i="6"/>
  <c r="AI810" i="6"/>
  <c r="AG810" i="6"/>
  <c r="AF810" i="6"/>
  <c r="AE810" i="6"/>
  <c r="AD810" i="6"/>
  <c r="AC810" i="6"/>
  <c r="AB810" i="6"/>
  <c r="AA810" i="6"/>
  <c r="Z810" i="6"/>
  <c r="Y810" i="6"/>
  <c r="X810" i="6"/>
  <c r="V810" i="6"/>
  <c r="U810" i="6"/>
  <c r="T810" i="6"/>
  <c r="S810" i="6"/>
  <c r="R810" i="6"/>
  <c r="Q810" i="6"/>
  <c r="P810" i="6"/>
  <c r="O810" i="6"/>
  <c r="N810" i="6"/>
  <c r="M810" i="6"/>
  <c r="L810" i="6"/>
  <c r="K810" i="6"/>
  <c r="J810" i="6"/>
  <c r="I810" i="6"/>
  <c r="H810" i="6"/>
  <c r="G810" i="6"/>
  <c r="F810" i="6"/>
  <c r="BL809" i="6"/>
  <c r="BC809" i="6"/>
  <c r="AO809" i="6"/>
  <c r="AO807" i="6" s="1"/>
  <c r="AH809" i="6"/>
  <c r="W809" i="6"/>
  <c r="W807" i="6" s="1"/>
  <c r="E809" i="6"/>
  <c r="D809" i="6"/>
  <c r="BC808" i="6"/>
  <c r="BC807" i="6" s="1"/>
  <c r="AO808" i="6"/>
  <c r="AH808" i="6"/>
  <c r="AH807" i="6" s="1"/>
  <c r="W808" i="6"/>
  <c r="E808" i="6"/>
  <c r="E807" i="6" s="1"/>
  <c r="D808" i="6"/>
  <c r="BL808" i="6" s="1"/>
  <c r="BL807" i="6" s="1"/>
  <c r="BK807" i="6"/>
  <c r="BJ807" i="6"/>
  <c r="BI807" i="6"/>
  <c r="BH807" i="6"/>
  <c r="BG807" i="6"/>
  <c r="BF807" i="6"/>
  <c r="BE807" i="6"/>
  <c r="BD807" i="6"/>
  <c r="BB807" i="6"/>
  <c r="BA807" i="6"/>
  <c r="AZ807" i="6"/>
  <c r="AY807" i="6"/>
  <c r="AX807" i="6"/>
  <c r="AW807" i="6"/>
  <c r="AV807" i="6"/>
  <c r="AU807" i="6"/>
  <c r="AT807" i="6"/>
  <c r="AS807" i="6"/>
  <c r="AR807" i="6"/>
  <c r="AQ807" i="6"/>
  <c r="AP807" i="6"/>
  <c r="AN807" i="6"/>
  <c r="AM807" i="6"/>
  <c r="AL807" i="6"/>
  <c r="AK807" i="6"/>
  <c r="AJ807" i="6"/>
  <c r="AI807" i="6"/>
  <c r="AG807" i="6"/>
  <c r="AF807" i="6"/>
  <c r="AE807" i="6"/>
  <c r="AD807" i="6"/>
  <c r="AC807" i="6"/>
  <c r="AB807" i="6"/>
  <c r="AA807" i="6"/>
  <c r="Z807" i="6"/>
  <c r="Y807" i="6"/>
  <c r="X807" i="6"/>
  <c r="V807" i="6"/>
  <c r="U807" i="6"/>
  <c r="T807" i="6"/>
  <c r="S807" i="6"/>
  <c r="R807" i="6"/>
  <c r="Q807" i="6"/>
  <c r="P807" i="6"/>
  <c r="O807" i="6"/>
  <c r="N807" i="6"/>
  <c r="M807" i="6"/>
  <c r="L807" i="6"/>
  <c r="K807" i="6"/>
  <c r="J807" i="6"/>
  <c r="I807" i="6"/>
  <c r="H807" i="6"/>
  <c r="G807" i="6"/>
  <c r="F807" i="6"/>
  <c r="D807" i="6"/>
  <c r="BC806" i="6"/>
  <c r="AO806" i="6"/>
  <c r="AH806" i="6"/>
  <c r="W806" i="6"/>
  <c r="E806" i="6"/>
  <c r="D806" i="6"/>
  <c r="BL806" i="6" s="1"/>
  <c r="BL805" i="6"/>
  <c r="BC805" i="6"/>
  <c r="AO805" i="6"/>
  <c r="AH805" i="6"/>
  <c r="W805" i="6"/>
  <c r="I805" i="6"/>
  <c r="E805" i="6"/>
  <c r="D805" i="6"/>
  <c r="BL804" i="6"/>
  <c r="BC804" i="6"/>
  <c r="AO804" i="6"/>
  <c r="AH804" i="6"/>
  <c r="W804" i="6"/>
  <c r="I804" i="6"/>
  <c r="E804" i="6"/>
  <c r="D804" i="6"/>
  <c r="BL803" i="6"/>
  <c r="BC803" i="6"/>
  <c r="AO803" i="6"/>
  <c r="AH803" i="6"/>
  <c r="W803" i="6"/>
  <c r="E803" i="6"/>
  <c r="D803" i="6"/>
  <c r="BL802" i="6"/>
  <c r="BC802" i="6"/>
  <c r="BC797" i="6" s="1"/>
  <c r="AO802" i="6"/>
  <c r="AH802" i="6"/>
  <c r="W802" i="6"/>
  <c r="E802" i="6"/>
  <c r="D802" i="6"/>
  <c r="BL801" i="6"/>
  <c r="BC801" i="6"/>
  <c r="AO801" i="6"/>
  <c r="AH801" i="6"/>
  <c r="W801" i="6"/>
  <c r="E801" i="6"/>
  <c r="D801" i="6"/>
  <c r="BC800" i="6"/>
  <c r="AO800" i="6"/>
  <c r="AH800" i="6"/>
  <c r="W800" i="6"/>
  <c r="E800" i="6"/>
  <c r="D800" i="6"/>
  <c r="BL800" i="6" s="1"/>
  <c r="BC799" i="6"/>
  <c r="AO799" i="6"/>
  <c r="AO797" i="6" s="1"/>
  <c r="AH799" i="6"/>
  <c r="W799" i="6"/>
  <c r="W797" i="6" s="1"/>
  <c r="E799" i="6"/>
  <c r="D799" i="6"/>
  <c r="BL799" i="6" s="1"/>
  <c r="BL798" i="6"/>
  <c r="BC798" i="6"/>
  <c r="AO798" i="6"/>
  <c r="AH798" i="6"/>
  <c r="W798" i="6"/>
  <c r="E798" i="6"/>
  <c r="E797" i="6" s="1"/>
  <c r="D798" i="6"/>
  <c r="BK797" i="6"/>
  <c r="BJ797" i="6"/>
  <c r="BI797" i="6"/>
  <c r="BH797" i="6"/>
  <c r="BG797" i="6"/>
  <c r="BF797" i="6"/>
  <c r="BE797" i="6"/>
  <c r="BD797" i="6"/>
  <c r="BB797" i="6"/>
  <c r="BA797" i="6"/>
  <c r="AZ797" i="6"/>
  <c r="AY797" i="6"/>
  <c r="AX797" i="6"/>
  <c r="AW797" i="6"/>
  <c r="AV797" i="6"/>
  <c r="AU797" i="6"/>
  <c r="AT797" i="6"/>
  <c r="AS797" i="6"/>
  <c r="AR797" i="6"/>
  <c r="AQ797" i="6"/>
  <c r="AP797" i="6"/>
  <c r="AN797" i="6"/>
  <c r="AM797" i="6"/>
  <c r="AL797" i="6"/>
  <c r="AK797" i="6"/>
  <c r="AJ797" i="6"/>
  <c r="AI797" i="6"/>
  <c r="AH797" i="6"/>
  <c r="AG797" i="6"/>
  <c r="AF797" i="6"/>
  <c r="AE797" i="6"/>
  <c r="AD797" i="6"/>
  <c r="AC797" i="6"/>
  <c r="AB797" i="6"/>
  <c r="AA797" i="6"/>
  <c r="Z797" i="6"/>
  <c r="Y797" i="6"/>
  <c r="X797" i="6"/>
  <c r="V797" i="6"/>
  <c r="U797" i="6"/>
  <c r="T797" i="6"/>
  <c r="S797" i="6"/>
  <c r="R797" i="6"/>
  <c r="Q797" i="6"/>
  <c r="P797" i="6"/>
  <c r="O797" i="6"/>
  <c r="N797" i="6"/>
  <c r="M797" i="6"/>
  <c r="L797" i="6"/>
  <c r="K797" i="6"/>
  <c r="J797" i="6"/>
  <c r="I797" i="6"/>
  <c r="H797" i="6"/>
  <c r="G797" i="6"/>
  <c r="F797" i="6"/>
  <c r="BL796" i="6"/>
  <c r="BC796" i="6"/>
  <c r="AO796" i="6"/>
  <c r="AH796" i="6"/>
  <c r="W796" i="6"/>
  <c r="E796" i="6"/>
  <c r="D796" i="6"/>
  <c r="BL795" i="6"/>
  <c r="BC795" i="6"/>
  <c r="AO795" i="6"/>
  <c r="AH795" i="6"/>
  <c r="W795" i="6"/>
  <c r="E795" i="6"/>
  <c r="D795" i="6"/>
  <c r="BC794" i="6"/>
  <c r="AO794" i="6"/>
  <c r="AH794" i="6"/>
  <c r="W794" i="6"/>
  <c r="E794" i="6"/>
  <c r="D794" i="6"/>
  <c r="BL794" i="6" s="1"/>
  <c r="BC793" i="6"/>
  <c r="AO793" i="6"/>
  <c r="AH793" i="6"/>
  <c r="W793" i="6"/>
  <c r="E793" i="6"/>
  <c r="D793" i="6"/>
  <c r="BL793" i="6" s="1"/>
  <c r="BL792" i="6"/>
  <c r="BC792" i="6"/>
  <c r="AO792" i="6"/>
  <c r="AH792" i="6"/>
  <c r="W792" i="6"/>
  <c r="E792" i="6"/>
  <c r="D792" i="6"/>
  <c r="BC791" i="6"/>
  <c r="AO791" i="6"/>
  <c r="AH791" i="6"/>
  <c r="W791" i="6"/>
  <c r="E791" i="6"/>
  <c r="D791" i="6"/>
  <c r="BL791" i="6" s="1"/>
  <c r="BC790" i="6"/>
  <c r="AO790" i="6"/>
  <c r="AH790" i="6"/>
  <c r="W790" i="6"/>
  <c r="E790" i="6"/>
  <c r="D790" i="6"/>
  <c r="BL790" i="6" s="1"/>
  <c r="BL789" i="6"/>
  <c r="BC789" i="6"/>
  <c r="AO789" i="6"/>
  <c r="AH789" i="6"/>
  <c r="W789" i="6"/>
  <c r="E789" i="6"/>
  <c r="D789" i="6"/>
  <c r="BL788" i="6"/>
  <c r="BC788" i="6"/>
  <c r="AO788" i="6"/>
  <c r="AH788" i="6"/>
  <c r="W788" i="6"/>
  <c r="E788" i="6"/>
  <c r="D788" i="6"/>
  <c r="BL787" i="6"/>
  <c r="BC787" i="6"/>
  <c r="AO787" i="6"/>
  <c r="AH787" i="6"/>
  <c r="W787" i="6"/>
  <c r="E787" i="6"/>
  <c r="D787" i="6"/>
  <c r="BC786" i="6"/>
  <c r="AO786" i="6"/>
  <c r="AH786" i="6"/>
  <c r="W786" i="6"/>
  <c r="E786" i="6"/>
  <c r="D786" i="6"/>
  <c r="BL786" i="6" s="1"/>
  <c r="BC785" i="6"/>
  <c r="AO785" i="6"/>
  <c r="AH785" i="6"/>
  <c r="W785" i="6"/>
  <c r="E785" i="6"/>
  <c r="D785" i="6"/>
  <c r="BL785" i="6" s="1"/>
  <c r="BL784" i="6"/>
  <c r="D784" i="6"/>
  <c r="BC783" i="6"/>
  <c r="AO783" i="6"/>
  <c r="AH783" i="6"/>
  <c r="AH778" i="6" s="1"/>
  <c r="W783" i="6"/>
  <c r="E783" i="6"/>
  <c r="D783" i="6"/>
  <c r="BL783" i="6" s="1"/>
  <c r="BC782" i="6"/>
  <c r="AO782" i="6"/>
  <c r="AH782" i="6"/>
  <c r="W782" i="6"/>
  <c r="E782" i="6"/>
  <c r="D782" i="6"/>
  <c r="BL782" i="6" s="1"/>
  <c r="BL781" i="6"/>
  <c r="BC781" i="6"/>
  <c r="AO781" i="6"/>
  <c r="AH781" i="6"/>
  <c r="W781" i="6"/>
  <c r="E781" i="6"/>
  <c r="D781" i="6"/>
  <c r="BC780" i="6"/>
  <c r="AO780" i="6"/>
  <c r="AH780" i="6"/>
  <c r="W780" i="6"/>
  <c r="E780" i="6"/>
  <c r="D780" i="6"/>
  <c r="BC779" i="6"/>
  <c r="AO779" i="6"/>
  <c r="AH779" i="6"/>
  <c r="W779" i="6"/>
  <c r="E779" i="6"/>
  <c r="D779" i="6"/>
  <c r="BL779" i="6" s="1"/>
  <c r="BK778" i="6"/>
  <c r="BJ778" i="6"/>
  <c r="BI778" i="6"/>
  <c r="BH778" i="6"/>
  <c r="BG778" i="6"/>
  <c r="BF778" i="6"/>
  <c r="BE778" i="6"/>
  <c r="BD778" i="6"/>
  <c r="BB778" i="6"/>
  <c r="BA778" i="6"/>
  <c r="AZ778" i="6"/>
  <c r="AY778" i="6"/>
  <c r="AX778" i="6"/>
  <c r="AW778" i="6"/>
  <c r="AV778" i="6"/>
  <c r="AU778" i="6"/>
  <c r="AT778" i="6"/>
  <c r="AS778" i="6"/>
  <c r="AR778" i="6"/>
  <c r="AQ778" i="6"/>
  <c r="AP778" i="6"/>
  <c r="AN778" i="6"/>
  <c r="AM778" i="6"/>
  <c r="AL778" i="6"/>
  <c r="AK778" i="6"/>
  <c r="AJ778" i="6"/>
  <c r="AI778" i="6"/>
  <c r="AG778" i="6"/>
  <c r="AF778" i="6"/>
  <c r="AE778" i="6"/>
  <c r="AD778" i="6"/>
  <c r="AC778" i="6"/>
  <c r="AB778" i="6"/>
  <c r="AA778" i="6"/>
  <c r="Z778" i="6"/>
  <c r="Y778" i="6"/>
  <c r="X778" i="6"/>
  <c r="V778" i="6"/>
  <c r="U778" i="6"/>
  <c r="T778" i="6"/>
  <c r="S778" i="6"/>
  <c r="R778" i="6"/>
  <c r="Q778" i="6"/>
  <c r="P778" i="6"/>
  <c r="O778" i="6"/>
  <c r="N778" i="6"/>
  <c r="M778" i="6"/>
  <c r="L778" i="6"/>
  <c r="K778" i="6"/>
  <c r="J778" i="6"/>
  <c r="I778" i="6"/>
  <c r="H778" i="6"/>
  <c r="G778" i="6"/>
  <c r="F778" i="6"/>
  <c r="BC777" i="6"/>
  <c r="AO777" i="6"/>
  <c r="AH777" i="6"/>
  <c r="AH772" i="6" s="1"/>
  <c r="W777" i="6"/>
  <c r="E777" i="6"/>
  <c r="D777" i="6"/>
  <c r="BL777" i="6" s="1"/>
  <c r="BC776" i="6"/>
  <c r="AO776" i="6"/>
  <c r="AH776" i="6"/>
  <c r="W776" i="6"/>
  <c r="E776" i="6"/>
  <c r="D776" i="6"/>
  <c r="BL776" i="6" s="1"/>
  <c r="BL775" i="6"/>
  <c r="BC775" i="6"/>
  <c r="AO775" i="6"/>
  <c r="AH775" i="6"/>
  <c r="W775" i="6"/>
  <c r="E775" i="6"/>
  <c r="E772" i="6" s="1"/>
  <c r="D775" i="6"/>
  <c r="BC774" i="6"/>
  <c r="AO774" i="6"/>
  <c r="AH774" i="6"/>
  <c r="W774" i="6"/>
  <c r="E774" i="6"/>
  <c r="D774" i="6"/>
  <c r="BC773" i="6"/>
  <c r="BC772" i="6" s="1"/>
  <c r="AO773" i="6"/>
  <c r="AO772" i="6" s="1"/>
  <c r="AH773" i="6"/>
  <c r="W773" i="6"/>
  <c r="E773" i="6"/>
  <c r="D773" i="6"/>
  <c r="BL773" i="6" s="1"/>
  <c r="BK772" i="6"/>
  <c r="BJ772" i="6"/>
  <c r="BI772" i="6"/>
  <c r="BH772" i="6"/>
  <c r="BG772" i="6"/>
  <c r="BF772" i="6"/>
  <c r="BE772" i="6"/>
  <c r="BD772" i="6"/>
  <c r="BB772" i="6"/>
  <c r="BA772" i="6"/>
  <c r="AZ772" i="6"/>
  <c r="AY772" i="6"/>
  <c r="AX772" i="6"/>
  <c r="AW772" i="6"/>
  <c r="AV772" i="6"/>
  <c r="AU772" i="6"/>
  <c r="AT772" i="6"/>
  <c r="AS772" i="6"/>
  <c r="AR772" i="6"/>
  <c r="AQ772" i="6"/>
  <c r="AP772" i="6"/>
  <c r="AN772" i="6"/>
  <c r="AM772" i="6"/>
  <c r="AL772" i="6"/>
  <c r="AK772" i="6"/>
  <c r="AJ772" i="6"/>
  <c r="AI772" i="6"/>
  <c r="AG772" i="6"/>
  <c r="AF772" i="6"/>
  <c r="AE772" i="6"/>
  <c r="AD772" i="6"/>
  <c r="AC772" i="6"/>
  <c r="AB772" i="6"/>
  <c r="AA772" i="6"/>
  <c r="Z772" i="6"/>
  <c r="Y772" i="6"/>
  <c r="X772" i="6"/>
  <c r="V772" i="6"/>
  <c r="U772" i="6"/>
  <c r="T772" i="6"/>
  <c r="S772" i="6"/>
  <c r="R772" i="6"/>
  <c r="Q772" i="6"/>
  <c r="P772" i="6"/>
  <c r="O772" i="6"/>
  <c r="N772" i="6"/>
  <c r="M772" i="6"/>
  <c r="L772" i="6"/>
  <c r="K772" i="6"/>
  <c r="J772" i="6"/>
  <c r="I772" i="6"/>
  <c r="H772" i="6"/>
  <c r="G772" i="6"/>
  <c r="F772" i="6"/>
  <c r="BC771" i="6"/>
  <c r="BC770" i="6" s="1"/>
  <c r="AO771" i="6"/>
  <c r="AH771" i="6"/>
  <c r="AH770" i="6" s="1"/>
  <c r="W771" i="6"/>
  <c r="E771" i="6"/>
  <c r="E770" i="6" s="1"/>
  <c r="D771" i="6"/>
  <c r="BL771" i="6" s="1"/>
  <c r="BL770" i="6" s="1"/>
  <c r="BK770" i="6"/>
  <c r="BJ770" i="6"/>
  <c r="BI770" i="6"/>
  <c r="BH770" i="6"/>
  <c r="BG770" i="6"/>
  <c r="BF770" i="6"/>
  <c r="BE770" i="6"/>
  <c r="BD770" i="6"/>
  <c r="BB770" i="6"/>
  <c r="BA770" i="6"/>
  <c r="AZ770" i="6"/>
  <c r="AY770" i="6"/>
  <c r="AX770" i="6"/>
  <c r="AW770" i="6"/>
  <c r="AV770" i="6"/>
  <c r="AU770" i="6"/>
  <c r="AT770" i="6"/>
  <c r="AS770" i="6"/>
  <c r="AR770" i="6"/>
  <c r="AQ770" i="6"/>
  <c r="AP770" i="6"/>
  <c r="AO770" i="6"/>
  <c r="AN770" i="6"/>
  <c r="AM770" i="6"/>
  <c r="AL770" i="6"/>
  <c r="AK770" i="6"/>
  <c r="AJ770" i="6"/>
  <c r="AI770" i="6"/>
  <c r="AG770" i="6"/>
  <c r="AF770" i="6"/>
  <c r="AE770" i="6"/>
  <c r="AD770" i="6"/>
  <c r="AC770" i="6"/>
  <c r="AB770" i="6"/>
  <c r="AA770" i="6"/>
  <c r="Z770" i="6"/>
  <c r="Y770" i="6"/>
  <c r="X770" i="6"/>
  <c r="W770" i="6"/>
  <c r="V770" i="6"/>
  <c r="U770" i="6"/>
  <c r="T770" i="6"/>
  <c r="S770" i="6"/>
  <c r="R770" i="6"/>
  <c r="Q770" i="6"/>
  <c r="P770" i="6"/>
  <c r="O770" i="6"/>
  <c r="N770" i="6"/>
  <c r="M770" i="6"/>
  <c r="L770" i="6"/>
  <c r="K770" i="6"/>
  <c r="J770" i="6"/>
  <c r="I770" i="6"/>
  <c r="H770" i="6"/>
  <c r="G770" i="6"/>
  <c r="F770" i="6"/>
  <c r="D770" i="6"/>
  <c r="BC769" i="6"/>
  <c r="AO769" i="6"/>
  <c r="AH769" i="6"/>
  <c r="W769" i="6"/>
  <c r="E769" i="6"/>
  <c r="E766" i="6" s="1"/>
  <c r="D769" i="6"/>
  <c r="BL769" i="6" s="1"/>
  <c r="BL768" i="6"/>
  <c r="BL766" i="6" s="1"/>
  <c r="BC768" i="6"/>
  <c r="AO768" i="6"/>
  <c r="AO766" i="6" s="1"/>
  <c r="AH768" i="6"/>
  <c r="W768" i="6"/>
  <c r="E768" i="6"/>
  <c r="D768" i="6"/>
  <c r="BL767" i="6"/>
  <c r="BC767" i="6"/>
  <c r="BC766" i="6" s="1"/>
  <c r="AO767" i="6"/>
  <c r="AH767" i="6"/>
  <c r="AH766" i="6" s="1"/>
  <c r="W767" i="6"/>
  <c r="W766" i="6" s="1"/>
  <c r="E767" i="6"/>
  <c r="D767" i="6"/>
  <c r="BK766" i="6"/>
  <c r="BJ766" i="6"/>
  <c r="BI766" i="6"/>
  <c r="BH766" i="6"/>
  <c r="BG766" i="6"/>
  <c r="BF766" i="6"/>
  <c r="BE766" i="6"/>
  <c r="BD766" i="6"/>
  <c r="BB766" i="6"/>
  <c r="BA766" i="6"/>
  <c r="AZ766" i="6"/>
  <c r="AY766" i="6"/>
  <c r="AX766" i="6"/>
  <c r="AW766" i="6"/>
  <c r="AV766" i="6"/>
  <c r="AU766" i="6"/>
  <c r="AT766" i="6"/>
  <c r="AS766" i="6"/>
  <c r="AR766" i="6"/>
  <c r="AQ766" i="6"/>
  <c r="AP766" i="6"/>
  <c r="AN766" i="6"/>
  <c r="AM766" i="6"/>
  <c r="AL766" i="6"/>
  <c r="AK766" i="6"/>
  <c r="AJ766" i="6"/>
  <c r="AI766" i="6"/>
  <c r="AG766" i="6"/>
  <c r="AF766" i="6"/>
  <c r="AE766" i="6"/>
  <c r="AD766" i="6"/>
  <c r="AC766" i="6"/>
  <c r="AB766" i="6"/>
  <c r="AA766" i="6"/>
  <c r="Z766" i="6"/>
  <c r="Y766" i="6"/>
  <c r="X766" i="6"/>
  <c r="V766" i="6"/>
  <c r="U766" i="6"/>
  <c r="T766" i="6"/>
  <c r="S766" i="6"/>
  <c r="R766" i="6"/>
  <c r="Q766" i="6"/>
  <c r="P766" i="6"/>
  <c r="O766" i="6"/>
  <c r="N766" i="6"/>
  <c r="M766" i="6"/>
  <c r="L766" i="6"/>
  <c r="K766" i="6"/>
  <c r="J766" i="6"/>
  <c r="I766" i="6"/>
  <c r="H766" i="6"/>
  <c r="G766" i="6"/>
  <c r="F766" i="6"/>
  <c r="D766" i="6"/>
  <c r="BL765" i="6"/>
  <c r="BC765" i="6"/>
  <c r="AO765" i="6"/>
  <c r="AH765" i="6"/>
  <c r="W765" i="6"/>
  <c r="E765" i="6"/>
  <c r="D765" i="6"/>
  <c r="BC764" i="6"/>
  <c r="AO764" i="6"/>
  <c r="AH764" i="6"/>
  <c r="W764" i="6"/>
  <c r="E764" i="6"/>
  <c r="D764" i="6"/>
  <c r="BL764" i="6" s="1"/>
  <c r="BC763" i="6"/>
  <c r="AO763" i="6"/>
  <c r="AH763" i="6"/>
  <c r="W763" i="6"/>
  <c r="E763" i="6"/>
  <c r="D763" i="6"/>
  <c r="BL763" i="6" s="1"/>
  <c r="BL762" i="6"/>
  <c r="BC762" i="6"/>
  <c r="AO762" i="6"/>
  <c r="AH762" i="6"/>
  <c r="W762" i="6"/>
  <c r="E762" i="6"/>
  <c r="D762" i="6"/>
  <c r="BL761" i="6"/>
  <c r="BC761" i="6"/>
  <c r="AO761" i="6"/>
  <c r="AH761" i="6"/>
  <c r="W761" i="6"/>
  <c r="E761" i="6"/>
  <c r="D761" i="6"/>
  <c r="BL760" i="6"/>
  <c r="BC760" i="6"/>
  <c r="AO760" i="6"/>
  <c r="AH760" i="6"/>
  <c r="W760" i="6"/>
  <c r="E760" i="6"/>
  <c r="D760" i="6"/>
  <c r="BC759" i="6"/>
  <c r="AO759" i="6"/>
  <c r="AH759" i="6"/>
  <c r="W759" i="6"/>
  <c r="E759" i="6"/>
  <c r="D759" i="6"/>
  <c r="BL759" i="6" s="1"/>
  <c r="BC758" i="6"/>
  <c r="AO758" i="6"/>
  <c r="AH758" i="6"/>
  <c r="W758" i="6"/>
  <c r="E758" i="6"/>
  <c r="D758" i="6"/>
  <c r="BL758" i="6" s="1"/>
  <c r="BL757" i="6"/>
  <c r="BC757" i="6"/>
  <c r="AO757" i="6"/>
  <c r="AH757" i="6"/>
  <c r="W757" i="6"/>
  <c r="E757" i="6"/>
  <c r="D757" i="6"/>
  <c r="BC756" i="6"/>
  <c r="AO756" i="6"/>
  <c r="AH756" i="6"/>
  <c r="W756" i="6"/>
  <c r="E756" i="6"/>
  <c r="D756" i="6"/>
  <c r="BL756" i="6" s="1"/>
  <c r="BC755" i="6"/>
  <c r="AO755" i="6"/>
  <c r="AH755" i="6"/>
  <c r="W755" i="6"/>
  <c r="E755" i="6"/>
  <c r="D755" i="6"/>
  <c r="BL755" i="6" s="1"/>
  <c r="BL754" i="6"/>
  <c r="BC754" i="6"/>
  <c r="AO754" i="6"/>
  <c r="AH754" i="6"/>
  <c r="W754" i="6"/>
  <c r="E754" i="6"/>
  <c r="D754" i="6"/>
  <c r="BL753" i="6"/>
  <c r="BC753" i="6"/>
  <c r="AO753" i="6"/>
  <c r="AH753" i="6"/>
  <c r="W753" i="6"/>
  <c r="E753" i="6"/>
  <c r="D753" i="6"/>
  <c r="BL752" i="6"/>
  <c r="BC752" i="6"/>
  <c r="AO752" i="6"/>
  <c r="AH752" i="6"/>
  <c r="W752" i="6"/>
  <c r="E752" i="6"/>
  <c r="D752" i="6"/>
  <c r="BC751" i="6"/>
  <c r="AO751" i="6"/>
  <c r="AH751" i="6"/>
  <c r="W751" i="6"/>
  <c r="E751" i="6"/>
  <c r="D751" i="6"/>
  <c r="BL751" i="6" s="1"/>
  <c r="BC750" i="6"/>
  <c r="AO750" i="6"/>
  <c r="AH750" i="6"/>
  <c r="W750" i="6"/>
  <c r="E750" i="6"/>
  <c r="D750" i="6"/>
  <c r="BL750" i="6" s="1"/>
  <c r="BL749" i="6"/>
  <c r="BC749" i="6"/>
  <c r="AO749" i="6"/>
  <c r="AH749" i="6"/>
  <c r="W749" i="6"/>
  <c r="E749" i="6"/>
  <c r="D749" i="6"/>
  <c r="BC748" i="6"/>
  <c r="AO748" i="6"/>
  <c r="AH748" i="6"/>
  <c r="W748" i="6"/>
  <c r="E748" i="6"/>
  <c r="D748" i="6"/>
  <c r="BL748" i="6" s="1"/>
  <c r="BC747" i="6"/>
  <c r="AO747" i="6"/>
  <c r="AH747" i="6"/>
  <c r="W747" i="6"/>
  <c r="E747" i="6"/>
  <c r="D747" i="6"/>
  <c r="BL747" i="6" s="1"/>
  <c r="BL746" i="6"/>
  <c r="BC746" i="6"/>
  <c r="AO746" i="6"/>
  <c r="AH746" i="6"/>
  <c r="W746" i="6"/>
  <c r="E746" i="6"/>
  <c r="D746" i="6"/>
  <c r="BL745" i="6"/>
  <c r="BC745" i="6"/>
  <c r="AO745" i="6"/>
  <c r="AH745" i="6"/>
  <c r="W745" i="6"/>
  <c r="E745" i="6"/>
  <c r="D745" i="6"/>
  <c r="BL744" i="6"/>
  <c r="BC744" i="6"/>
  <c r="AO744" i="6"/>
  <c r="AH744" i="6"/>
  <c r="W744" i="6"/>
  <c r="E744" i="6"/>
  <c r="D744" i="6"/>
  <c r="BC743" i="6"/>
  <c r="AO743" i="6"/>
  <c r="AH743" i="6"/>
  <c r="W743" i="6"/>
  <c r="E743" i="6"/>
  <c r="D743" i="6"/>
  <c r="BL743" i="6" s="1"/>
  <c r="BC742" i="6"/>
  <c r="AO742" i="6"/>
  <c r="AH742" i="6"/>
  <c r="W742" i="6"/>
  <c r="E742" i="6"/>
  <c r="D742" i="6"/>
  <c r="BL742" i="6" s="1"/>
  <c r="BL741" i="6"/>
  <c r="BC741" i="6"/>
  <c r="AO741" i="6"/>
  <c r="AH741" i="6"/>
  <c r="W741" i="6"/>
  <c r="E741" i="6"/>
  <c r="D741" i="6"/>
  <c r="BC740" i="6"/>
  <c r="AO740" i="6"/>
  <c r="AH740" i="6"/>
  <c r="W740" i="6"/>
  <c r="E740" i="6"/>
  <c r="D740" i="6"/>
  <c r="BL740" i="6" s="1"/>
  <c r="BC739" i="6"/>
  <c r="AO739" i="6"/>
  <c r="AH739" i="6"/>
  <c r="W739" i="6"/>
  <c r="E739" i="6"/>
  <c r="D739" i="6"/>
  <c r="BL739" i="6" s="1"/>
  <c r="BL738" i="6"/>
  <c r="BC738" i="6"/>
  <c r="AO738" i="6"/>
  <c r="AH738" i="6"/>
  <c r="W738" i="6"/>
  <c r="E738" i="6"/>
  <c r="D738" i="6"/>
  <c r="BL737" i="6"/>
  <c r="BC737" i="6"/>
  <c r="AO737" i="6"/>
  <c r="AH737" i="6"/>
  <c r="W737" i="6"/>
  <c r="E737" i="6"/>
  <c r="D737" i="6"/>
  <c r="BL736" i="6"/>
  <c r="BC736" i="6"/>
  <c r="AO736" i="6"/>
  <c r="AH736" i="6"/>
  <c r="W736" i="6"/>
  <c r="E736" i="6"/>
  <c r="D736" i="6"/>
  <c r="BC735" i="6"/>
  <c r="AO735" i="6"/>
  <c r="AH735" i="6"/>
  <c r="W735" i="6"/>
  <c r="E735" i="6"/>
  <c r="D735" i="6"/>
  <c r="BL735" i="6" s="1"/>
  <c r="BC734" i="6"/>
  <c r="AO734" i="6"/>
  <c r="AH734" i="6"/>
  <c r="W734" i="6"/>
  <c r="E734" i="6"/>
  <c r="D734" i="6"/>
  <c r="BL734" i="6" s="1"/>
  <c r="BL733" i="6"/>
  <c r="BC733" i="6"/>
  <c r="AO733" i="6"/>
  <c r="AH733" i="6"/>
  <c r="W733" i="6"/>
  <c r="E733" i="6"/>
  <c r="D733" i="6"/>
  <c r="BC732" i="6"/>
  <c r="AO732" i="6"/>
  <c r="AH732" i="6"/>
  <c r="W732" i="6"/>
  <c r="E732" i="6"/>
  <c r="D732" i="6"/>
  <c r="BL732" i="6" s="1"/>
  <c r="BC731" i="6"/>
  <c r="AO731" i="6"/>
  <c r="AH731" i="6"/>
  <c r="W731" i="6"/>
  <c r="E731" i="6"/>
  <c r="D731" i="6"/>
  <c r="BL731" i="6" s="1"/>
  <c r="BL730" i="6"/>
  <c r="BC730" i="6"/>
  <c r="AO730" i="6"/>
  <c r="AH730" i="6"/>
  <c r="W730" i="6"/>
  <c r="E730" i="6"/>
  <c r="D730" i="6"/>
  <c r="BL729" i="6"/>
  <c r="BC729" i="6"/>
  <c r="AO729" i="6"/>
  <c r="AH729" i="6"/>
  <c r="W729" i="6"/>
  <c r="E729" i="6"/>
  <c r="D729" i="6"/>
  <c r="BL728" i="6"/>
  <c r="BC728" i="6"/>
  <c r="AO728" i="6"/>
  <c r="AH728" i="6"/>
  <c r="W728" i="6"/>
  <c r="E728" i="6"/>
  <c r="D728" i="6"/>
  <c r="BC727" i="6"/>
  <c r="AO727" i="6"/>
  <c r="AH727" i="6"/>
  <c r="W727" i="6"/>
  <c r="E727" i="6"/>
  <c r="D727" i="6"/>
  <c r="BL727" i="6" s="1"/>
  <c r="BC726" i="6"/>
  <c r="AO726" i="6"/>
  <c r="AH726" i="6"/>
  <c r="W726" i="6"/>
  <c r="E726" i="6"/>
  <c r="D726" i="6"/>
  <c r="BL726" i="6" s="1"/>
  <c r="BL725" i="6"/>
  <c r="BC725" i="6"/>
  <c r="AO725" i="6"/>
  <c r="AH725" i="6"/>
  <c r="W725" i="6"/>
  <c r="E725" i="6"/>
  <c r="D725" i="6"/>
  <c r="BC724" i="6"/>
  <c r="AO724" i="6"/>
  <c r="AH724" i="6"/>
  <c r="W724" i="6"/>
  <c r="E724" i="6"/>
  <c r="D724" i="6"/>
  <c r="BL724" i="6" s="1"/>
  <c r="BC723" i="6"/>
  <c r="AO723" i="6"/>
  <c r="AH723" i="6"/>
  <c r="W723" i="6"/>
  <c r="E723" i="6"/>
  <c r="D723" i="6"/>
  <c r="BL723" i="6" s="1"/>
  <c r="BL722" i="6"/>
  <c r="BC722" i="6"/>
  <c r="AO722" i="6"/>
  <c r="AH722" i="6"/>
  <c r="W722" i="6"/>
  <c r="E722" i="6"/>
  <c r="D722" i="6"/>
  <c r="BL721" i="6"/>
  <c r="BC721" i="6"/>
  <c r="AO721" i="6"/>
  <c r="AH721" i="6"/>
  <c r="W721" i="6"/>
  <c r="E721" i="6"/>
  <c r="D721" i="6"/>
  <c r="BL720" i="6"/>
  <c r="BC720" i="6"/>
  <c r="AO720" i="6"/>
  <c r="AH720" i="6"/>
  <c r="W720" i="6"/>
  <c r="E720" i="6"/>
  <c r="D720" i="6"/>
  <c r="BC719" i="6"/>
  <c r="AO719" i="6"/>
  <c r="AH719" i="6"/>
  <c r="W719" i="6"/>
  <c r="E719" i="6"/>
  <c r="D719" i="6"/>
  <c r="BL719" i="6" s="1"/>
  <c r="BC718" i="6"/>
  <c r="AO718" i="6"/>
  <c r="AH718" i="6"/>
  <c r="W718" i="6"/>
  <c r="E718" i="6"/>
  <c r="D718" i="6"/>
  <c r="BL718" i="6" s="1"/>
  <c r="BL717" i="6"/>
  <c r="BC717" i="6"/>
  <c r="AO717" i="6"/>
  <c r="AH717" i="6"/>
  <c r="W717" i="6"/>
  <c r="E717" i="6"/>
  <c r="D717" i="6"/>
  <c r="BC716" i="6"/>
  <c r="AO716" i="6"/>
  <c r="AH716" i="6"/>
  <c r="W716" i="6"/>
  <c r="E716" i="6"/>
  <c r="D716" i="6"/>
  <c r="BL716" i="6" s="1"/>
  <c r="BC715" i="6"/>
  <c r="AO715" i="6"/>
  <c r="AH715" i="6"/>
  <c r="W715" i="6"/>
  <c r="E715" i="6"/>
  <c r="D715" i="6"/>
  <c r="BL715" i="6" s="1"/>
  <c r="BL714" i="6"/>
  <c r="BC714" i="6"/>
  <c r="AO714" i="6"/>
  <c r="AH714" i="6"/>
  <c r="W714" i="6"/>
  <c r="E714" i="6"/>
  <c r="D714" i="6"/>
  <c r="BL713" i="6"/>
  <c r="BC713" i="6"/>
  <c r="AO713" i="6"/>
  <c r="AH713" i="6"/>
  <c r="W713" i="6"/>
  <c r="E713" i="6"/>
  <c r="D713" i="6"/>
  <c r="BL712" i="6"/>
  <c r="BC712" i="6"/>
  <c r="AO712" i="6"/>
  <c r="AH712" i="6"/>
  <c r="W712" i="6"/>
  <c r="E712" i="6"/>
  <c r="D712" i="6"/>
  <c r="BC711" i="6"/>
  <c r="AO711" i="6"/>
  <c r="AH711" i="6"/>
  <c r="W711" i="6"/>
  <c r="E711" i="6"/>
  <c r="D711" i="6"/>
  <c r="BL711" i="6" s="1"/>
  <c r="BC710" i="6"/>
  <c r="AO710" i="6"/>
  <c r="AH710" i="6"/>
  <c r="W710" i="6"/>
  <c r="E710" i="6"/>
  <c r="D710" i="6"/>
  <c r="BL710" i="6" s="1"/>
  <c r="BL709" i="6"/>
  <c r="BC709" i="6"/>
  <c r="AO709" i="6"/>
  <c r="AH709" i="6"/>
  <c r="W709" i="6"/>
  <c r="E709" i="6"/>
  <c r="D709" i="6"/>
  <c r="BC708" i="6"/>
  <c r="AO708" i="6"/>
  <c r="AH708" i="6"/>
  <c r="W708" i="6"/>
  <c r="E708" i="6"/>
  <c r="D708" i="6"/>
  <c r="BL708" i="6" s="1"/>
  <c r="BC707" i="6"/>
  <c r="AO707" i="6"/>
  <c r="AH707" i="6"/>
  <c r="W707" i="6"/>
  <c r="E707" i="6"/>
  <c r="D707" i="6"/>
  <c r="BL707" i="6" s="1"/>
  <c r="BL706" i="6"/>
  <c r="BC706" i="6"/>
  <c r="AO706" i="6"/>
  <c r="AH706" i="6"/>
  <c r="W706" i="6"/>
  <c r="E706" i="6"/>
  <c r="D706" i="6"/>
  <c r="BL705" i="6"/>
  <c r="BL704" i="6"/>
  <c r="BC704" i="6"/>
  <c r="AO704" i="6"/>
  <c r="AH704" i="6"/>
  <c r="W704" i="6"/>
  <c r="E704" i="6"/>
  <c r="D704" i="6"/>
  <c r="BL703" i="6"/>
  <c r="BC703" i="6"/>
  <c r="AO703" i="6"/>
  <c r="AH703" i="6"/>
  <c r="W703" i="6"/>
  <c r="E703" i="6"/>
  <c r="D703" i="6"/>
  <c r="BL702" i="6"/>
  <c r="BC702" i="6"/>
  <c r="AO702" i="6"/>
  <c r="AH702" i="6"/>
  <c r="W702" i="6"/>
  <c r="E702" i="6"/>
  <c r="D702" i="6"/>
  <c r="BC701" i="6"/>
  <c r="AO701" i="6"/>
  <c r="AH701" i="6"/>
  <c r="W701" i="6"/>
  <c r="E701" i="6"/>
  <c r="D701" i="6"/>
  <c r="BL701" i="6" s="1"/>
  <c r="BC700" i="6"/>
  <c r="AO700" i="6"/>
  <c r="AH700" i="6"/>
  <c r="W700" i="6"/>
  <c r="E700" i="6"/>
  <c r="D700" i="6"/>
  <c r="BL700" i="6" s="1"/>
  <c r="BL699" i="6"/>
  <c r="BC699" i="6"/>
  <c r="AO699" i="6"/>
  <c r="AH699" i="6"/>
  <c r="W699" i="6"/>
  <c r="E699" i="6"/>
  <c r="D699" i="6"/>
  <c r="BL698" i="6"/>
  <c r="BL697" i="6"/>
  <c r="BC697" i="6"/>
  <c r="AO697" i="6"/>
  <c r="AH697" i="6"/>
  <c r="W697" i="6"/>
  <c r="E697" i="6"/>
  <c r="E692" i="6" s="1"/>
  <c r="D697" i="6"/>
  <c r="BC696" i="6"/>
  <c r="AO696" i="6"/>
  <c r="AH696" i="6"/>
  <c r="W696" i="6"/>
  <c r="E696" i="6"/>
  <c r="D696" i="6"/>
  <c r="BC695" i="6"/>
  <c r="AO695" i="6"/>
  <c r="AH695" i="6"/>
  <c r="W695" i="6"/>
  <c r="E695" i="6"/>
  <c r="D695" i="6"/>
  <c r="BL695" i="6" s="1"/>
  <c r="BL694" i="6"/>
  <c r="BC694" i="6"/>
  <c r="AO694" i="6"/>
  <c r="AH694" i="6"/>
  <c r="W694" i="6"/>
  <c r="E694" i="6"/>
  <c r="D694" i="6"/>
  <c r="BL693" i="6"/>
  <c r="BC693" i="6"/>
  <c r="AO693" i="6"/>
  <c r="AH693" i="6"/>
  <c r="AH692" i="6" s="1"/>
  <c r="W693" i="6"/>
  <c r="E693" i="6"/>
  <c r="D693" i="6"/>
  <c r="BK692" i="6"/>
  <c r="BJ692" i="6"/>
  <c r="BI692" i="6"/>
  <c r="BH692" i="6"/>
  <c r="BG692" i="6"/>
  <c r="BF692" i="6"/>
  <c r="BE692" i="6"/>
  <c r="BD692" i="6"/>
  <c r="BB692" i="6"/>
  <c r="BA692" i="6"/>
  <c r="AZ692" i="6"/>
  <c r="AY692" i="6"/>
  <c r="AX692" i="6"/>
  <c r="AW692" i="6"/>
  <c r="AV692" i="6"/>
  <c r="AU692" i="6"/>
  <c r="AT692" i="6"/>
  <c r="AS692" i="6"/>
  <c r="AR692" i="6"/>
  <c r="AQ692" i="6"/>
  <c r="AP692" i="6"/>
  <c r="AN692" i="6"/>
  <c r="AM692" i="6"/>
  <c r="AL692" i="6"/>
  <c r="AK692" i="6"/>
  <c r="AJ692" i="6"/>
  <c r="AI692" i="6"/>
  <c r="AG692" i="6"/>
  <c r="AF692" i="6"/>
  <c r="AE692" i="6"/>
  <c r="AD692" i="6"/>
  <c r="AC692" i="6"/>
  <c r="AB692" i="6"/>
  <c r="AA692" i="6"/>
  <c r="Z692" i="6"/>
  <c r="Y692" i="6"/>
  <c r="X692" i="6"/>
  <c r="V692" i="6"/>
  <c r="U692" i="6"/>
  <c r="T692" i="6"/>
  <c r="S692" i="6"/>
  <c r="R692" i="6"/>
  <c r="Q692" i="6"/>
  <c r="P692" i="6"/>
  <c r="O692" i="6"/>
  <c r="N692" i="6"/>
  <c r="M692" i="6"/>
  <c r="L692" i="6"/>
  <c r="K692" i="6"/>
  <c r="J692" i="6"/>
  <c r="I692" i="6"/>
  <c r="H692" i="6"/>
  <c r="G692" i="6"/>
  <c r="F692" i="6"/>
  <c r="BL691" i="6"/>
  <c r="BC691" i="6"/>
  <c r="AO691" i="6"/>
  <c r="AH691" i="6"/>
  <c r="W691" i="6"/>
  <c r="E691" i="6"/>
  <c r="D691" i="6"/>
  <c r="BC690" i="6"/>
  <c r="AO690" i="6"/>
  <c r="AH690" i="6"/>
  <c r="W690" i="6"/>
  <c r="E690" i="6"/>
  <c r="D690" i="6"/>
  <c r="BL690" i="6" s="1"/>
  <c r="BC689" i="6"/>
  <c r="AO689" i="6"/>
  <c r="AH689" i="6"/>
  <c r="W689" i="6"/>
  <c r="E689" i="6"/>
  <c r="D689" i="6"/>
  <c r="BL689" i="6" s="1"/>
  <c r="BL688" i="6"/>
  <c r="BC688" i="6"/>
  <c r="AO688" i="6"/>
  <c r="AH688" i="6"/>
  <c r="W688" i="6"/>
  <c r="E688" i="6"/>
  <c r="D688" i="6"/>
  <c r="BL687" i="6"/>
  <c r="BC687" i="6"/>
  <c r="AO687" i="6"/>
  <c r="AH687" i="6"/>
  <c r="W687" i="6"/>
  <c r="E687" i="6"/>
  <c r="D687" i="6"/>
  <c r="BL686" i="6"/>
  <c r="BC686" i="6"/>
  <c r="AO686" i="6"/>
  <c r="AH686" i="6"/>
  <c r="W686" i="6"/>
  <c r="E686" i="6"/>
  <c r="D686" i="6"/>
  <c r="BC685" i="6"/>
  <c r="AO685" i="6"/>
  <c r="AH685" i="6"/>
  <c r="W685" i="6"/>
  <c r="E685" i="6"/>
  <c r="D685" i="6"/>
  <c r="BL685" i="6" s="1"/>
  <c r="BC684" i="6"/>
  <c r="AO684" i="6"/>
  <c r="AH684" i="6"/>
  <c r="W684" i="6"/>
  <c r="E684" i="6"/>
  <c r="D684" i="6"/>
  <c r="BL684" i="6" s="1"/>
  <c r="BL683" i="6"/>
  <c r="BC683" i="6"/>
  <c r="AO683" i="6"/>
  <c r="AH683" i="6"/>
  <c r="W683" i="6"/>
  <c r="E683" i="6"/>
  <c r="D683" i="6"/>
  <c r="BC682" i="6"/>
  <c r="AO682" i="6"/>
  <c r="AH682" i="6"/>
  <c r="W682" i="6"/>
  <c r="E682" i="6"/>
  <c r="D682" i="6"/>
  <c r="BL682" i="6" s="1"/>
  <c r="BC681" i="6"/>
  <c r="AO681" i="6"/>
  <c r="AH681" i="6"/>
  <c r="W681" i="6"/>
  <c r="E681" i="6"/>
  <c r="D681" i="6"/>
  <c r="BL681" i="6" s="1"/>
  <c r="BL680" i="6"/>
  <c r="BC680" i="6"/>
  <c r="AO680" i="6"/>
  <c r="AH680" i="6"/>
  <c r="W680" i="6"/>
  <c r="E680" i="6"/>
  <c r="D680" i="6"/>
  <c r="BL679" i="6"/>
  <c r="BC679" i="6"/>
  <c r="AO679" i="6"/>
  <c r="AH679" i="6"/>
  <c r="W679" i="6"/>
  <c r="E679" i="6"/>
  <c r="D679" i="6"/>
  <c r="BL678" i="6"/>
  <c r="BC678" i="6"/>
  <c r="AO678" i="6"/>
  <c r="AH678" i="6"/>
  <c r="W678" i="6"/>
  <c r="E678" i="6"/>
  <c r="D678" i="6"/>
  <c r="BC677" i="6"/>
  <c r="AO677" i="6"/>
  <c r="AH677" i="6"/>
  <c r="W677" i="6"/>
  <c r="E677" i="6"/>
  <c r="D677" i="6"/>
  <c r="BL677" i="6" s="1"/>
  <c r="BC676" i="6"/>
  <c r="AO676" i="6"/>
  <c r="AH676" i="6"/>
  <c r="W676" i="6"/>
  <c r="E676" i="6"/>
  <c r="D676" i="6"/>
  <c r="BL676" i="6" s="1"/>
  <c r="BL675" i="6"/>
  <c r="BC675" i="6"/>
  <c r="AO675" i="6"/>
  <c r="AH675" i="6"/>
  <c r="W675" i="6"/>
  <c r="E675" i="6"/>
  <c r="D675" i="6"/>
  <c r="BC674" i="6"/>
  <c r="AO674" i="6"/>
  <c r="AH674" i="6"/>
  <c r="W674" i="6"/>
  <c r="E674" i="6"/>
  <c r="D674" i="6"/>
  <c r="BL674" i="6" s="1"/>
  <c r="BC673" i="6"/>
  <c r="AO673" i="6"/>
  <c r="AH673" i="6"/>
  <c r="W673" i="6"/>
  <c r="E673" i="6"/>
  <c r="D673" i="6"/>
  <c r="BL673" i="6" s="1"/>
  <c r="BL672" i="6"/>
  <c r="BC672" i="6"/>
  <c r="AO672" i="6"/>
  <c r="AH672" i="6"/>
  <c r="W672" i="6"/>
  <c r="E672" i="6"/>
  <c r="D672" i="6"/>
  <c r="BL671" i="6"/>
  <c r="BC671" i="6"/>
  <c r="AO671" i="6"/>
  <c r="AH671" i="6"/>
  <c r="W671" i="6"/>
  <c r="E671" i="6"/>
  <c r="D671" i="6"/>
  <c r="BL670" i="6"/>
  <c r="BC670" i="6"/>
  <c r="AO670" i="6"/>
  <c r="AH670" i="6"/>
  <c r="W670" i="6"/>
  <c r="E670" i="6"/>
  <c r="D670" i="6"/>
  <c r="BH669" i="6"/>
  <c r="D669" i="6" s="1"/>
  <c r="BL669" i="6" s="1"/>
  <c r="BC669" i="6"/>
  <c r="AO669" i="6"/>
  <c r="AH669" i="6"/>
  <c r="W669" i="6"/>
  <c r="E669" i="6"/>
  <c r="BC668" i="6"/>
  <c r="AO668" i="6"/>
  <c r="AH668" i="6"/>
  <c r="W668" i="6"/>
  <c r="E668" i="6"/>
  <c r="D668" i="6"/>
  <c r="BL668" i="6" s="1"/>
  <c r="BC667" i="6"/>
  <c r="AO667" i="6"/>
  <c r="AH667" i="6"/>
  <c r="W667" i="6"/>
  <c r="E667" i="6"/>
  <c r="D667" i="6"/>
  <c r="BL667" i="6" s="1"/>
  <c r="BL666" i="6"/>
  <c r="BC666" i="6"/>
  <c r="AO666" i="6"/>
  <c r="AH666" i="6"/>
  <c r="W666" i="6"/>
  <c r="E666" i="6"/>
  <c r="D666" i="6"/>
  <c r="BC665" i="6"/>
  <c r="AO665" i="6"/>
  <c r="AH665" i="6"/>
  <c r="W665" i="6"/>
  <c r="E665" i="6"/>
  <c r="D665" i="6"/>
  <c r="BL665" i="6" s="1"/>
  <c r="BC664" i="6"/>
  <c r="AO664" i="6"/>
  <c r="AH664" i="6"/>
  <c r="W664" i="6"/>
  <c r="E664" i="6"/>
  <c r="D664" i="6"/>
  <c r="BL664" i="6" s="1"/>
  <c r="BL663" i="6"/>
  <c r="BC663" i="6"/>
  <c r="AO663" i="6"/>
  <c r="AH663" i="6"/>
  <c r="W663" i="6"/>
  <c r="E663" i="6"/>
  <c r="D663" i="6"/>
  <c r="BL662" i="6"/>
  <c r="BC662" i="6"/>
  <c r="AO662" i="6"/>
  <c r="AH662" i="6"/>
  <c r="W662" i="6"/>
  <c r="E662" i="6"/>
  <c r="D662" i="6"/>
  <c r="BL661" i="6"/>
  <c r="BC661" i="6"/>
  <c r="AO661" i="6"/>
  <c r="AH661" i="6"/>
  <c r="W661" i="6"/>
  <c r="E661" i="6"/>
  <c r="D661" i="6"/>
  <c r="BC660" i="6"/>
  <c r="AO660" i="6"/>
  <c r="AH660" i="6"/>
  <c r="W660" i="6"/>
  <c r="E660" i="6"/>
  <c r="D660" i="6"/>
  <c r="BL660" i="6" s="1"/>
  <c r="BC659" i="6"/>
  <c r="AO659" i="6"/>
  <c r="AH659" i="6"/>
  <c r="W659" i="6"/>
  <c r="E659" i="6"/>
  <c r="D659" i="6"/>
  <c r="BL659" i="6" s="1"/>
  <c r="BL658" i="6"/>
  <c r="BC658" i="6"/>
  <c r="AO658" i="6"/>
  <c r="AH658" i="6"/>
  <c r="W658" i="6"/>
  <c r="E658" i="6"/>
  <c r="D658" i="6"/>
  <c r="BC657" i="6"/>
  <c r="AO657" i="6"/>
  <c r="AH657" i="6"/>
  <c r="W657" i="6"/>
  <c r="E657" i="6"/>
  <c r="D657" i="6"/>
  <c r="BL657" i="6" s="1"/>
  <c r="BC656" i="6"/>
  <c r="AO656" i="6"/>
  <c r="AH656" i="6"/>
  <c r="W656" i="6"/>
  <c r="E656" i="6"/>
  <c r="D656" i="6"/>
  <c r="BL656" i="6" s="1"/>
  <c r="BL655" i="6"/>
  <c r="BC655" i="6"/>
  <c r="AO655" i="6"/>
  <c r="AH655" i="6"/>
  <c r="W655" i="6"/>
  <c r="E655" i="6"/>
  <c r="D655" i="6"/>
  <c r="BL654" i="6"/>
  <c r="BC654" i="6"/>
  <c r="AO654" i="6"/>
  <c r="AH654" i="6"/>
  <c r="W654" i="6"/>
  <c r="E654" i="6"/>
  <c r="D654" i="6"/>
  <c r="BL653" i="6"/>
  <c r="BC653" i="6"/>
  <c r="AO653" i="6"/>
  <c r="AH653" i="6"/>
  <c r="W653" i="6"/>
  <c r="E653" i="6"/>
  <c r="D653" i="6"/>
  <c r="BC652" i="6"/>
  <c r="AO652" i="6"/>
  <c r="AH652" i="6"/>
  <c r="W652" i="6"/>
  <c r="E652" i="6"/>
  <c r="D652" i="6"/>
  <c r="BL652" i="6" s="1"/>
  <c r="BC651" i="6"/>
  <c r="AO651" i="6"/>
  <c r="AH651" i="6"/>
  <c r="W651" i="6"/>
  <c r="E651" i="6"/>
  <c r="D651" i="6"/>
  <c r="BL651" i="6" s="1"/>
  <c r="BL650" i="6"/>
  <c r="BC650" i="6"/>
  <c r="AO650" i="6"/>
  <c r="AH650" i="6"/>
  <c r="W650" i="6"/>
  <c r="E650" i="6"/>
  <c r="D650" i="6"/>
  <c r="BC649" i="6"/>
  <c r="AO649" i="6"/>
  <c r="AH649" i="6"/>
  <c r="W649" i="6"/>
  <c r="E649" i="6"/>
  <c r="D649" i="6"/>
  <c r="BL649" i="6" s="1"/>
  <c r="BC648" i="6"/>
  <c r="AO648" i="6"/>
  <c r="AH648" i="6"/>
  <c r="W648" i="6"/>
  <c r="E648" i="6"/>
  <c r="D648" i="6"/>
  <c r="BL648" i="6" s="1"/>
  <c r="BL647" i="6"/>
  <c r="BC647" i="6"/>
  <c r="AO647" i="6"/>
  <c r="AH647" i="6"/>
  <c r="W647" i="6"/>
  <c r="E647" i="6"/>
  <c r="D647" i="6"/>
  <c r="BL646" i="6"/>
  <c r="BC646" i="6"/>
  <c r="AO646" i="6"/>
  <c r="AH646" i="6"/>
  <c r="W646" i="6"/>
  <c r="E646" i="6"/>
  <c r="D646" i="6"/>
  <c r="BL645" i="6"/>
  <c r="BC645" i="6"/>
  <c r="AO645" i="6"/>
  <c r="AH645" i="6"/>
  <c r="W645" i="6"/>
  <c r="E645" i="6"/>
  <c r="D645" i="6"/>
  <c r="BC644" i="6"/>
  <c r="AO644" i="6"/>
  <c r="AH644" i="6"/>
  <c r="W644" i="6"/>
  <c r="E644" i="6"/>
  <c r="D644" i="6"/>
  <c r="BL644" i="6" s="1"/>
  <c r="BC643" i="6"/>
  <c r="AO643" i="6"/>
  <c r="AH643" i="6"/>
  <c r="W643" i="6"/>
  <c r="E643" i="6"/>
  <c r="D643" i="6"/>
  <c r="BL643" i="6" s="1"/>
  <c r="BL642" i="6"/>
  <c r="BC642" i="6"/>
  <c r="AO642" i="6"/>
  <c r="AH642" i="6"/>
  <c r="W642" i="6"/>
  <c r="E642" i="6"/>
  <c r="D642" i="6"/>
  <c r="BC641" i="6"/>
  <c r="AO641" i="6"/>
  <c r="AH641" i="6"/>
  <c r="W641" i="6"/>
  <c r="E641" i="6"/>
  <c r="D641" i="6"/>
  <c r="BL641" i="6" s="1"/>
  <c r="BC640" i="6"/>
  <c r="AO640" i="6"/>
  <c r="AH640" i="6"/>
  <c r="W640" i="6"/>
  <c r="E640" i="6"/>
  <c r="D640" i="6"/>
  <c r="BL640" i="6" s="1"/>
  <c r="BL639" i="6"/>
  <c r="BC639" i="6"/>
  <c r="AO639" i="6"/>
  <c r="AH639" i="6"/>
  <c r="W639" i="6"/>
  <c r="E639" i="6"/>
  <c r="D639" i="6"/>
  <c r="BL638" i="6"/>
  <c r="BC638" i="6"/>
  <c r="AO638" i="6"/>
  <c r="AH638" i="6"/>
  <c r="W638" i="6"/>
  <c r="E638" i="6"/>
  <c r="D638" i="6"/>
  <c r="BL637" i="6"/>
  <c r="BC637" i="6"/>
  <c r="AO637" i="6"/>
  <c r="AH637" i="6"/>
  <c r="W637" i="6"/>
  <c r="E637" i="6"/>
  <c r="D637" i="6"/>
  <c r="BC636" i="6"/>
  <c r="AO636" i="6"/>
  <c r="AH636" i="6"/>
  <c r="W636" i="6"/>
  <c r="E636" i="6"/>
  <c r="D636" i="6"/>
  <c r="BL636" i="6" s="1"/>
  <c r="BC635" i="6"/>
  <c r="AO635" i="6"/>
  <c r="AH635" i="6"/>
  <c r="W635" i="6"/>
  <c r="E635" i="6"/>
  <c r="D635" i="6"/>
  <c r="BL635" i="6" s="1"/>
  <c r="BL634" i="6"/>
  <c r="BC634" i="6"/>
  <c r="AO634" i="6"/>
  <c r="AH634" i="6"/>
  <c r="W634" i="6"/>
  <c r="E634" i="6"/>
  <c r="D634" i="6"/>
  <c r="BC633" i="6"/>
  <c r="AO633" i="6"/>
  <c r="AH633" i="6"/>
  <c r="W633" i="6"/>
  <c r="E633" i="6"/>
  <c r="D633" i="6"/>
  <c r="BL633" i="6" s="1"/>
  <c r="BC632" i="6"/>
  <c r="AO632" i="6"/>
  <c r="AH632" i="6"/>
  <c r="W632" i="6"/>
  <c r="E632" i="6"/>
  <c r="D632" i="6"/>
  <c r="BL632" i="6" s="1"/>
  <c r="BL631" i="6"/>
  <c r="BC631" i="6"/>
  <c r="AO631" i="6"/>
  <c r="AH631" i="6"/>
  <c r="W631" i="6"/>
  <c r="E631" i="6"/>
  <c r="D631" i="6"/>
  <c r="BL630" i="6"/>
  <c r="BC630" i="6"/>
  <c r="AO630" i="6"/>
  <c r="AH630" i="6"/>
  <c r="W630" i="6"/>
  <c r="E630" i="6"/>
  <c r="D630" i="6"/>
  <c r="BL629" i="6"/>
  <c r="BC629" i="6"/>
  <c r="AO629" i="6"/>
  <c r="AH629" i="6"/>
  <c r="W629" i="6"/>
  <c r="E629" i="6"/>
  <c r="D629" i="6"/>
  <c r="BC628" i="6"/>
  <c r="AO628" i="6"/>
  <c r="AH628" i="6"/>
  <c r="W628" i="6"/>
  <c r="E628" i="6"/>
  <c r="D628" i="6"/>
  <c r="BL628" i="6" s="1"/>
  <c r="BC627" i="6"/>
  <c r="AO627" i="6"/>
  <c r="AH627" i="6"/>
  <c r="W627" i="6"/>
  <c r="E627" i="6"/>
  <c r="D627" i="6"/>
  <c r="BL627" i="6" s="1"/>
  <c r="BL626" i="6"/>
  <c r="BC626" i="6"/>
  <c r="AO626" i="6"/>
  <c r="AH626" i="6"/>
  <c r="W626" i="6"/>
  <c r="E626" i="6"/>
  <c r="D626" i="6"/>
  <c r="BC625" i="6"/>
  <c r="AO625" i="6"/>
  <c r="AH625" i="6"/>
  <c r="W625" i="6"/>
  <c r="E625" i="6"/>
  <c r="D625" i="6"/>
  <c r="BL625" i="6" s="1"/>
  <c r="BC624" i="6"/>
  <c r="AO624" i="6"/>
  <c r="AH624" i="6"/>
  <c r="W624" i="6"/>
  <c r="E624" i="6"/>
  <c r="D624" i="6"/>
  <c r="BL624" i="6" s="1"/>
  <c r="BL623" i="6"/>
  <c r="BC623" i="6"/>
  <c r="AO623" i="6"/>
  <c r="AH623" i="6"/>
  <c r="W623" i="6"/>
  <c r="E623" i="6"/>
  <c r="D623" i="6"/>
  <c r="BL622" i="6"/>
  <c r="BC622" i="6"/>
  <c r="AO622" i="6"/>
  <c r="AH622" i="6"/>
  <c r="W622" i="6"/>
  <c r="E622" i="6"/>
  <c r="D622" i="6"/>
  <c r="BL621" i="6"/>
  <c r="BC621" i="6"/>
  <c r="AO621" i="6"/>
  <c r="AH621" i="6"/>
  <c r="W621" i="6"/>
  <c r="E621" i="6"/>
  <c r="D621" i="6"/>
  <c r="BC620" i="6"/>
  <c r="AO620" i="6"/>
  <c r="AH620" i="6"/>
  <c r="W620" i="6"/>
  <c r="E620" i="6"/>
  <c r="D620" i="6"/>
  <c r="BL620" i="6" s="1"/>
  <c r="BC619" i="6"/>
  <c r="AO619" i="6"/>
  <c r="AH619" i="6"/>
  <c r="W619" i="6"/>
  <c r="E619" i="6"/>
  <c r="D619" i="6"/>
  <c r="BL619" i="6" s="1"/>
  <c r="BL618" i="6"/>
  <c r="BC618" i="6"/>
  <c r="AO618" i="6"/>
  <c r="AH618" i="6"/>
  <c r="W618" i="6"/>
  <c r="E618" i="6"/>
  <c r="D618" i="6"/>
  <c r="BC617" i="6"/>
  <c r="AO617" i="6"/>
  <c r="AH617" i="6"/>
  <c r="W617" i="6"/>
  <c r="E617" i="6"/>
  <c r="D617" i="6"/>
  <c r="BL617" i="6" s="1"/>
  <c r="BC616" i="6"/>
  <c r="AO616" i="6"/>
  <c r="AH616" i="6"/>
  <c r="W616" i="6"/>
  <c r="E616" i="6"/>
  <c r="D616" i="6"/>
  <c r="BL616" i="6" s="1"/>
  <c r="BL615" i="6"/>
  <c r="BC615" i="6"/>
  <c r="AO615" i="6"/>
  <c r="AH615" i="6"/>
  <c r="W615" i="6"/>
  <c r="E615" i="6"/>
  <c r="D615" i="6"/>
  <c r="BL614" i="6"/>
  <c r="BC614" i="6"/>
  <c r="AO614" i="6"/>
  <c r="AH614" i="6"/>
  <c r="W614" i="6"/>
  <c r="E614" i="6"/>
  <c r="D614" i="6"/>
  <c r="BL613" i="6"/>
  <c r="BC613" i="6"/>
  <c r="AO613" i="6"/>
  <c r="AH613" i="6"/>
  <c r="W613" i="6"/>
  <c r="E613" i="6"/>
  <c r="D613" i="6"/>
  <c r="BC612" i="6"/>
  <c r="AO612" i="6"/>
  <c r="AH612" i="6"/>
  <c r="W612" i="6"/>
  <c r="E612" i="6"/>
  <c r="D612" i="6"/>
  <c r="BL612" i="6" s="1"/>
  <c r="BC611" i="6"/>
  <c r="AO611" i="6"/>
  <c r="AH611" i="6"/>
  <c r="W611" i="6"/>
  <c r="E611" i="6"/>
  <c r="D611" i="6"/>
  <c r="BL611" i="6" s="1"/>
  <c r="BL610" i="6"/>
  <c r="BC610" i="6"/>
  <c r="AO610" i="6"/>
  <c r="AH610" i="6"/>
  <c r="W610" i="6"/>
  <c r="E610" i="6"/>
  <c r="D610" i="6"/>
  <c r="BC609" i="6"/>
  <c r="AO609" i="6"/>
  <c r="AH609" i="6"/>
  <c r="W609" i="6"/>
  <c r="E609" i="6"/>
  <c r="D609" i="6"/>
  <c r="BL609" i="6" s="1"/>
  <c r="BC608" i="6"/>
  <c r="AO608" i="6"/>
  <c r="AH608" i="6"/>
  <c r="W608" i="6"/>
  <c r="E608" i="6"/>
  <c r="D608" i="6"/>
  <c r="BL608" i="6" s="1"/>
  <c r="BL607" i="6"/>
  <c r="BC607" i="6"/>
  <c r="AO607" i="6"/>
  <c r="AH607" i="6"/>
  <c r="W607" i="6"/>
  <c r="E607" i="6"/>
  <c r="D607" i="6"/>
  <c r="BL606" i="6"/>
  <c r="BC606" i="6"/>
  <c r="AO606" i="6"/>
  <c r="AH606" i="6"/>
  <c r="W606" i="6"/>
  <c r="E606" i="6"/>
  <c r="D606" i="6"/>
  <c r="BL605" i="6"/>
  <c r="BC605" i="6"/>
  <c r="AO605" i="6"/>
  <c r="AH605" i="6"/>
  <c r="W605" i="6"/>
  <c r="E605" i="6"/>
  <c r="D605" i="6"/>
  <c r="BC604" i="6"/>
  <c r="AO604" i="6"/>
  <c r="AH604" i="6"/>
  <c r="W604" i="6"/>
  <c r="E604" i="6"/>
  <c r="D604" i="6"/>
  <c r="BL604" i="6" s="1"/>
  <c r="BC603" i="6"/>
  <c r="AO603" i="6"/>
  <c r="AH603" i="6"/>
  <c r="W603" i="6"/>
  <c r="E603" i="6"/>
  <c r="D603" i="6"/>
  <c r="BL603" i="6" s="1"/>
  <c r="BL602" i="6"/>
  <c r="BC602" i="6"/>
  <c r="AO602" i="6"/>
  <c r="AH602" i="6"/>
  <c r="W602" i="6"/>
  <c r="E602" i="6"/>
  <c r="D602" i="6"/>
  <c r="BC601" i="6"/>
  <c r="AO601" i="6"/>
  <c r="AH601" i="6"/>
  <c r="W601" i="6"/>
  <c r="E601" i="6"/>
  <c r="D601" i="6"/>
  <c r="BL601" i="6" s="1"/>
  <c r="BC600" i="6"/>
  <c r="AO600" i="6"/>
  <c r="AH600" i="6"/>
  <c r="W600" i="6"/>
  <c r="E600" i="6"/>
  <c r="D600" i="6"/>
  <c r="BL600" i="6" s="1"/>
  <c r="BL599" i="6"/>
  <c r="BC599" i="6"/>
  <c r="AO599" i="6"/>
  <c r="AH599" i="6"/>
  <c r="W599" i="6"/>
  <c r="E599" i="6"/>
  <c r="D599" i="6"/>
  <c r="BL598" i="6"/>
  <c r="BC598" i="6"/>
  <c r="AO598" i="6"/>
  <c r="AH598" i="6"/>
  <c r="W598" i="6"/>
  <c r="E598" i="6"/>
  <c r="D598" i="6"/>
  <c r="BL597" i="6"/>
  <c r="BC597" i="6"/>
  <c r="AO597" i="6"/>
  <c r="AH597" i="6"/>
  <c r="W597" i="6"/>
  <c r="E597" i="6"/>
  <c r="D597" i="6"/>
  <c r="BC596" i="6"/>
  <c r="AO596" i="6"/>
  <c r="AH596" i="6"/>
  <c r="W596" i="6"/>
  <c r="E596" i="6"/>
  <c r="D596" i="6"/>
  <c r="BL596" i="6" s="1"/>
  <c r="BC595" i="6"/>
  <c r="AO595" i="6"/>
  <c r="AH595" i="6"/>
  <c r="W595" i="6"/>
  <c r="E595" i="6"/>
  <c r="D595" i="6"/>
  <c r="BL595" i="6" s="1"/>
  <c r="BL594" i="6"/>
  <c r="BC594" i="6"/>
  <c r="AO594" i="6"/>
  <c r="AH594" i="6"/>
  <c r="W594" i="6"/>
  <c r="E594" i="6"/>
  <c r="D594" i="6"/>
  <c r="BC593" i="6"/>
  <c r="AO593" i="6"/>
  <c r="AH593" i="6"/>
  <c r="W593" i="6"/>
  <c r="E593" i="6"/>
  <c r="D593" i="6"/>
  <c r="BL593" i="6" s="1"/>
  <c r="BC592" i="6"/>
  <c r="AO592" i="6"/>
  <c r="AH592" i="6"/>
  <c r="W592" i="6"/>
  <c r="E592" i="6"/>
  <c r="D592" i="6"/>
  <c r="BL592" i="6" s="1"/>
  <c r="BL591" i="6"/>
  <c r="BC591" i="6"/>
  <c r="AO591" i="6"/>
  <c r="AH591" i="6"/>
  <c r="W591" i="6"/>
  <c r="E591" i="6"/>
  <c r="D591" i="6"/>
  <c r="BL590" i="6"/>
  <c r="BC590" i="6"/>
  <c r="AO590" i="6"/>
  <c r="AH590" i="6"/>
  <c r="W590" i="6"/>
  <c r="E590" i="6"/>
  <c r="D590" i="6"/>
  <c r="BL589" i="6"/>
  <c r="BC589" i="6"/>
  <c r="AO589" i="6"/>
  <c r="AH589" i="6"/>
  <c r="W589" i="6"/>
  <c r="E589" i="6"/>
  <c r="D589" i="6"/>
  <c r="BC588" i="6"/>
  <c r="AO588" i="6"/>
  <c r="AH588" i="6"/>
  <c r="W588" i="6"/>
  <c r="E588" i="6"/>
  <c r="D588" i="6"/>
  <c r="BL588" i="6" s="1"/>
  <c r="BC587" i="6"/>
  <c r="AO587" i="6"/>
  <c r="AH587" i="6"/>
  <c r="W587" i="6"/>
  <c r="E587" i="6"/>
  <c r="D587" i="6"/>
  <c r="BL587" i="6" s="1"/>
  <c r="BL586" i="6"/>
  <c r="BC586" i="6"/>
  <c r="AO586" i="6"/>
  <c r="AH586" i="6"/>
  <c r="W586" i="6"/>
  <c r="E586" i="6"/>
  <c r="D586" i="6"/>
  <c r="BC585" i="6"/>
  <c r="AO585" i="6"/>
  <c r="AH585" i="6"/>
  <c r="W585" i="6"/>
  <c r="E585" i="6"/>
  <c r="D585" i="6"/>
  <c r="BL585" i="6" s="1"/>
  <c r="BC584" i="6"/>
  <c r="AO584" i="6"/>
  <c r="AH584" i="6"/>
  <c r="W584" i="6"/>
  <c r="E584" i="6"/>
  <c r="D584" i="6"/>
  <c r="BL584" i="6" s="1"/>
  <c r="BL583" i="6"/>
  <c r="BC583" i="6"/>
  <c r="AO583" i="6"/>
  <c r="AH583" i="6"/>
  <c r="W583" i="6"/>
  <c r="E583" i="6"/>
  <c r="D583" i="6"/>
  <c r="BL582" i="6"/>
  <c r="BC582" i="6"/>
  <c r="AO582" i="6"/>
  <c r="AH582" i="6"/>
  <c r="W582" i="6"/>
  <c r="E582" i="6"/>
  <c r="D582" i="6"/>
  <c r="BL581" i="6"/>
  <c r="BC581" i="6"/>
  <c r="AO581" i="6"/>
  <c r="AH581" i="6"/>
  <c r="W581" i="6"/>
  <c r="E581" i="6"/>
  <c r="D581" i="6"/>
  <c r="BC580" i="6"/>
  <c r="AO580" i="6"/>
  <c r="AH580" i="6"/>
  <c r="W580" i="6"/>
  <c r="E580" i="6"/>
  <c r="D580" i="6"/>
  <c r="BL580" i="6" s="1"/>
  <c r="BC579" i="6"/>
  <c r="AO579" i="6"/>
  <c r="AH579" i="6"/>
  <c r="W579" i="6"/>
  <c r="E579" i="6"/>
  <c r="D579" i="6"/>
  <c r="BL579" i="6" s="1"/>
  <c r="BL578" i="6"/>
  <c r="BC578" i="6"/>
  <c r="AO578" i="6"/>
  <c r="AH578" i="6"/>
  <c r="W578" i="6"/>
  <c r="E578" i="6"/>
  <c r="D578" i="6"/>
  <c r="BC577" i="6"/>
  <c r="AO577" i="6"/>
  <c r="AH577" i="6"/>
  <c r="W577" i="6"/>
  <c r="E577" i="6"/>
  <c r="D577" i="6"/>
  <c r="BL577" i="6" s="1"/>
  <c r="BC576" i="6"/>
  <c r="AO576" i="6"/>
  <c r="AH576" i="6"/>
  <c r="W576" i="6"/>
  <c r="E576" i="6"/>
  <c r="D576" i="6"/>
  <c r="BL576" i="6" s="1"/>
  <c r="BL575" i="6"/>
  <c r="BC575" i="6"/>
  <c r="AO575" i="6"/>
  <c r="AH575" i="6"/>
  <c r="W575" i="6"/>
  <c r="E575" i="6"/>
  <c r="D575" i="6"/>
  <c r="BL574" i="6"/>
  <c r="BC574" i="6"/>
  <c r="AO574" i="6"/>
  <c r="AH574" i="6"/>
  <c r="W574" i="6"/>
  <c r="E574" i="6"/>
  <c r="D574" i="6"/>
  <c r="BL573" i="6"/>
  <c r="BC573" i="6"/>
  <c r="AO573" i="6"/>
  <c r="AH573" i="6"/>
  <c r="W573" i="6"/>
  <c r="E573" i="6"/>
  <c r="D573" i="6"/>
  <c r="BC572" i="6"/>
  <c r="AO572" i="6"/>
  <c r="AH572" i="6"/>
  <c r="W572" i="6"/>
  <c r="E572" i="6"/>
  <c r="D572" i="6"/>
  <c r="BL572" i="6" s="1"/>
  <c r="BC571" i="6"/>
  <c r="AO571" i="6"/>
  <c r="AH571" i="6"/>
  <c r="W571" i="6"/>
  <c r="E571" i="6"/>
  <c r="D571" i="6"/>
  <c r="BL571" i="6" s="1"/>
  <c r="BL570" i="6"/>
  <c r="BC570" i="6"/>
  <c r="AO570" i="6"/>
  <c r="AH570" i="6"/>
  <c r="W570" i="6"/>
  <c r="E570" i="6"/>
  <c r="D570" i="6"/>
  <c r="BC569" i="6"/>
  <c r="AO569" i="6"/>
  <c r="AH569" i="6"/>
  <c r="W569" i="6"/>
  <c r="E569" i="6"/>
  <c r="D569" i="6"/>
  <c r="BL569" i="6" s="1"/>
  <c r="BC568" i="6"/>
  <c r="AO568" i="6"/>
  <c r="AH568" i="6"/>
  <c r="W568" i="6"/>
  <c r="E568" i="6"/>
  <c r="D568" i="6"/>
  <c r="BL568" i="6" s="1"/>
  <c r="BL567" i="6"/>
  <c r="BC567" i="6"/>
  <c r="AO567" i="6"/>
  <c r="AH567" i="6"/>
  <c r="W567" i="6"/>
  <c r="E567" i="6"/>
  <c r="D567" i="6"/>
  <c r="BL566" i="6"/>
  <c r="BC566" i="6"/>
  <c r="AO566" i="6"/>
  <c r="AH566" i="6"/>
  <c r="W566" i="6"/>
  <c r="E566" i="6"/>
  <c r="D566" i="6"/>
  <c r="BL565" i="6"/>
  <c r="D565" i="6"/>
  <c r="BL564" i="6"/>
  <c r="BC564" i="6"/>
  <c r="AO564" i="6"/>
  <c r="AH564" i="6"/>
  <c r="W564" i="6"/>
  <c r="E564" i="6"/>
  <c r="D564" i="6"/>
  <c r="BL563" i="6"/>
  <c r="BC563" i="6"/>
  <c r="AO563" i="6"/>
  <c r="AH563" i="6"/>
  <c r="W563" i="6"/>
  <c r="E563" i="6"/>
  <c r="D563" i="6"/>
  <c r="BL562" i="6"/>
  <c r="BC562" i="6"/>
  <c r="AO562" i="6"/>
  <c r="AH562" i="6"/>
  <c r="W562" i="6"/>
  <c r="E562" i="6"/>
  <c r="D562" i="6"/>
  <c r="BC561" i="6"/>
  <c r="AO561" i="6"/>
  <c r="AH561" i="6"/>
  <c r="W561" i="6"/>
  <c r="E561" i="6"/>
  <c r="D561" i="6"/>
  <c r="BL561" i="6" s="1"/>
  <c r="AO560" i="6"/>
  <c r="D560" i="6"/>
  <c r="BL560" i="6" s="1"/>
  <c r="BL559" i="6"/>
  <c r="BC559" i="6"/>
  <c r="AO559" i="6"/>
  <c r="AH559" i="6"/>
  <c r="W559" i="6"/>
  <c r="E559" i="6"/>
  <c r="D559" i="6"/>
  <c r="BL558" i="6"/>
  <c r="BC558" i="6"/>
  <c r="AO558" i="6"/>
  <c r="AH558" i="6"/>
  <c r="W558" i="6"/>
  <c r="E558" i="6"/>
  <c r="D558" i="6"/>
  <c r="BL557" i="6"/>
  <c r="BC557" i="6"/>
  <c r="AO557" i="6"/>
  <c r="AH557" i="6"/>
  <c r="W557" i="6"/>
  <c r="E557" i="6"/>
  <c r="D557" i="6"/>
  <c r="BC556" i="6"/>
  <c r="AO556" i="6"/>
  <c r="AH556" i="6"/>
  <c r="W556" i="6"/>
  <c r="E556" i="6"/>
  <c r="D556" i="6"/>
  <c r="BL556" i="6" s="1"/>
  <c r="BC555" i="6"/>
  <c r="AO555" i="6"/>
  <c r="AH555" i="6"/>
  <c r="W555" i="6"/>
  <c r="E555" i="6"/>
  <c r="D555" i="6"/>
  <c r="BL555" i="6" s="1"/>
  <c r="BL554" i="6"/>
  <c r="BC554" i="6"/>
  <c r="AO554" i="6"/>
  <c r="AH554" i="6"/>
  <c r="W554" i="6"/>
  <c r="E554" i="6"/>
  <c r="D554" i="6"/>
  <c r="BC553" i="6"/>
  <c r="AO553" i="6"/>
  <c r="AH553" i="6"/>
  <c r="W553" i="6"/>
  <c r="E553" i="6"/>
  <c r="D553" i="6"/>
  <c r="BL553" i="6" s="1"/>
  <c r="BC552" i="6"/>
  <c r="AO552" i="6"/>
  <c r="AH552" i="6"/>
  <c r="W552" i="6"/>
  <c r="E552" i="6"/>
  <c r="D552" i="6"/>
  <c r="BL552" i="6" s="1"/>
  <c r="BL551" i="6"/>
  <c r="BC551" i="6"/>
  <c r="AO551" i="6"/>
  <c r="AH551" i="6"/>
  <c r="W551" i="6"/>
  <c r="E551" i="6"/>
  <c r="D551" i="6"/>
  <c r="BL550" i="6"/>
  <c r="BC550" i="6"/>
  <c r="AO550" i="6"/>
  <c r="AH550" i="6"/>
  <c r="W550" i="6"/>
  <c r="E550" i="6"/>
  <c r="D550" i="6"/>
  <c r="BL549" i="6"/>
  <c r="BC549" i="6"/>
  <c r="AO549" i="6"/>
  <c r="AH549" i="6"/>
  <c r="W549" i="6"/>
  <c r="E549" i="6"/>
  <c r="D549" i="6"/>
  <c r="BC548" i="6"/>
  <c r="AO548" i="6"/>
  <c r="AH548" i="6"/>
  <c r="W548" i="6"/>
  <c r="E548" i="6"/>
  <c r="D548" i="6"/>
  <c r="BL548" i="6" s="1"/>
  <c r="BC547" i="6"/>
  <c r="AO547" i="6"/>
  <c r="AH547" i="6"/>
  <c r="W547" i="6"/>
  <c r="E547" i="6"/>
  <c r="D547" i="6"/>
  <c r="BL547" i="6" s="1"/>
  <c r="BL546" i="6"/>
  <c r="BC546" i="6"/>
  <c r="AO546" i="6"/>
  <c r="AH546" i="6"/>
  <c r="W546" i="6"/>
  <c r="E546" i="6"/>
  <c r="D546" i="6"/>
  <c r="BC545" i="6"/>
  <c r="AO545" i="6"/>
  <c r="AH545" i="6"/>
  <c r="W545" i="6"/>
  <c r="E545" i="6"/>
  <c r="D545" i="6"/>
  <c r="BL545" i="6" s="1"/>
  <c r="BC544" i="6"/>
  <c r="AO544" i="6"/>
  <c r="AH544" i="6"/>
  <c r="W544" i="6"/>
  <c r="E544" i="6"/>
  <c r="D544" i="6"/>
  <c r="BL544" i="6" s="1"/>
  <c r="BL543" i="6"/>
  <c r="BC543" i="6"/>
  <c r="AO543" i="6"/>
  <c r="AH543" i="6"/>
  <c r="W543" i="6"/>
  <c r="E543" i="6"/>
  <c r="D543" i="6"/>
  <c r="BL542" i="6"/>
  <c r="BC542" i="6"/>
  <c r="AO542" i="6"/>
  <c r="AH542" i="6"/>
  <c r="W542" i="6"/>
  <c r="E542" i="6"/>
  <c r="D542" i="6"/>
  <c r="BL541" i="6"/>
  <c r="BC541" i="6"/>
  <c r="AO541" i="6"/>
  <c r="AH541" i="6"/>
  <c r="W541" i="6"/>
  <c r="E541" i="6"/>
  <c r="D541" i="6"/>
  <c r="BC540" i="6"/>
  <c r="AO540" i="6"/>
  <c r="AH540" i="6"/>
  <c r="W540" i="6"/>
  <c r="E540" i="6"/>
  <c r="D540" i="6"/>
  <c r="BL540" i="6" s="1"/>
  <c r="BC539" i="6"/>
  <c r="AO539" i="6"/>
  <c r="AH539" i="6"/>
  <c r="W539" i="6"/>
  <c r="E539" i="6"/>
  <c r="D539" i="6"/>
  <c r="BL539" i="6" s="1"/>
  <c r="BL538" i="6"/>
  <c r="BC538" i="6"/>
  <c r="AO538" i="6"/>
  <c r="AH538" i="6"/>
  <c r="W538" i="6"/>
  <c r="E538" i="6"/>
  <c r="D538" i="6"/>
  <c r="BC537" i="6"/>
  <c r="AO537" i="6"/>
  <c r="AH537" i="6"/>
  <c r="W537" i="6"/>
  <c r="E537" i="6"/>
  <c r="D537" i="6"/>
  <c r="BC536" i="6"/>
  <c r="AO536" i="6"/>
  <c r="AH536" i="6"/>
  <c r="W536" i="6"/>
  <c r="E536" i="6"/>
  <c r="D536" i="6"/>
  <c r="BL536" i="6" s="1"/>
  <c r="BL535" i="6"/>
  <c r="BC535" i="6"/>
  <c r="AO535" i="6"/>
  <c r="AO533" i="6" s="1"/>
  <c r="AH535" i="6"/>
  <c r="W535" i="6"/>
  <c r="E535" i="6"/>
  <c r="D535" i="6"/>
  <c r="BL534" i="6"/>
  <c r="BC534" i="6"/>
  <c r="AO534" i="6"/>
  <c r="AH534" i="6"/>
  <c r="AH533" i="6" s="1"/>
  <c r="W534" i="6"/>
  <c r="E534" i="6"/>
  <c r="D534" i="6"/>
  <c r="BK533" i="6"/>
  <c r="BJ533" i="6"/>
  <c r="BI533" i="6"/>
  <c r="BH533" i="6"/>
  <c r="BG533" i="6"/>
  <c r="BF533" i="6"/>
  <c r="BE533" i="6"/>
  <c r="BD533" i="6"/>
  <c r="BB533" i="6"/>
  <c r="BA533" i="6"/>
  <c r="AZ533" i="6"/>
  <c r="AY533" i="6"/>
  <c r="AX533" i="6"/>
  <c r="AW533" i="6"/>
  <c r="AV533" i="6"/>
  <c r="AU533" i="6"/>
  <c r="AT533" i="6"/>
  <c r="AS533" i="6"/>
  <c r="AR533" i="6"/>
  <c r="AQ533" i="6"/>
  <c r="AP533" i="6"/>
  <c r="AN533" i="6"/>
  <c r="AM533" i="6"/>
  <c r="AL533" i="6"/>
  <c r="AK533" i="6"/>
  <c r="AJ533" i="6"/>
  <c r="AI533" i="6"/>
  <c r="AG533" i="6"/>
  <c r="AF533" i="6"/>
  <c r="AE533" i="6"/>
  <c r="AD533" i="6"/>
  <c r="AC533" i="6"/>
  <c r="AB533" i="6"/>
  <c r="AA533" i="6"/>
  <c r="Z533" i="6"/>
  <c r="Y533" i="6"/>
  <c r="X533" i="6"/>
  <c r="V533" i="6"/>
  <c r="U533" i="6"/>
  <c r="T533" i="6"/>
  <c r="S533" i="6"/>
  <c r="R533" i="6"/>
  <c r="Q533" i="6"/>
  <c r="P533" i="6"/>
  <c r="O533" i="6"/>
  <c r="N533" i="6"/>
  <c r="M533" i="6"/>
  <c r="L533" i="6"/>
  <c r="K533" i="6"/>
  <c r="J533" i="6"/>
  <c r="I533" i="6"/>
  <c r="H533" i="6"/>
  <c r="G533" i="6"/>
  <c r="F533" i="6"/>
  <c r="BL532" i="6"/>
  <c r="BC532" i="6"/>
  <c r="AO532" i="6"/>
  <c r="AH532" i="6"/>
  <c r="W532" i="6"/>
  <c r="E532" i="6"/>
  <c r="D532" i="6"/>
  <c r="BC531" i="6"/>
  <c r="AO531" i="6"/>
  <c r="AH531" i="6"/>
  <c r="W531" i="6"/>
  <c r="E531" i="6"/>
  <c r="D531" i="6"/>
  <c r="BL531" i="6" s="1"/>
  <c r="BC530" i="6"/>
  <c r="AO530" i="6"/>
  <c r="AH530" i="6"/>
  <c r="W530" i="6"/>
  <c r="E530" i="6"/>
  <c r="D530" i="6"/>
  <c r="BL530" i="6" s="1"/>
  <c r="BL529" i="6"/>
  <c r="BC529" i="6"/>
  <c r="AO529" i="6"/>
  <c r="AH529" i="6"/>
  <c r="W529" i="6"/>
  <c r="E529" i="6"/>
  <c r="D529" i="6"/>
  <c r="BL528" i="6"/>
  <c r="BC528" i="6"/>
  <c r="AO528" i="6"/>
  <c r="AH528" i="6"/>
  <c r="W528" i="6"/>
  <c r="E528" i="6"/>
  <c r="D528" i="6"/>
  <c r="BL527" i="6"/>
  <c r="BC527" i="6"/>
  <c r="AO527" i="6"/>
  <c r="AH527" i="6"/>
  <c r="W527" i="6"/>
  <c r="E527" i="6"/>
  <c r="D527" i="6"/>
  <c r="BC526" i="6"/>
  <c r="AO526" i="6"/>
  <c r="AH526" i="6"/>
  <c r="W526" i="6"/>
  <c r="E526" i="6"/>
  <c r="D526" i="6"/>
  <c r="BL526" i="6" s="1"/>
  <c r="BC525" i="6"/>
  <c r="AO525" i="6"/>
  <c r="AH525" i="6"/>
  <c r="W525" i="6"/>
  <c r="E525" i="6"/>
  <c r="D525" i="6"/>
  <c r="BL525" i="6" s="1"/>
  <c r="BL524" i="6"/>
  <c r="BC524" i="6"/>
  <c r="AO524" i="6"/>
  <c r="AH524" i="6"/>
  <c r="W524" i="6"/>
  <c r="E524" i="6"/>
  <c r="D524" i="6"/>
  <c r="BC523" i="6"/>
  <c r="AO523" i="6"/>
  <c r="AH523" i="6"/>
  <c r="W523" i="6"/>
  <c r="E523" i="6"/>
  <c r="D523" i="6"/>
  <c r="BL523" i="6" s="1"/>
  <c r="BC522" i="6"/>
  <c r="AO522" i="6"/>
  <c r="AH522" i="6"/>
  <c r="W522" i="6"/>
  <c r="E522" i="6"/>
  <c r="D522" i="6"/>
  <c r="BL522" i="6" s="1"/>
  <c r="BL521" i="6"/>
  <c r="BC521" i="6"/>
  <c r="AO521" i="6"/>
  <c r="AH521" i="6"/>
  <c r="W521" i="6"/>
  <c r="E521" i="6"/>
  <c r="D521" i="6"/>
  <c r="BL520" i="6"/>
  <c r="BC520" i="6"/>
  <c r="AO520" i="6"/>
  <c r="AH520" i="6"/>
  <c r="W520" i="6"/>
  <c r="E520" i="6"/>
  <c r="D520" i="6"/>
  <c r="BL519" i="6"/>
  <c r="BC519" i="6"/>
  <c r="AO519" i="6"/>
  <c r="AH519" i="6"/>
  <c r="W519" i="6"/>
  <c r="E519" i="6"/>
  <c r="D519" i="6"/>
  <c r="BC518" i="6"/>
  <c r="AO518" i="6"/>
  <c r="AH518" i="6"/>
  <c r="W518" i="6"/>
  <c r="E518" i="6"/>
  <c r="D518" i="6"/>
  <c r="BL518" i="6" s="1"/>
  <c r="BC517" i="6"/>
  <c r="AO517" i="6"/>
  <c r="AH517" i="6"/>
  <c r="W517" i="6"/>
  <c r="E517" i="6"/>
  <c r="D517" i="6"/>
  <c r="BL517" i="6" s="1"/>
  <c r="BL516" i="6"/>
  <c r="BC516" i="6"/>
  <c r="AO516" i="6"/>
  <c r="AH516" i="6"/>
  <c r="W516" i="6"/>
  <c r="E516" i="6"/>
  <c r="D516" i="6"/>
  <c r="BC515" i="6"/>
  <c r="AO515" i="6"/>
  <c r="AH515" i="6"/>
  <c r="W515" i="6"/>
  <c r="E515" i="6"/>
  <c r="D515" i="6"/>
  <c r="BL515" i="6" s="1"/>
  <c r="BC514" i="6"/>
  <c r="AO514" i="6"/>
  <c r="AH514" i="6"/>
  <c r="W514" i="6"/>
  <c r="E514" i="6"/>
  <c r="D514" i="6"/>
  <c r="BL514" i="6" s="1"/>
  <c r="BL513" i="6"/>
  <c r="BC513" i="6"/>
  <c r="AO513" i="6"/>
  <c r="AH513" i="6"/>
  <c r="W513" i="6"/>
  <c r="E513" i="6"/>
  <c r="D513" i="6"/>
  <c r="BL512" i="6"/>
  <c r="BC512" i="6"/>
  <c r="AO512" i="6"/>
  <c r="AH512" i="6"/>
  <c r="W512" i="6"/>
  <c r="E512" i="6"/>
  <c r="D512" i="6"/>
  <c r="BL511" i="6"/>
  <c r="BC511" i="6"/>
  <c r="AO511" i="6"/>
  <c r="AH511" i="6"/>
  <c r="W511" i="6"/>
  <c r="E511" i="6"/>
  <c r="D511" i="6"/>
  <c r="BC510" i="6"/>
  <c r="AO510" i="6"/>
  <c r="AH510" i="6"/>
  <c r="W510" i="6"/>
  <c r="E510" i="6"/>
  <c r="D510" i="6"/>
  <c r="BL510" i="6" s="1"/>
  <c r="BC509" i="6"/>
  <c r="AO509" i="6"/>
  <c r="AH509" i="6"/>
  <c r="W509" i="6"/>
  <c r="E509" i="6"/>
  <c r="D509" i="6"/>
  <c r="BL509" i="6" s="1"/>
  <c r="BL508" i="6"/>
  <c r="BC508" i="6"/>
  <c r="AO508" i="6"/>
  <c r="AH508" i="6"/>
  <c r="W508" i="6"/>
  <c r="E508" i="6"/>
  <c r="D508" i="6"/>
  <c r="BC507" i="6"/>
  <c r="AO507" i="6"/>
  <c r="AH507" i="6"/>
  <c r="W507" i="6"/>
  <c r="E507" i="6"/>
  <c r="D507" i="6"/>
  <c r="BL507" i="6" s="1"/>
  <c r="BC506" i="6"/>
  <c r="AO506" i="6"/>
  <c r="AH506" i="6"/>
  <c r="W506" i="6"/>
  <c r="E506" i="6"/>
  <c r="D506" i="6"/>
  <c r="BL506" i="6" s="1"/>
  <c r="BL505" i="6"/>
  <c r="BC505" i="6"/>
  <c r="AO505" i="6"/>
  <c r="AH505" i="6"/>
  <c r="W505" i="6"/>
  <c r="E505" i="6"/>
  <c r="D505" i="6"/>
  <c r="BL504" i="6"/>
  <c r="BC504" i="6"/>
  <c r="AO504" i="6"/>
  <c r="AH504" i="6"/>
  <c r="W504" i="6"/>
  <c r="E504" i="6"/>
  <c r="D504" i="6"/>
  <c r="BL503" i="6"/>
  <c r="BC503" i="6"/>
  <c r="AO503" i="6"/>
  <c r="AH503" i="6"/>
  <c r="W503" i="6"/>
  <c r="E503" i="6"/>
  <c r="D503" i="6"/>
  <c r="BC502" i="6"/>
  <c r="AO502" i="6"/>
  <c r="AH502" i="6"/>
  <c r="W502" i="6"/>
  <c r="E502" i="6"/>
  <c r="D502" i="6"/>
  <c r="BL502" i="6" s="1"/>
  <c r="BC501" i="6"/>
  <c r="AO501" i="6"/>
  <c r="AH501" i="6"/>
  <c r="W501" i="6"/>
  <c r="E501" i="6"/>
  <c r="D501" i="6"/>
  <c r="BL501" i="6" s="1"/>
  <c r="BL500" i="6"/>
  <c r="BC500" i="6"/>
  <c r="AO500" i="6"/>
  <c r="AH500" i="6"/>
  <c r="W500" i="6"/>
  <c r="E500" i="6"/>
  <c r="D500" i="6"/>
  <c r="BC499" i="6"/>
  <c r="AO499" i="6"/>
  <c r="AH499" i="6"/>
  <c r="W499" i="6"/>
  <c r="E499" i="6"/>
  <c r="D499" i="6"/>
  <c r="BL499" i="6" s="1"/>
  <c r="BC498" i="6"/>
  <c r="AO498" i="6"/>
  <c r="AH498" i="6"/>
  <c r="W498" i="6"/>
  <c r="E498" i="6"/>
  <c r="D498" i="6"/>
  <c r="BL498" i="6" s="1"/>
  <c r="BL497" i="6"/>
  <c r="BC497" i="6"/>
  <c r="AO497" i="6"/>
  <c r="AH497" i="6"/>
  <c r="W497" i="6"/>
  <c r="E497" i="6"/>
  <c r="D497" i="6"/>
  <c r="BL496" i="6"/>
  <c r="BC496" i="6"/>
  <c r="AO496" i="6"/>
  <c r="AH496" i="6"/>
  <c r="W496" i="6"/>
  <c r="E496" i="6"/>
  <c r="D496" i="6"/>
  <c r="BL495" i="6"/>
  <c r="BC495" i="6"/>
  <c r="AO495" i="6"/>
  <c r="AO488" i="6" s="1"/>
  <c r="AH495" i="6"/>
  <c r="W495" i="6"/>
  <c r="E495" i="6"/>
  <c r="D495" i="6"/>
  <c r="BC494" i="6"/>
  <c r="AO494" i="6"/>
  <c r="AH494" i="6"/>
  <c r="W494" i="6"/>
  <c r="E494" i="6"/>
  <c r="D494" i="6"/>
  <c r="BL494" i="6" s="1"/>
  <c r="BC493" i="6"/>
  <c r="AO493" i="6"/>
  <c r="AH493" i="6"/>
  <c r="W493" i="6"/>
  <c r="E493" i="6"/>
  <c r="D493" i="6"/>
  <c r="BL493" i="6" s="1"/>
  <c r="BL492" i="6"/>
  <c r="BC492" i="6"/>
  <c r="AO492" i="6"/>
  <c r="AH492" i="6"/>
  <c r="W492" i="6"/>
  <c r="E492" i="6"/>
  <c r="D492" i="6"/>
  <c r="BC491" i="6"/>
  <c r="AO491" i="6"/>
  <c r="AH491" i="6"/>
  <c r="W491" i="6"/>
  <c r="E491" i="6"/>
  <c r="D491" i="6"/>
  <c r="BL491" i="6" s="1"/>
  <c r="BL490" i="6"/>
  <c r="BC489" i="6"/>
  <c r="BC488" i="6" s="1"/>
  <c r="AO489" i="6"/>
  <c r="AH489" i="6"/>
  <c r="W489" i="6"/>
  <c r="W488" i="6" s="1"/>
  <c r="E489" i="6"/>
  <c r="E488" i="6" s="1"/>
  <c r="D489" i="6"/>
  <c r="BK488" i="6"/>
  <c r="BJ488" i="6"/>
  <c r="BI488" i="6"/>
  <c r="BH488" i="6"/>
  <c r="BG488" i="6"/>
  <c r="BF488" i="6"/>
  <c r="BE488" i="6"/>
  <c r="BD488" i="6"/>
  <c r="BB488" i="6"/>
  <c r="BA488" i="6"/>
  <c r="AZ488" i="6"/>
  <c r="AY488" i="6"/>
  <c r="AX488" i="6"/>
  <c r="AW488" i="6"/>
  <c r="AV488" i="6"/>
  <c r="AU488" i="6"/>
  <c r="AT488" i="6"/>
  <c r="AS488" i="6"/>
  <c r="AR488" i="6"/>
  <c r="AQ488" i="6"/>
  <c r="AP488" i="6"/>
  <c r="AN488" i="6"/>
  <c r="AM488" i="6"/>
  <c r="AL488" i="6"/>
  <c r="AK488" i="6"/>
  <c r="AJ488" i="6"/>
  <c r="AI488" i="6"/>
  <c r="AG488" i="6"/>
  <c r="AF488" i="6"/>
  <c r="AE488" i="6"/>
  <c r="AD488" i="6"/>
  <c r="AC488" i="6"/>
  <c r="AB488" i="6"/>
  <c r="AA488" i="6"/>
  <c r="Z488" i="6"/>
  <c r="Y488" i="6"/>
  <c r="X488" i="6"/>
  <c r="V488" i="6"/>
  <c r="U488" i="6"/>
  <c r="T488" i="6"/>
  <c r="S488" i="6"/>
  <c r="R488" i="6"/>
  <c r="Q488" i="6"/>
  <c r="P488" i="6"/>
  <c r="O488" i="6"/>
  <c r="N488" i="6"/>
  <c r="M488" i="6"/>
  <c r="L488" i="6"/>
  <c r="K488" i="6"/>
  <c r="J488" i="6"/>
  <c r="I488" i="6"/>
  <c r="H488" i="6"/>
  <c r="G488" i="6"/>
  <c r="F488" i="6"/>
  <c r="BL487" i="6"/>
  <c r="BC487" i="6"/>
  <c r="AO487" i="6"/>
  <c r="AH487" i="6"/>
  <c r="W487" i="6"/>
  <c r="E487" i="6"/>
  <c r="D487" i="6"/>
  <c r="BC486" i="6"/>
  <c r="AO486" i="6"/>
  <c r="AH486" i="6"/>
  <c r="W486" i="6"/>
  <c r="E486" i="6"/>
  <c r="D486" i="6"/>
  <c r="BL486" i="6" s="1"/>
  <c r="BC485" i="6"/>
  <c r="AO485" i="6"/>
  <c r="AH485" i="6"/>
  <c r="W485" i="6"/>
  <c r="E485" i="6"/>
  <c r="D485" i="6"/>
  <c r="BL485" i="6" s="1"/>
  <c r="BL484" i="6"/>
  <c r="BC484" i="6"/>
  <c r="AO484" i="6"/>
  <c r="AH484" i="6"/>
  <c r="W484" i="6"/>
  <c r="E484" i="6"/>
  <c r="D484" i="6"/>
  <c r="BC483" i="6"/>
  <c r="AO483" i="6"/>
  <c r="AH483" i="6"/>
  <c r="W483" i="6"/>
  <c r="E483" i="6"/>
  <c r="D483" i="6"/>
  <c r="BL483" i="6" s="1"/>
  <c r="BC482" i="6"/>
  <c r="AO482" i="6"/>
  <c r="AH482" i="6"/>
  <c r="W482" i="6"/>
  <c r="E482" i="6"/>
  <c r="D482" i="6"/>
  <c r="BL482" i="6" s="1"/>
  <c r="BL481" i="6"/>
  <c r="BC481" i="6"/>
  <c r="AO481" i="6"/>
  <c r="AH481" i="6"/>
  <c r="W481" i="6"/>
  <c r="E481" i="6"/>
  <c r="D481" i="6"/>
  <c r="BL480" i="6"/>
  <c r="BC480" i="6"/>
  <c r="AO480" i="6"/>
  <c r="AH480" i="6"/>
  <c r="W480" i="6"/>
  <c r="E480" i="6"/>
  <c r="D480" i="6"/>
  <c r="BL479" i="6"/>
  <c r="BC479" i="6"/>
  <c r="AO479" i="6"/>
  <c r="AH479" i="6"/>
  <c r="W479" i="6"/>
  <c r="E479" i="6"/>
  <c r="D479" i="6"/>
  <c r="BC478" i="6"/>
  <c r="AO478" i="6"/>
  <c r="AH478" i="6"/>
  <c r="AH470" i="6" s="1"/>
  <c r="W478" i="6"/>
  <c r="E478" i="6"/>
  <c r="D478" i="6"/>
  <c r="BL478" i="6" s="1"/>
  <c r="BC477" i="6"/>
  <c r="AO477" i="6"/>
  <c r="AH477" i="6"/>
  <c r="W477" i="6"/>
  <c r="W470" i="6" s="1"/>
  <c r="E477" i="6"/>
  <c r="D477" i="6"/>
  <c r="BL477" i="6" s="1"/>
  <c r="BL476" i="6"/>
  <c r="BC476" i="6"/>
  <c r="AO476" i="6"/>
  <c r="AH476" i="6"/>
  <c r="W476" i="6"/>
  <c r="E476" i="6"/>
  <c r="D476" i="6"/>
  <c r="BC475" i="6"/>
  <c r="AO475" i="6"/>
  <c r="AH475" i="6"/>
  <c r="W475" i="6"/>
  <c r="E475" i="6"/>
  <c r="D475" i="6"/>
  <c r="BL475" i="6" s="1"/>
  <c r="BC474" i="6"/>
  <c r="AO474" i="6"/>
  <c r="AH474" i="6"/>
  <c r="W474" i="6"/>
  <c r="E474" i="6"/>
  <c r="D474" i="6"/>
  <c r="BL474" i="6" s="1"/>
  <c r="BL473" i="6"/>
  <c r="BC473" i="6"/>
  <c r="AO473" i="6"/>
  <c r="AH473" i="6"/>
  <c r="W473" i="6"/>
  <c r="E473" i="6"/>
  <c r="D473" i="6"/>
  <c r="BL472" i="6"/>
  <c r="BC472" i="6"/>
  <c r="AO472" i="6"/>
  <c r="AH472" i="6"/>
  <c r="W472" i="6"/>
  <c r="E472" i="6"/>
  <c r="D472" i="6"/>
  <c r="BL471" i="6"/>
  <c r="BC471" i="6"/>
  <c r="AO471" i="6"/>
  <c r="AH471" i="6"/>
  <c r="W471" i="6"/>
  <c r="E471" i="6"/>
  <c r="D471" i="6"/>
  <c r="BK470" i="6"/>
  <c r="BJ470" i="6"/>
  <c r="BI470" i="6"/>
  <c r="BH470" i="6"/>
  <c r="BG470" i="6"/>
  <c r="BF470" i="6"/>
  <c r="BE470" i="6"/>
  <c r="BD470" i="6"/>
  <c r="BB470" i="6"/>
  <c r="BA470" i="6"/>
  <c r="AZ470" i="6"/>
  <c r="AY470" i="6"/>
  <c r="AX470" i="6"/>
  <c r="AW470" i="6"/>
  <c r="AV470" i="6"/>
  <c r="AU470" i="6"/>
  <c r="AT470" i="6"/>
  <c r="AS470" i="6"/>
  <c r="AR470" i="6"/>
  <c r="AQ470" i="6"/>
  <c r="AP470" i="6"/>
  <c r="AN470" i="6"/>
  <c r="AM470" i="6"/>
  <c r="AL470" i="6"/>
  <c r="AK470" i="6"/>
  <c r="AJ470" i="6"/>
  <c r="AI470" i="6"/>
  <c r="AG470" i="6"/>
  <c r="AF470" i="6"/>
  <c r="AE470" i="6"/>
  <c r="AD470" i="6"/>
  <c r="AC470" i="6"/>
  <c r="AB470" i="6"/>
  <c r="AA470" i="6"/>
  <c r="Z470" i="6"/>
  <c r="Y470" i="6"/>
  <c r="X470" i="6"/>
  <c r="V470" i="6"/>
  <c r="U470" i="6"/>
  <c r="T470" i="6"/>
  <c r="S470" i="6"/>
  <c r="R470" i="6"/>
  <c r="Q470" i="6"/>
  <c r="P470" i="6"/>
  <c r="O470" i="6"/>
  <c r="N470" i="6"/>
  <c r="M470" i="6"/>
  <c r="L470" i="6"/>
  <c r="K470" i="6"/>
  <c r="J470" i="6"/>
  <c r="I470" i="6"/>
  <c r="H470" i="6"/>
  <c r="G470" i="6"/>
  <c r="F470" i="6"/>
  <c r="E470" i="6"/>
  <c r="BC469" i="6"/>
  <c r="AO469" i="6"/>
  <c r="AH469" i="6"/>
  <c r="W469" i="6"/>
  <c r="E469" i="6"/>
  <c r="D469" i="6"/>
  <c r="BL469" i="6" s="1"/>
  <c r="BC468" i="6"/>
  <c r="AO468" i="6"/>
  <c r="AH468" i="6"/>
  <c r="W468" i="6"/>
  <c r="E468" i="6"/>
  <c r="D468" i="6"/>
  <c r="BL468" i="6" s="1"/>
  <c r="BL467" i="6"/>
  <c r="BC467" i="6"/>
  <c r="AO467" i="6"/>
  <c r="AH467" i="6"/>
  <c r="W467" i="6"/>
  <c r="E467" i="6"/>
  <c r="D467" i="6"/>
  <c r="BL466" i="6"/>
  <c r="BC466" i="6"/>
  <c r="AO466" i="6"/>
  <c r="AH466" i="6"/>
  <c r="W466" i="6"/>
  <c r="E466" i="6"/>
  <c r="D466" i="6"/>
  <c r="BL465" i="6"/>
  <c r="BC465" i="6"/>
  <c r="AO465" i="6"/>
  <c r="AH465" i="6"/>
  <c r="W465" i="6"/>
  <c r="E465" i="6"/>
  <c r="D465" i="6"/>
  <c r="BC464" i="6"/>
  <c r="AO464" i="6"/>
  <c r="AH464" i="6"/>
  <c r="W464" i="6"/>
  <c r="E464" i="6"/>
  <c r="D464" i="6"/>
  <c r="BL464" i="6" s="1"/>
  <c r="BC463" i="6"/>
  <c r="AO463" i="6"/>
  <c r="AH463" i="6"/>
  <c r="W463" i="6"/>
  <c r="E463" i="6"/>
  <c r="D463" i="6"/>
  <c r="BL463" i="6" s="1"/>
  <c r="BL462" i="6"/>
  <c r="BC462" i="6"/>
  <c r="AO462" i="6"/>
  <c r="AH462" i="6"/>
  <c r="W462" i="6"/>
  <c r="E462" i="6"/>
  <c r="D462" i="6"/>
  <c r="BC461" i="6"/>
  <c r="AO461" i="6"/>
  <c r="AH461" i="6"/>
  <c r="W461" i="6"/>
  <c r="E461" i="6"/>
  <c r="D461" i="6"/>
  <c r="BL461" i="6" s="1"/>
  <c r="BC460" i="6"/>
  <c r="AO460" i="6"/>
  <c r="AH460" i="6"/>
  <c r="W460" i="6"/>
  <c r="E460" i="6"/>
  <c r="D460" i="6"/>
  <c r="BL460" i="6" s="1"/>
  <c r="BL459" i="6"/>
  <c r="BC459" i="6"/>
  <c r="AO459" i="6"/>
  <c r="AH459" i="6"/>
  <c r="W459" i="6"/>
  <c r="E459" i="6"/>
  <c r="D459" i="6"/>
  <c r="BL458" i="6"/>
  <c r="BC458" i="6"/>
  <c r="AO458" i="6"/>
  <c r="AH458" i="6"/>
  <c r="W458" i="6"/>
  <c r="E458" i="6"/>
  <c r="D458" i="6"/>
  <c r="BL457" i="6"/>
  <c r="BC457" i="6"/>
  <c r="AO457" i="6"/>
  <c r="AH457" i="6"/>
  <c r="W457" i="6"/>
  <c r="E457" i="6"/>
  <c r="D457" i="6"/>
  <c r="BC456" i="6"/>
  <c r="AO456" i="6"/>
  <c r="AH456" i="6"/>
  <c r="W456" i="6"/>
  <c r="E456" i="6"/>
  <c r="D456" i="6"/>
  <c r="BL456" i="6" s="1"/>
  <c r="BC455" i="6"/>
  <c r="AO455" i="6"/>
  <c r="AH455" i="6"/>
  <c r="W455" i="6"/>
  <c r="E455" i="6"/>
  <c r="D455" i="6"/>
  <c r="BL455" i="6" s="1"/>
  <c r="BL454" i="6"/>
  <c r="BC454" i="6"/>
  <c r="AO454" i="6"/>
  <c r="AH454" i="6"/>
  <c r="W454" i="6"/>
  <c r="E454" i="6"/>
  <c r="D454" i="6"/>
  <c r="BC453" i="6"/>
  <c r="AO453" i="6"/>
  <c r="AH453" i="6"/>
  <c r="W453" i="6"/>
  <c r="E453" i="6"/>
  <c r="D453" i="6"/>
  <c r="BL453" i="6" s="1"/>
  <c r="BC452" i="6"/>
  <c r="AO452" i="6"/>
  <c r="AH452" i="6"/>
  <c r="W452" i="6"/>
  <c r="E452" i="6"/>
  <c r="D452" i="6"/>
  <c r="BL452" i="6" s="1"/>
  <c r="BL451" i="6"/>
  <c r="BC451" i="6"/>
  <c r="AO451" i="6"/>
  <c r="AH451" i="6"/>
  <c r="W451" i="6"/>
  <c r="E451" i="6"/>
  <c r="D451" i="6"/>
  <c r="BL450" i="6"/>
  <c r="BC450" i="6"/>
  <c r="AO450" i="6"/>
  <c r="AH450" i="6"/>
  <c r="W450" i="6"/>
  <c r="E450" i="6"/>
  <c r="D450" i="6"/>
  <c r="BL449" i="6"/>
  <c r="BC449" i="6"/>
  <c r="AO449" i="6"/>
  <c r="AH449" i="6"/>
  <c r="W449" i="6"/>
  <c r="E449" i="6"/>
  <c r="D449" i="6"/>
  <c r="BC448" i="6"/>
  <c r="AO448" i="6"/>
  <c r="AH448" i="6"/>
  <c r="W448" i="6"/>
  <c r="E448" i="6"/>
  <c r="D448" i="6"/>
  <c r="BL448" i="6" s="1"/>
  <c r="BC447" i="6"/>
  <c r="AO447" i="6"/>
  <c r="AH447" i="6"/>
  <c r="W447" i="6"/>
  <c r="E447" i="6"/>
  <c r="D447" i="6"/>
  <c r="BL447" i="6" s="1"/>
  <c r="BL446" i="6"/>
  <c r="BC446" i="6"/>
  <c r="AO446" i="6"/>
  <c r="AH446" i="6"/>
  <c r="W446" i="6"/>
  <c r="E446" i="6"/>
  <c r="D446" i="6"/>
  <c r="BC445" i="6"/>
  <c r="AO445" i="6"/>
  <c r="AH445" i="6"/>
  <c r="W445" i="6"/>
  <c r="E445" i="6"/>
  <c r="D445" i="6"/>
  <c r="BL445" i="6" s="1"/>
  <c r="BC444" i="6"/>
  <c r="AO444" i="6"/>
  <c r="AH444" i="6"/>
  <c r="W444" i="6"/>
  <c r="E444" i="6"/>
  <c r="D444" i="6"/>
  <c r="BL444" i="6" s="1"/>
  <c r="BL443" i="6"/>
  <c r="BC443" i="6"/>
  <c r="AO443" i="6"/>
  <c r="AH443" i="6"/>
  <c r="W443" i="6"/>
  <c r="E443" i="6"/>
  <c r="D443" i="6"/>
  <c r="BL442" i="6"/>
  <c r="BC442" i="6"/>
  <c r="AO442" i="6"/>
  <c r="AH442" i="6"/>
  <c r="W442" i="6"/>
  <c r="E442" i="6"/>
  <c r="D442" i="6"/>
  <c r="BL441" i="6"/>
  <c r="BC441" i="6"/>
  <c r="AO441" i="6"/>
  <c r="AH441" i="6"/>
  <c r="W441" i="6"/>
  <c r="E441" i="6"/>
  <c r="D441" i="6"/>
  <c r="BC440" i="6"/>
  <c r="AO440" i="6"/>
  <c r="AH440" i="6"/>
  <c r="W440" i="6"/>
  <c r="E440" i="6"/>
  <c r="D440" i="6"/>
  <c r="BL440" i="6" s="1"/>
  <c r="BC439" i="6"/>
  <c r="AO439" i="6"/>
  <c r="AH439" i="6"/>
  <c r="W439" i="6"/>
  <c r="E439" i="6"/>
  <c r="D439" i="6"/>
  <c r="BL439" i="6" s="1"/>
  <c r="BL438" i="6"/>
  <c r="BC438" i="6"/>
  <c r="AO438" i="6"/>
  <c r="AH438" i="6"/>
  <c r="W438" i="6"/>
  <c r="E438" i="6"/>
  <c r="D438" i="6"/>
  <c r="BC437" i="6"/>
  <c r="AO437" i="6"/>
  <c r="AH437" i="6"/>
  <c r="W437" i="6"/>
  <c r="E437" i="6"/>
  <c r="D437" i="6"/>
  <c r="BL437" i="6" s="1"/>
  <c r="BC436" i="6"/>
  <c r="AO436" i="6"/>
  <c r="AH436" i="6"/>
  <c r="W436" i="6"/>
  <c r="E436" i="6"/>
  <c r="D436" i="6"/>
  <c r="BL436" i="6" s="1"/>
  <c r="BL435" i="6"/>
  <c r="BC435" i="6"/>
  <c r="AO435" i="6"/>
  <c r="AH435" i="6"/>
  <c r="W435" i="6"/>
  <c r="E435" i="6"/>
  <c r="D435" i="6"/>
  <c r="BL434" i="6"/>
  <c r="BC434" i="6"/>
  <c r="AO434" i="6"/>
  <c r="AH434" i="6"/>
  <c r="W434" i="6"/>
  <c r="E434" i="6"/>
  <c r="D434" i="6"/>
  <c r="BL433" i="6"/>
  <c r="BC433" i="6"/>
  <c r="AO433" i="6"/>
  <c r="AH433" i="6"/>
  <c r="W433" i="6"/>
  <c r="E433" i="6"/>
  <c r="D433" i="6"/>
  <c r="BC432" i="6"/>
  <c r="AO432" i="6"/>
  <c r="AH432" i="6"/>
  <c r="W432" i="6"/>
  <c r="E432" i="6"/>
  <c r="D432" i="6"/>
  <c r="BL432" i="6" s="1"/>
  <c r="BC431" i="6"/>
  <c r="AO431" i="6"/>
  <c r="AH431" i="6"/>
  <c r="W431" i="6"/>
  <c r="E431" i="6"/>
  <c r="D431" i="6"/>
  <c r="BL431" i="6" s="1"/>
  <c r="BL430" i="6"/>
  <c r="BC430" i="6"/>
  <c r="AO430" i="6"/>
  <c r="AH430" i="6"/>
  <c r="W430" i="6"/>
  <c r="E430" i="6"/>
  <c r="D430" i="6"/>
  <c r="BC429" i="6"/>
  <c r="BC428" i="6" s="1"/>
  <c r="AO429" i="6"/>
  <c r="AH429" i="6"/>
  <c r="W429" i="6"/>
  <c r="W428" i="6" s="1"/>
  <c r="E429" i="6"/>
  <c r="D429" i="6"/>
  <c r="BK428" i="6"/>
  <c r="BJ428" i="6"/>
  <c r="BI428" i="6"/>
  <c r="BH428" i="6"/>
  <c r="BG428" i="6"/>
  <c r="BF428" i="6"/>
  <c r="BE428" i="6"/>
  <c r="BD428" i="6"/>
  <c r="BB428" i="6"/>
  <c r="BA428" i="6"/>
  <c r="AZ428" i="6"/>
  <c r="AY428" i="6"/>
  <c r="AX428" i="6"/>
  <c r="AW428" i="6"/>
  <c r="AV428" i="6"/>
  <c r="AU428" i="6"/>
  <c r="AT428" i="6"/>
  <c r="AS428" i="6"/>
  <c r="AR428" i="6"/>
  <c r="AQ428" i="6"/>
  <c r="AP428" i="6"/>
  <c r="AO428" i="6"/>
  <c r="AN428" i="6"/>
  <c r="AM428" i="6"/>
  <c r="AL428" i="6"/>
  <c r="AK428" i="6"/>
  <c r="AJ428" i="6"/>
  <c r="AI428" i="6"/>
  <c r="AG428" i="6"/>
  <c r="AF428" i="6"/>
  <c r="AE428" i="6"/>
  <c r="AD428" i="6"/>
  <c r="AC428" i="6"/>
  <c r="AB428" i="6"/>
  <c r="AA428" i="6"/>
  <c r="Z428" i="6"/>
  <c r="Y428" i="6"/>
  <c r="X428" i="6"/>
  <c r="V428" i="6"/>
  <c r="U428" i="6"/>
  <c r="T428" i="6"/>
  <c r="S428" i="6"/>
  <c r="R428" i="6"/>
  <c r="Q428" i="6"/>
  <c r="P428" i="6"/>
  <c r="O428" i="6"/>
  <c r="N428" i="6"/>
  <c r="M428" i="6"/>
  <c r="L428" i="6"/>
  <c r="K428" i="6"/>
  <c r="J428" i="6"/>
  <c r="I428" i="6"/>
  <c r="H428" i="6"/>
  <c r="G428" i="6"/>
  <c r="F428" i="6"/>
  <c r="BL427" i="6"/>
  <c r="BC427" i="6"/>
  <c r="AO427" i="6"/>
  <c r="AO422" i="6" s="1"/>
  <c r="AH427" i="6"/>
  <c r="W427" i="6"/>
  <c r="E427" i="6"/>
  <c r="D427" i="6"/>
  <c r="BC426" i="6"/>
  <c r="AO426" i="6"/>
  <c r="AH426" i="6"/>
  <c r="W426" i="6"/>
  <c r="E426" i="6"/>
  <c r="D426" i="6"/>
  <c r="BL426" i="6" s="1"/>
  <c r="BC425" i="6"/>
  <c r="AO425" i="6"/>
  <c r="AH425" i="6"/>
  <c r="W425" i="6"/>
  <c r="E425" i="6"/>
  <c r="D425" i="6"/>
  <c r="BL425" i="6" s="1"/>
  <c r="BL424" i="6"/>
  <c r="BC424" i="6"/>
  <c r="AO424" i="6"/>
  <c r="AH424" i="6"/>
  <c r="AH422" i="6" s="1"/>
  <c r="W424" i="6"/>
  <c r="E424" i="6"/>
  <c r="D424" i="6"/>
  <c r="BC423" i="6"/>
  <c r="BC422" i="6" s="1"/>
  <c r="AO423" i="6"/>
  <c r="AH423" i="6"/>
  <c r="W423" i="6"/>
  <c r="E423" i="6"/>
  <c r="D423" i="6"/>
  <c r="BK422" i="6"/>
  <c r="BJ422" i="6"/>
  <c r="BI422" i="6"/>
  <c r="BH422" i="6"/>
  <c r="BG422" i="6"/>
  <c r="BF422" i="6"/>
  <c r="BE422" i="6"/>
  <c r="BD422" i="6"/>
  <c r="BB422" i="6"/>
  <c r="BA422" i="6"/>
  <c r="AZ422" i="6"/>
  <c r="AY422" i="6"/>
  <c r="AX422" i="6"/>
  <c r="AW422" i="6"/>
  <c r="AV422" i="6"/>
  <c r="AU422" i="6"/>
  <c r="AT422" i="6"/>
  <c r="AS422" i="6"/>
  <c r="AR422" i="6"/>
  <c r="AQ422" i="6"/>
  <c r="AP422" i="6"/>
  <c r="AN422" i="6"/>
  <c r="AM422" i="6"/>
  <c r="AL422" i="6"/>
  <c r="AK422" i="6"/>
  <c r="AJ422" i="6"/>
  <c r="AI422" i="6"/>
  <c r="AG422" i="6"/>
  <c r="AF422" i="6"/>
  <c r="AE422" i="6"/>
  <c r="AD422" i="6"/>
  <c r="AC422" i="6"/>
  <c r="AB422" i="6"/>
  <c r="AA422" i="6"/>
  <c r="Z422" i="6"/>
  <c r="Y422" i="6"/>
  <c r="X422" i="6"/>
  <c r="V422" i="6"/>
  <c r="U422" i="6"/>
  <c r="T422" i="6"/>
  <c r="S422" i="6"/>
  <c r="R422" i="6"/>
  <c r="Q422" i="6"/>
  <c r="P422" i="6"/>
  <c r="O422" i="6"/>
  <c r="N422" i="6"/>
  <c r="M422" i="6"/>
  <c r="L422" i="6"/>
  <c r="K422" i="6"/>
  <c r="J422" i="6"/>
  <c r="I422" i="6"/>
  <c r="H422" i="6"/>
  <c r="G422" i="6"/>
  <c r="F422" i="6"/>
  <c r="BL421" i="6"/>
  <c r="BC421" i="6"/>
  <c r="AO421" i="6"/>
  <c r="AH421" i="6"/>
  <c r="W421" i="6"/>
  <c r="E421" i="6"/>
  <c r="D421" i="6"/>
  <c r="BC420" i="6"/>
  <c r="AO420" i="6"/>
  <c r="AH420" i="6"/>
  <c r="W420" i="6"/>
  <c r="E420" i="6"/>
  <c r="D420" i="6"/>
  <c r="BL420" i="6" s="1"/>
  <c r="BC419" i="6"/>
  <c r="AO419" i="6"/>
  <c r="AH419" i="6"/>
  <c r="W419" i="6"/>
  <c r="E419" i="6"/>
  <c r="D419" i="6"/>
  <c r="BL419" i="6" s="1"/>
  <c r="BL418" i="6"/>
  <c r="BC418" i="6"/>
  <c r="AO418" i="6"/>
  <c r="AH418" i="6"/>
  <c r="W418" i="6"/>
  <c r="E418" i="6"/>
  <c r="D418" i="6"/>
  <c r="BC417" i="6"/>
  <c r="AO417" i="6"/>
  <c r="AH417" i="6"/>
  <c r="W417" i="6"/>
  <c r="E417" i="6"/>
  <c r="D417" i="6"/>
  <c r="BL417" i="6" s="1"/>
  <c r="BC416" i="6"/>
  <c r="AO416" i="6"/>
  <c r="AH416" i="6"/>
  <c r="W416" i="6"/>
  <c r="E416" i="6"/>
  <c r="D416" i="6"/>
  <c r="BL416" i="6" s="1"/>
  <c r="BL415" i="6"/>
  <c r="BC415" i="6"/>
  <c r="AO415" i="6"/>
  <c r="AH415" i="6"/>
  <c r="W415" i="6"/>
  <c r="E415" i="6"/>
  <c r="D415" i="6"/>
  <c r="BL414" i="6"/>
  <c r="BC414" i="6"/>
  <c r="AO414" i="6"/>
  <c r="AH414" i="6"/>
  <c r="W414" i="6"/>
  <c r="E414" i="6"/>
  <c r="D414" i="6"/>
  <c r="BL413" i="6"/>
  <c r="BC413" i="6"/>
  <c r="AO413" i="6"/>
  <c r="AH413" i="6"/>
  <c r="W413" i="6"/>
  <c r="E413" i="6"/>
  <c r="D413" i="6"/>
  <c r="BC412" i="6"/>
  <c r="AO412" i="6"/>
  <c r="AH412" i="6"/>
  <c r="W412" i="6"/>
  <c r="E412" i="6"/>
  <c r="D412" i="6"/>
  <c r="BL412" i="6" s="1"/>
  <c r="BC411" i="6"/>
  <c r="AO411" i="6"/>
  <c r="AH411" i="6"/>
  <c r="W411" i="6"/>
  <c r="E411" i="6"/>
  <c r="D411" i="6"/>
  <c r="BL411" i="6" s="1"/>
  <c r="BL410" i="6"/>
  <c r="E410" i="6"/>
  <c r="D410" i="6"/>
  <c r="BL409" i="6"/>
  <c r="BC409" i="6"/>
  <c r="AO409" i="6"/>
  <c r="AH409" i="6"/>
  <c r="W409" i="6"/>
  <c r="E409" i="6"/>
  <c r="D409" i="6"/>
  <c r="BC408" i="6"/>
  <c r="AO408" i="6"/>
  <c r="AH408" i="6"/>
  <c r="W408" i="6"/>
  <c r="E408" i="6"/>
  <c r="D408" i="6"/>
  <c r="BL408" i="6" s="1"/>
  <c r="BC407" i="6"/>
  <c r="AO407" i="6"/>
  <c r="AH407" i="6"/>
  <c r="W407" i="6"/>
  <c r="E407" i="6"/>
  <c r="D407" i="6"/>
  <c r="BL407" i="6" s="1"/>
  <c r="BL406" i="6"/>
  <c r="BC406" i="6"/>
  <c r="AO406" i="6"/>
  <c r="AH406" i="6"/>
  <c r="W406" i="6"/>
  <c r="E406" i="6"/>
  <c r="E403" i="6" s="1"/>
  <c r="D406" i="6"/>
  <c r="BC405" i="6"/>
  <c r="AO405" i="6"/>
  <c r="AH405" i="6"/>
  <c r="W405" i="6"/>
  <c r="W403" i="6" s="1"/>
  <c r="E405" i="6"/>
  <c r="D405" i="6"/>
  <c r="BL405" i="6" s="1"/>
  <c r="BC404" i="6"/>
  <c r="BC403" i="6" s="1"/>
  <c r="AO404" i="6"/>
  <c r="AO403" i="6" s="1"/>
  <c r="AH404" i="6"/>
  <c r="W404" i="6"/>
  <c r="E404" i="6"/>
  <c r="D404" i="6"/>
  <c r="BL404" i="6" s="1"/>
  <c r="BK403" i="6"/>
  <c r="BJ403" i="6"/>
  <c r="BI403" i="6"/>
  <c r="BH403" i="6"/>
  <c r="BG403" i="6"/>
  <c r="BF403" i="6"/>
  <c r="BE403" i="6"/>
  <c r="BD403" i="6"/>
  <c r="BB403" i="6"/>
  <c r="BA403" i="6"/>
  <c r="AZ403" i="6"/>
  <c r="AY403" i="6"/>
  <c r="AX403" i="6"/>
  <c r="AW403" i="6"/>
  <c r="AV403" i="6"/>
  <c r="AU403" i="6"/>
  <c r="AT403" i="6"/>
  <c r="AS403" i="6"/>
  <c r="AR403" i="6"/>
  <c r="AQ403" i="6"/>
  <c r="AP403" i="6"/>
  <c r="AN403" i="6"/>
  <c r="AM403" i="6"/>
  <c r="AL403" i="6"/>
  <c r="AK403" i="6"/>
  <c r="AJ403" i="6"/>
  <c r="AI403" i="6"/>
  <c r="AG403" i="6"/>
  <c r="AF403" i="6"/>
  <c r="AE403" i="6"/>
  <c r="AD403" i="6"/>
  <c r="AC403" i="6"/>
  <c r="AB403" i="6"/>
  <c r="AA403" i="6"/>
  <c r="Z403" i="6"/>
  <c r="Y403" i="6"/>
  <c r="X403" i="6"/>
  <c r="V403" i="6"/>
  <c r="U403" i="6"/>
  <c r="T403" i="6"/>
  <c r="S403" i="6"/>
  <c r="R403" i="6"/>
  <c r="Q403" i="6"/>
  <c r="P403" i="6"/>
  <c r="O403" i="6"/>
  <c r="N403" i="6"/>
  <c r="M403" i="6"/>
  <c r="L403" i="6"/>
  <c r="K403" i="6"/>
  <c r="J403" i="6"/>
  <c r="I403" i="6"/>
  <c r="H403" i="6"/>
  <c r="G403" i="6"/>
  <c r="F403" i="6"/>
  <c r="BC402" i="6"/>
  <c r="AO402" i="6"/>
  <c r="AH402" i="6"/>
  <c r="W402" i="6"/>
  <c r="E402" i="6"/>
  <c r="D402" i="6"/>
  <c r="BL402" i="6" s="1"/>
  <c r="BC401" i="6"/>
  <c r="AO401" i="6"/>
  <c r="AH401" i="6"/>
  <c r="W401" i="6"/>
  <c r="E401" i="6"/>
  <c r="D401" i="6"/>
  <c r="BL401" i="6" s="1"/>
  <c r="BL400" i="6"/>
  <c r="BC400" i="6"/>
  <c r="AO400" i="6"/>
  <c r="AH400" i="6"/>
  <c r="W400" i="6"/>
  <c r="E400" i="6"/>
  <c r="D400" i="6"/>
  <c r="BC399" i="6"/>
  <c r="AO399" i="6"/>
  <c r="AH399" i="6"/>
  <c r="W399" i="6"/>
  <c r="E399" i="6"/>
  <c r="D399" i="6"/>
  <c r="BL399" i="6" s="1"/>
  <c r="BC398" i="6"/>
  <c r="AO398" i="6"/>
  <c r="AH398" i="6"/>
  <c r="W398" i="6"/>
  <c r="E398" i="6"/>
  <c r="D398" i="6"/>
  <c r="BL398" i="6" s="1"/>
  <c r="BL397" i="6"/>
  <c r="BC397" i="6"/>
  <c r="AO397" i="6"/>
  <c r="AH397" i="6"/>
  <c r="W397" i="6"/>
  <c r="E397" i="6"/>
  <c r="D397" i="6"/>
  <c r="BL396" i="6"/>
  <c r="BC396" i="6"/>
  <c r="AO396" i="6"/>
  <c r="AH396" i="6"/>
  <c r="W396" i="6"/>
  <c r="E396" i="6"/>
  <c r="D396" i="6"/>
  <c r="BL395" i="6"/>
  <c r="BC395" i="6"/>
  <c r="AO395" i="6"/>
  <c r="AH395" i="6"/>
  <c r="W395" i="6"/>
  <c r="E395" i="6"/>
  <c r="D395" i="6"/>
  <c r="BC394" i="6"/>
  <c r="AO394" i="6"/>
  <c r="AH394" i="6"/>
  <c r="W394" i="6"/>
  <c r="E394" i="6"/>
  <c r="D394" i="6"/>
  <c r="BL394" i="6" s="1"/>
  <c r="BC393" i="6"/>
  <c r="AO393" i="6"/>
  <c r="AH393" i="6"/>
  <c r="W393" i="6"/>
  <c r="E393" i="6"/>
  <c r="D393" i="6"/>
  <c r="BL393" i="6" s="1"/>
  <c r="BL392" i="6"/>
  <c r="BC392" i="6"/>
  <c r="AO392" i="6"/>
  <c r="AH392" i="6"/>
  <c r="W392" i="6"/>
  <c r="E392" i="6"/>
  <c r="D392" i="6"/>
  <c r="BC391" i="6"/>
  <c r="AO391" i="6"/>
  <c r="AH391" i="6"/>
  <c r="W391" i="6"/>
  <c r="E391" i="6"/>
  <c r="D391" i="6"/>
  <c r="BL391" i="6" s="1"/>
  <c r="BC390" i="6"/>
  <c r="AO390" i="6"/>
  <c r="AH390" i="6"/>
  <c r="W390" i="6"/>
  <c r="E390" i="6"/>
  <c r="D390" i="6"/>
  <c r="BL390" i="6" s="1"/>
  <c r="BL389" i="6"/>
  <c r="BC389" i="6"/>
  <c r="AO389" i="6"/>
  <c r="AH389" i="6"/>
  <c r="W389" i="6"/>
  <c r="E389" i="6"/>
  <c r="D389" i="6"/>
  <c r="BL388" i="6"/>
  <c r="BC388" i="6"/>
  <c r="AO388" i="6"/>
  <c r="AH388" i="6"/>
  <c r="W388" i="6"/>
  <c r="E388" i="6"/>
  <c r="D388" i="6"/>
  <c r="BL387" i="6"/>
  <c r="BC387" i="6"/>
  <c r="AO387" i="6"/>
  <c r="AH387" i="6"/>
  <c r="W387" i="6"/>
  <c r="E387" i="6"/>
  <c r="D387" i="6"/>
  <c r="BC386" i="6"/>
  <c r="AO386" i="6"/>
  <c r="AH386" i="6"/>
  <c r="W386" i="6"/>
  <c r="E386" i="6"/>
  <c r="D386" i="6"/>
  <c r="BL386" i="6" s="1"/>
  <c r="BC385" i="6"/>
  <c r="AO385" i="6"/>
  <c r="AH385" i="6"/>
  <c r="W385" i="6"/>
  <c r="E385" i="6"/>
  <c r="D385" i="6"/>
  <c r="BL385" i="6" s="1"/>
  <c r="BL384" i="6"/>
  <c r="BC384" i="6"/>
  <c r="AO384" i="6"/>
  <c r="AH384" i="6"/>
  <c r="W384" i="6"/>
  <c r="E384" i="6"/>
  <c r="D384" i="6"/>
  <c r="BC383" i="6"/>
  <c r="AO383" i="6"/>
  <c r="AH383" i="6"/>
  <c r="W383" i="6"/>
  <c r="E383" i="6"/>
  <c r="D383" i="6"/>
  <c r="BL383" i="6" s="1"/>
  <c r="BC382" i="6"/>
  <c r="AO382" i="6"/>
  <c r="AO377" i="6" s="1"/>
  <c r="AH382" i="6"/>
  <c r="W382" i="6"/>
  <c r="E382" i="6"/>
  <c r="D382" i="6"/>
  <c r="BL382" i="6" s="1"/>
  <c r="BL381" i="6"/>
  <c r="BC381" i="6"/>
  <c r="AO381" i="6"/>
  <c r="AH381" i="6"/>
  <c r="W381" i="6"/>
  <c r="E381" i="6"/>
  <c r="D381" i="6"/>
  <c r="BL380" i="6"/>
  <c r="BC380" i="6"/>
  <c r="AO380" i="6"/>
  <c r="AH380" i="6"/>
  <c r="W380" i="6"/>
  <c r="E380" i="6"/>
  <c r="D380" i="6"/>
  <c r="BL379" i="6"/>
  <c r="BC379" i="6"/>
  <c r="AO379" i="6"/>
  <c r="AH379" i="6"/>
  <c r="W379" i="6"/>
  <c r="E379" i="6"/>
  <c r="D379" i="6"/>
  <c r="BC378" i="6"/>
  <c r="AO378" i="6"/>
  <c r="AH378" i="6"/>
  <c r="W378" i="6"/>
  <c r="E378" i="6"/>
  <c r="D378" i="6"/>
  <c r="BL378" i="6" s="1"/>
  <c r="BK377" i="6"/>
  <c r="BJ377" i="6"/>
  <c r="BI377" i="6"/>
  <c r="BH377" i="6"/>
  <c r="BG377" i="6"/>
  <c r="BF377" i="6"/>
  <c r="BE377" i="6"/>
  <c r="BD377" i="6"/>
  <c r="BB377" i="6"/>
  <c r="BA377" i="6"/>
  <c r="AZ377" i="6"/>
  <c r="AY377" i="6"/>
  <c r="AX377" i="6"/>
  <c r="AW377" i="6"/>
  <c r="AV377" i="6"/>
  <c r="AU377" i="6"/>
  <c r="AT377" i="6"/>
  <c r="AS377" i="6"/>
  <c r="AR377" i="6"/>
  <c r="AQ377" i="6"/>
  <c r="AP377" i="6"/>
  <c r="AN377" i="6"/>
  <c r="AM377" i="6"/>
  <c r="AL377" i="6"/>
  <c r="AK377" i="6"/>
  <c r="AJ377" i="6"/>
  <c r="AI377" i="6"/>
  <c r="AG377" i="6"/>
  <c r="AF377" i="6"/>
  <c r="AE377" i="6"/>
  <c r="AD377" i="6"/>
  <c r="AC377" i="6"/>
  <c r="AB377" i="6"/>
  <c r="AA377" i="6"/>
  <c r="Z377" i="6"/>
  <c r="Y377" i="6"/>
  <c r="X377" i="6"/>
  <c r="V377" i="6"/>
  <c r="U377" i="6"/>
  <c r="T377" i="6"/>
  <c r="S377" i="6"/>
  <c r="R377" i="6"/>
  <c r="Q377" i="6"/>
  <c r="P377" i="6"/>
  <c r="O377" i="6"/>
  <c r="N377" i="6"/>
  <c r="M377" i="6"/>
  <c r="L377" i="6"/>
  <c r="K377" i="6"/>
  <c r="J377" i="6"/>
  <c r="I377" i="6"/>
  <c r="H377" i="6"/>
  <c r="G377" i="6"/>
  <c r="F377" i="6"/>
  <c r="BC376" i="6"/>
  <c r="AO376" i="6"/>
  <c r="AO374" i="6" s="1"/>
  <c r="AH376" i="6"/>
  <c r="W376" i="6"/>
  <c r="E376" i="6"/>
  <c r="D376" i="6"/>
  <c r="BL376" i="6" s="1"/>
  <c r="BC375" i="6"/>
  <c r="AO375" i="6"/>
  <c r="AH375" i="6"/>
  <c r="AH374" i="6" s="1"/>
  <c r="W375" i="6"/>
  <c r="E375" i="6"/>
  <c r="D375" i="6"/>
  <c r="BL375" i="6" s="1"/>
  <c r="BL374" i="6" s="1"/>
  <c r="BK374" i="6"/>
  <c r="BJ374" i="6"/>
  <c r="BI374" i="6"/>
  <c r="BH374" i="6"/>
  <c r="BG374" i="6"/>
  <c r="BF374" i="6"/>
  <c r="BE374" i="6"/>
  <c r="BD374" i="6"/>
  <c r="BC374" i="6"/>
  <c r="BB374" i="6"/>
  <c r="BA374" i="6"/>
  <c r="AZ374" i="6"/>
  <c r="AY374" i="6"/>
  <c r="AX374" i="6"/>
  <c r="AW374" i="6"/>
  <c r="AV374" i="6"/>
  <c r="AU374" i="6"/>
  <c r="AT374" i="6"/>
  <c r="AS374" i="6"/>
  <c r="AR374" i="6"/>
  <c r="AQ374" i="6"/>
  <c r="AP374" i="6"/>
  <c r="AN374" i="6"/>
  <c r="AM374" i="6"/>
  <c r="AL374" i="6"/>
  <c r="AK374" i="6"/>
  <c r="AJ374" i="6"/>
  <c r="AI374" i="6"/>
  <c r="AG374" i="6"/>
  <c r="AF374" i="6"/>
  <c r="AE374" i="6"/>
  <c r="AD374" i="6"/>
  <c r="AC374" i="6"/>
  <c r="AB374" i="6"/>
  <c r="AA374" i="6"/>
  <c r="Z374" i="6"/>
  <c r="Y374" i="6"/>
  <c r="X374" i="6"/>
  <c r="W374" i="6"/>
  <c r="V374" i="6"/>
  <c r="U374" i="6"/>
  <c r="T374" i="6"/>
  <c r="S374" i="6"/>
  <c r="R374" i="6"/>
  <c r="Q374" i="6"/>
  <c r="P374" i="6"/>
  <c r="O374" i="6"/>
  <c r="N374" i="6"/>
  <c r="M374" i="6"/>
  <c r="L374" i="6"/>
  <c r="K374" i="6"/>
  <c r="J374" i="6"/>
  <c r="I374" i="6"/>
  <c r="H374" i="6"/>
  <c r="G374" i="6"/>
  <c r="F374" i="6"/>
  <c r="E374" i="6"/>
  <c r="BC373" i="6"/>
  <c r="AO373" i="6"/>
  <c r="AH373" i="6"/>
  <c r="AH372" i="6" s="1"/>
  <c r="W373" i="6"/>
  <c r="W372" i="6" s="1"/>
  <c r="E373" i="6"/>
  <c r="D373" i="6"/>
  <c r="BK372" i="6"/>
  <c r="BJ372" i="6"/>
  <c r="BI372" i="6"/>
  <c r="BH372" i="6"/>
  <c r="BG372" i="6"/>
  <c r="BF372" i="6"/>
  <c r="BE372" i="6"/>
  <c r="BD372" i="6"/>
  <c r="BC372" i="6"/>
  <c r="BB372" i="6"/>
  <c r="BA372" i="6"/>
  <c r="AZ372" i="6"/>
  <c r="AY372" i="6"/>
  <c r="AX372" i="6"/>
  <c r="AW372" i="6"/>
  <c r="AV372" i="6"/>
  <c r="AU372" i="6"/>
  <c r="AT372" i="6"/>
  <c r="AS372" i="6"/>
  <c r="AR372" i="6"/>
  <c r="AQ372" i="6"/>
  <c r="AP372" i="6"/>
  <c r="AO372" i="6"/>
  <c r="AN372" i="6"/>
  <c r="AM372" i="6"/>
  <c r="AL372" i="6"/>
  <c r="AK372" i="6"/>
  <c r="AJ372" i="6"/>
  <c r="AI372" i="6"/>
  <c r="AG372" i="6"/>
  <c r="AF372" i="6"/>
  <c r="AE372" i="6"/>
  <c r="AD372" i="6"/>
  <c r="AC372" i="6"/>
  <c r="AB372" i="6"/>
  <c r="AA372" i="6"/>
  <c r="Z372" i="6"/>
  <c r="Y372" i="6"/>
  <c r="X372" i="6"/>
  <c r="V372" i="6"/>
  <c r="U372" i="6"/>
  <c r="T372" i="6"/>
  <c r="S372" i="6"/>
  <c r="R372" i="6"/>
  <c r="Q372" i="6"/>
  <c r="P372" i="6"/>
  <c r="O372" i="6"/>
  <c r="N372" i="6"/>
  <c r="M372" i="6"/>
  <c r="L372" i="6"/>
  <c r="K372" i="6"/>
  <c r="J372" i="6"/>
  <c r="I372" i="6"/>
  <c r="H372" i="6"/>
  <c r="G372" i="6"/>
  <c r="F372" i="6"/>
  <c r="E372" i="6"/>
  <c r="BL371" i="6"/>
  <c r="E371" i="6"/>
  <c r="D371" i="6"/>
  <c r="BL370" i="6"/>
  <c r="BC370" i="6"/>
  <c r="AO370" i="6"/>
  <c r="AH370" i="6"/>
  <c r="W370" i="6"/>
  <c r="E370" i="6"/>
  <c r="D370" i="6"/>
  <c r="BC369" i="6"/>
  <c r="AO369" i="6"/>
  <c r="AH369" i="6"/>
  <c r="W369" i="6"/>
  <c r="E369" i="6"/>
  <c r="D369" i="6"/>
  <c r="BL369" i="6" s="1"/>
  <c r="BC368" i="6"/>
  <c r="AO368" i="6"/>
  <c r="AH368" i="6"/>
  <c r="W368" i="6"/>
  <c r="E368" i="6"/>
  <c r="D368" i="6"/>
  <c r="BL368" i="6" s="1"/>
  <c r="BC367" i="6"/>
  <c r="AO367" i="6"/>
  <c r="AH367" i="6"/>
  <c r="W367" i="6"/>
  <c r="E367" i="6"/>
  <c r="D367" i="6"/>
  <c r="BL367" i="6" s="1"/>
  <c r="BL366" i="6"/>
  <c r="BC366" i="6"/>
  <c r="AO366" i="6"/>
  <c r="AH366" i="6"/>
  <c r="W366" i="6"/>
  <c r="E366" i="6"/>
  <c r="D366" i="6"/>
  <c r="BL365" i="6"/>
  <c r="BC365" i="6"/>
  <c r="AO365" i="6"/>
  <c r="AH365" i="6"/>
  <c r="W365" i="6"/>
  <c r="E365" i="6"/>
  <c r="D365" i="6"/>
  <c r="BC364" i="6"/>
  <c r="AO364" i="6"/>
  <c r="AH364" i="6"/>
  <c r="W364" i="6"/>
  <c r="E364" i="6"/>
  <c r="D364" i="6"/>
  <c r="BL364" i="6" s="1"/>
  <c r="BC363" i="6"/>
  <c r="AO363" i="6"/>
  <c r="AH363" i="6"/>
  <c r="W363" i="6"/>
  <c r="E363" i="6"/>
  <c r="D363" i="6"/>
  <c r="BL363" i="6" s="1"/>
  <c r="BL362" i="6"/>
  <c r="BC362" i="6"/>
  <c r="AO362" i="6"/>
  <c r="AH362" i="6"/>
  <c r="W362" i="6"/>
  <c r="E362" i="6"/>
  <c r="D362" i="6"/>
  <c r="BC361" i="6"/>
  <c r="AO361" i="6"/>
  <c r="AH361" i="6"/>
  <c r="W361" i="6"/>
  <c r="E361" i="6"/>
  <c r="D361" i="6"/>
  <c r="BL361" i="6" s="1"/>
  <c r="BC360" i="6"/>
  <c r="AO360" i="6"/>
  <c r="AO353" i="6" s="1"/>
  <c r="AH360" i="6"/>
  <c r="W360" i="6"/>
  <c r="E360" i="6"/>
  <c r="D360" i="6"/>
  <c r="BL360" i="6" s="1"/>
  <c r="BL359" i="6"/>
  <c r="BC359" i="6"/>
  <c r="AO359" i="6"/>
  <c r="AH359" i="6"/>
  <c r="AH353" i="6" s="1"/>
  <c r="W359" i="6"/>
  <c r="E359" i="6"/>
  <c r="D359" i="6"/>
  <c r="BL358" i="6"/>
  <c r="BC358" i="6"/>
  <c r="AO358" i="6"/>
  <c r="AH358" i="6"/>
  <c r="W358" i="6"/>
  <c r="E358" i="6"/>
  <c r="D358" i="6"/>
  <c r="BL357" i="6"/>
  <c r="BC357" i="6"/>
  <c r="AO357" i="6"/>
  <c r="AH357" i="6"/>
  <c r="W357" i="6"/>
  <c r="E357" i="6"/>
  <c r="D357" i="6"/>
  <c r="BC356" i="6"/>
  <c r="AO356" i="6"/>
  <c r="AH356" i="6"/>
  <c r="W356" i="6"/>
  <c r="E356" i="6"/>
  <c r="D356" i="6"/>
  <c r="BL356" i="6" s="1"/>
  <c r="BL355" i="6"/>
  <c r="BC355" i="6"/>
  <c r="AO355" i="6"/>
  <c r="AH355" i="6"/>
  <c r="W355" i="6"/>
  <c r="W353" i="6" s="1"/>
  <c r="E355" i="6"/>
  <c r="D355" i="6"/>
  <c r="BC354" i="6"/>
  <c r="BC353" i="6" s="1"/>
  <c r="AO354" i="6"/>
  <c r="AH354" i="6"/>
  <c r="W354" i="6"/>
  <c r="E354" i="6"/>
  <c r="E353" i="6" s="1"/>
  <c r="D354" i="6"/>
  <c r="BK353" i="6"/>
  <c r="BJ353" i="6"/>
  <c r="BI353" i="6"/>
  <c r="BH353" i="6"/>
  <c r="BG353" i="6"/>
  <c r="BF353" i="6"/>
  <c r="BE353" i="6"/>
  <c r="BD353" i="6"/>
  <c r="BB353" i="6"/>
  <c r="BA353" i="6"/>
  <c r="AZ353" i="6"/>
  <c r="AY353" i="6"/>
  <c r="AX353" i="6"/>
  <c r="AW353" i="6"/>
  <c r="AV353" i="6"/>
  <c r="AU353" i="6"/>
  <c r="AT353" i="6"/>
  <c r="AS353" i="6"/>
  <c r="AR353" i="6"/>
  <c r="AQ353" i="6"/>
  <c r="AP353" i="6"/>
  <c r="AN353" i="6"/>
  <c r="AM353" i="6"/>
  <c r="AL353" i="6"/>
  <c r="AK353" i="6"/>
  <c r="AJ353" i="6"/>
  <c r="AI353" i="6"/>
  <c r="AG353" i="6"/>
  <c r="AF353" i="6"/>
  <c r="AE353" i="6"/>
  <c r="AD353" i="6"/>
  <c r="AC353" i="6"/>
  <c r="AB353" i="6"/>
  <c r="AA353" i="6"/>
  <c r="Z353" i="6"/>
  <c r="Y353" i="6"/>
  <c r="X353" i="6"/>
  <c r="V353" i="6"/>
  <c r="U353" i="6"/>
  <c r="T353" i="6"/>
  <c r="S353" i="6"/>
  <c r="R353" i="6"/>
  <c r="Q353" i="6"/>
  <c r="P353" i="6"/>
  <c r="O353" i="6"/>
  <c r="N353" i="6"/>
  <c r="M353" i="6"/>
  <c r="L353" i="6"/>
  <c r="K353" i="6"/>
  <c r="J353" i="6"/>
  <c r="I353" i="6"/>
  <c r="H353" i="6"/>
  <c r="G353" i="6"/>
  <c r="F353" i="6"/>
  <c r="BC352" i="6"/>
  <c r="AO352" i="6"/>
  <c r="AH352" i="6"/>
  <c r="W352" i="6"/>
  <c r="E352" i="6"/>
  <c r="D352" i="6"/>
  <c r="BL352" i="6" s="1"/>
  <c r="BC351" i="6"/>
  <c r="AO351" i="6"/>
  <c r="AH351" i="6"/>
  <c r="W351" i="6"/>
  <c r="E351" i="6"/>
  <c r="D351" i="6"/>
  <c r="BL351" i="6" s="1"/>
  <c r="BL350" i="6"/>
  <c r="BC350" i="6"/>
  <c r="AO350" i="6"/>
  <c r="AH350" i="6"/>
  <c r="W350" i="6"/>
  <c r="E350" i="6"/>
  <c r="D350" i="6"/>
  <c r="BL349" i="6"/>
  <c r="BC349" i="6"/>
  <c r="AO349" i="6"/>
  <c r="AH349" i="6"/>
  <c r="W349" i="6"/>
  <c r="E349" i="6"/>
  <c r="D349" i="6"/>
  <c r="BC348" i="6"/>
  <c r="AO348" i="6"/>
  <c r="AH348" i="6"/>
  <c r="W348" i="6"/>
  <c r="E348" i="6"/>
  <c r="D348" i="6"/>
  <c r="BL348" i="6" s="1"/>
  <c r="BC347" i="6"/>
  <c r="AO347" i="6"/>
  <c r="AO339" i="6" s="1"/>
  <c r="AH347" i="6"/>
  <c r="W347" i="6"/>
  <c r="E347" i="6"/>
  <c r="D347" i="6"/>
  <c r="BL347" i="6" s="1"/>
  <c r="BL346" i="6"/>
  <c r="BC346" i="6"/>
  <c r="AO346" i="6"/>
  <c r="AH346" i="6"/>
  <c r="AH339" i="6" s="1"/>
  <c r="W346" i="6"/>
  <c r="E346" i="6"/>
  <c r="D346" i="6"/>
  <c r="BL345" i="6"/>
  <c r="BC345" i="6"/>
  <c r="AO345" i="6"/>
  <c r="AH345" i="6"/>
  <c r="W345" i="6"/>
  <c r="E345" i="6"/>
  <c r="D345" i="6"/>
  <c r="BC344" i="6"/>
  <c r="AO344" i="6"/>
  <c r="AH344" i="6"/>
  <c r="W344" i="6"/>
  <c r="E344" i="6"/>
  <c r="D344" i="6"/>
  <c r="BL344" i="6" s="1"/>
  <c r="BC343" i="6"/>
  <c r="AO343" i="6"/>
  <c r="AH343" i="6"/>
  <c r="W343" i="6"/>
  <c r="E343" i="6"/>
  <c r="D343" i="6"/>
  <c r="BL343" i="6" s="1"/>
  <c r="BL342" i="6"/>
  <c r="BC342" i="6"/>
  <c r="AO342" i="6"/>
  <c r="AH342" i="6"/>
  <c r="W342" i="6"/>
  <c r="E342" i="6"/>
  <c r="D342" i="6"/>
  <c r="BL341" i="6"/>
  <c r="BC341" i="6"/>
  <c r="AO341" i="6"/>
  <c r="AH341" i="6"/>
  <c r="W341" i="6"/>
  <c r="E341" i="6"/>
  <c r="D341" i="6"/>
  <c r="BC340" i="6"/>
  <c r="AO340" i="6"/>
  <c r="AH340" i="6"/>
  <c r="W340" i="6"/>
  <c r="E340" i="6"/>
  <c r="D340" i="6"/>
  <c r="BK339" i="6"/>
  <c r="BJ339" i="6"/>
  <c r="BI339" i="6"/>
  <c r="BH339" i="6"/>
  <c r="BG339" i="6"/>
  <c r="BF339" i="6"/>
  <c r="BE339" i="6"/>
  <c r="BD339" i="6"/>
  <c r="BB339" i="6"/>
  <c r="BA339" i="6"/>
  <c r="AZ339" i="6"/>
  <c r="AY339" i="6"/>
  <c r="AX339" i="6"/>
  <c r="AW339" i="6"/>
  <c r="AV339" i="6"/>
  <c r="AU339" i="6"/>
  <c r="AT339" i="6"/>
  <c r="AS339" i="6"/>
  <c r="AR339" i="6"/>
  <c r="AQ339" i="6"/>
  <c r="AP339" i="6"/>
  <c r="AN339" i="6"/>
  <c r="AM339" i="6"/>
  <c r="AL339" i="6"/>
  <c r="AK339" i="6"/>
  <c r="AJ339" i="6"/>
  <c r="AI339" i="6"/>
  <c r="AG339" i="6"/>
  <c r="AF339" i="6"/>
  <c r="AE339" i="6"/>
  <c r="AD339" i="6"/>
  <c r="AC339" i="6"/>
  <c r="AB339" i="6"/>
  <c r="AA339" i="6"/>
  <c r="Z339" i="6"/>
  <c r="Y339" i="6"/>
  <c r="X339" i="6"/>
  <c r="V339" i="6"/>
  <c r="U339" i="6"/>
  <c r="T339" i="6"/>
  <c r="S339" i="6"/>
  <c r="R339" i="6"/>
  <c r="Q339" i="6"/>
  <c r="P339" i="6"/>
  <c r="O339" i="6"/>
  <c r="N339" i="6"/>
  <c r="M339" i="6"/>
  <c r="L339" i="6"/>
  <c r="K339" i="6"/>
  <c r="J339" i="6"/>
  <c r="I339" i="6"/>
  <c r="H339" i="6"/>
  <c r="G339" i="6"/>
  <c r="F339" i="6"/>
  <c r="BC338" i="6"/>
  <c r="AO338" i="6"/>
  <c r="AH338" i="6"/>
  <c r="W338" i="6"/>
  <c r="E338" i="6"/>
  <c r="E334" i="6" s="1"/>
  <c r="D338" i="6"/>
  <c r="BL338" i="6" s="1"/>
  <c r="BC337" i="6"/>
  <c r="AO337" i="6"/>
  <c r="AH337" i="6"/>
  <c r="W337" i="6"/>
  <c r="W334" i="6" s="1"/>
  <c r="E337" i="6"/>
  <c r="D337" i="6"/>
  <c r="BL337" i="6" s="1"/>
  <c r="BL336" i="6"/>
  <c r="W336" i="6"/>
  <c r="D336" i="6"/>
  <c r="BC335" i="6"/>
  <c r="BC334" i="6" s="1"/>
  <c r="AH335" i="6"/>
  <c r="AH334" i="6" s="1"/>
  <c r="W335" i="6"/>
  <c r="D335" i="6"/>
  <c r="BK334" i="6"/>
  <c r="BJ334" i="6"/>
  <c r="BI334" i="6"/>
  <c r="BH334" i="6"/>
  <c r="BG334" i="6"/>
  <c r="BF334" i="6"/>
  <c r="BE334" i="6"/>
  <c r="BD334" i="6"/>
  <c r="BB334" i="6"/>
  <c r="BA334" i="6"/>
  <c r="AZ334" i="6"/>
  <c r="AY334" i="6"/>
  <c r="AX334" i="6"/>
  <c r="AW334" i="6"/>
  <c r="AV334" i="6"/>
  <c r="AU334" i="6"/>
  <c r="AT334" i="6"/>
  <c r="AS334" i="6"/>
  <c r="AR334" i="6"/>
  <c r="AQ334" i="6"/>
  <c r="AP334" i="6"/>
  <c r="AO334" i="6"/>
  <c r="AN334" i="6"/>
  <c r="AM334" i="6"/>
  <c r="AL334" i="6"/>
  <c r="AK334" i="6"/>
  <c r="AJ334" i="6"/>
  <c r="AI334" i="6"/>
  <c r="AG334" i="6"/>
  <c r="AF334" i="6"/>
  <c r="AE334" i="6"/>
  <c r="AD334" i="6"/>
  <c r="AC334" i="6"/>
  <c r="AB334" i="6"/>
  <c r="AA334" i="6"/>
  <c r="Z334" i="6"/>
  <c r="Y334" i="6"/>
  <c r="X334" i="6"/>
  <c r="V334" i="6"/>
  <c r="U334" i="6"/>
  <c r="T334" i="6"/>
  <c r="S334" i="6"/>
  <c r="R334" i="6"/>
  <c r="Q334" i="6"/>
  <c r="P334" i="6"/>
  <c r="O334" i="6"/>
  <c r="N334" i="6"/>
  <c r="M334" i="6"/>
  <c r="L334" i="6"/>
  <c r="K334" i="6"/>
  <c r="J334" i="6"/>
  <c r="I334" i="6"/>
  <c r="H334" i="6"/>
  <c r="G334" i="6"/>
  <c r="F334" i="6"/>
  <c r="BC333" i="6"/>
  <c r="AO333" i="6"/>
  <c r="AH333" i="6"/>
  <c r="W333" i="6"/>
  <c r="E333" i="6"/>
  <c r="D333" i="6"/>
  <c r="BL333" i="6" s="1"/>
  <c r="BL332" i="6"/>
  <c r="BC332" i="6"/>
  <c r="AO332" i="6"/>
  <c r="AH332" i="6"/>
  <c r="W332" i="6"/>
  <c r="E332" i="6"/>
  <c r="D332" i="6"/>
  <c r="BL331" i="6"/>
  <c r="BC331" i="6"/>
  <c r="AO331" i="6"/>
  <c r="AH331" i="6"/>
  <c r="W331" i="6"/>
  <c r="E331" i="6"/>
  <c r="D331" i="6"/>
  <c r="BC330" i="6"/>
  <c r="AO330" i="6"/>
  <c r="AH330" i="6"/>
  <c r="W330" i="6"/>
  <c r="E330" i="6"/>
  <c r="D330" i="6"/>
  <c r="BL330" i="6" s="1"/>
  <c r="BC329" i="6"/>
  <c r="AO329" i="6"/>
  <c r="AH329" i="6"/>
  <c r="W329" i="6"/>
  <c r="E329" i="6"/>
  <c r="D329" i="6"/>
  <c r="BL329" i="6" s="1"/>
  <c r="BL328" i="6"/>
  <c r="BC328" i="6"/>
  <c r="AO328" i="6"/>
  <c r="AH328" i="6"/>
  <c r="W328" i="6"/>
  <c r="E328" i="6"/>
  <c r="D328" i="6"/>
  <c r="BL327" i="6"/>
  <c r="BC327" i="6"/>
  <c r="AO327" i="6"/>
  <c r="AH327" i="6"/>
  <c r="W327" i="6"/>
  <c r="E327" i="6"/>
  <c r="D327" i="6"/>
  <c r="BC326" i="6"/>
  <c r="AO326" i="6"/>
  <c r="AH326" i="6"/>
  <c r="W326" i="6"/>
  <c r="E326" i="6"/>
  <c r="D326" i="6"/>
  <c r="BL326" i="6" s="1"/>
  <c r="BC325" i="6"/>
  <c r="AO325" i="6"/>
  <c r="AH325" i="6"/>
  <c r="W325" i="6"/>
  <c r="E325" i="6"/>
  <c r="D325" i="6"/>
  <c r="BL325" i="6" s="1"/>
  <c r="BL324" i="6"/>
  <c r="BC324" i="6"/>
  <c r="AO324" i="6"/>
  <c r="AH324" i="6"/>
  <c r="W324" i="6"/>
  <c r="E324" i="6"/>
  <c r="D324" i="6"/>
  <c r="BL323" i="6"/>
  <c r="BC323" i="6"/>
  <c r="AO323" i="6"/>
  <c r="AH323" i="6"/>
  <c r="W323" i="6"/>
  <c r="E323" i="6"/>
  <c r="D323" i="6"/>
  <c r="BC322" i="6"/>
  <c r="AO322" i="6"/>
  <c r="AH322" i="6"/>
  <c r="W322" i="6"/>
  <c r="E322" i="6"/>
  <c r="D322" i="6"/>
  <c r="BL322" i="6" s="1"/>
  <c r="BC321" i="6"/>
  <c r="AO321" i="6"/>
  <c r="AH321" i="6"/>
  <c r="W321" i="6"/>
  <c r="E321" i="6"/>
  <c r="D321" i="6"/>
  <c r="BL321" i="6" s="1"/>
  <c r="BL320" i="6"/>
  <c r="BC320" i="6"/>
  <c r="AO320" i="6"/>
  <c r="AH320" i="6"/>
  <c r="W320" i="6"/>
  <c r="E320" i="6"/>
  <c r="D320" i="6"/>
  <c r="BL319" i="6"/>
  <c r="BC319" i="6"/>
  <c r="AO319" i="6"/>
  <c r="AH319" i="6"/>
  <c r="W319" i="6"/>
  <c r="E319" i="6"/>
  <c r="D319" i="6"/>
  <c r="BC318" i="6"/>
  <c r="AO318" i="6"/>
  <c r="AH318" i="6"/>
  <c r="W318" i="6"/>
  <c r="E318" i="6"/>
  <c r="D318" i="6"/>
  <c r="BL318" i="6" s="1"/>
  <c r="BC317" i="6"/>
  <c r="AO317" i="6"/>
  <c r="AH317" i="6"/>
  <c r="W317" i="6"/>
  <c r="E317" i="6"/>
  <c r="D317" i="6"/>
  <c r="BL317" i="6" s="1"/>
  <c r="BL316" i="6"/>
  <c r="BC316" i="6"/>
  <c r="AO316" i="6"/>
  <c r="AH316" i="6"/>
  <c r="W316" i="6"/>
  <c r="E316" i="6"/>
  <c r="D316" i="6"/>
  <c r="BL315" i="6"/>
  <c r="BC315" i="6"/>
  <c r="AO315" i="6"/>
  <c r="AH315" i="6"/>
  <c r="W315" i="6"/>
  <c r="E315" i="6"/>
  <c r="D315" i="6"/>
  <c r="BC314" i="6"/>
  <c r="AO314" i="6"/>
  <c r="AH314" i="6"/>
  <c r="W314" i="6"/>
  <c r="E314" i="6"/>
  <c r="D314" i="6"/>
  <c r="BL314" i="6" s="1"/>
  <c r="BC313" i="6"/>
  <c r="AO313" i="6"/>
  <c r="AH313" i="6"/>
  <c r="W313" i="6"/>
  <c r="E313" i="6"/>
  <c r="D313" i="6"/>
  <c r="BL313" i="6" s="1"/>
  <c r="BL312" i="6"/>
  <c r="BC312" i="6"/>
  <c r="AO312" i="6"/>
  <c r="AH312" i="6"/>
  <c r="W312" i="6"/>
  <c r="E312" i="6"/>
  <c r="D312" i="6"/>
  <c r="BL311" i="6"/>
  <c r="BC311" i="6"/>
  <c r="AO311" i="6"/>
  <c r="AH311" i="6"/>
  <c r="W311" i="6"/>
  <c r="E311" i="6"/>
  <c r="D311" i="6"/>
  <c r="BC310" i="6"/>
  <c r="AP310" i="6"/>
  <c r="AP307" i="6" s="1"/>
  <c r="AO310" i="6"/>
  <c r="AH310" i="6"/>
  <c r="W310" i="6"/>
  <c r="E310" i="6"/>
  <c r="D310" i="6"/>
  <c r="BL310" i="6" s="1"/>
  <c r="BC309" i="6"/>
  <c r="BC307" i="6" s="1"/>
  <c r="AO309" i="6"/>
  <c r="AH309" i="6"/>
  <c r="W309" i="6"/>
  <c r="E309" i="6"/>
  <c r="D309" i="6"/>
  <c r="BL309" i="6" s="1"/>
  <c r="BC308" i="6"/>
  <c r="AO308" i="6"/>
  <c r="AO307" i="6" s="1"/>
  <c r="AH308" i="6"/>
  <c r="AH307" i="6" s="1"/>
  <c r="W308" i="6"/>
  <c r="E308" i="6"/>
  <c r="D308" i="6"/>
  <c r="BK307" i="6"/>
  <c r="BJ307" i="6"/>
  <c r="BI307" i="6"/>
  <c r="BH307" i="6"/>
  <c r="BG307" i="6"/>
  <c r="BF307" i="6"/>
  <c r="BE307" i="6"/>
  <c r="BD307" i="6"/>
  <c r="BB307" i="6"/>
  <c r="BA307" i="6"/>
  <c r="AZ307" i="6"/>
  <c r="AY307" i="6"/>
  <c r="AX307" i="6"/>
  <c r="AW307" i="6"/>
  <c r="AV307" i="6"/>
  <c r="AU307" i="6"/>
  <c r="AT307" i="6"/>
  <c r="AS307" i="6"/>
  <c r="AR307" i="6"/>
  <c r="AQ307" i="6"/>
  <c r="AN307" i="6"/>
  <c r="AM307" i="6"/>
  <c r="AL307" i="6"/>
  <c r="AK307" i="6"/>
  <c r="AJ307" i="6"/>
  <c r="AI307" i="6"/>
  <c r="AG307" i="6"/>
  <c r="AF307" i="6"/>
  <c r="AE307" i="6"/>
  <c r="AD307" i="6"/>
  <c r="AC307" i="6"/>
  <c r="AB307" i="6"/>
  <c r="AA307" i="6"/>
  <c r="Z307" i="6"/>
  <c r="Y307" i="6"/>
  <c r="X307" i="6"/>
  <c r="V307" i="6"/>
  <c r="U307" i="6"/>
  <c r="T307" i="6"/>
  <c r="S307" i="6"/>
  <c r="R307" i="6"/>
  <c r="Q307" i="6"/>
  <c r="P307" i="6"/>
  <c r="O307" i="6"/>
  <c r="N307" i="6"/>
  <c r="M307" i="6"/>
  <c r="L307" i="6"/>
  <c r="K307" i="6"/>
  <c r="J307" i="6"/>
  <c r="I307" i="6"/>
  <c r="H307" i="6"/>
  <c r="G307" i="6"/>
  <c r="F307" i="6"/>
  <c r="E307" i="6"/>
  <c r="BC306" i="6"/>
  <c r="AO306" i="6"/>
  <c r="AH306" i="6"/>
  <c r="W306" i="6"/>
  <c r="E306" i="6"/>
  <c r="D306" i="6"/>
  <c r="BL306" i="6" s="1"/>
  <c r="BL305" i="6"/>
  <c r="BC305" i="6"/>
  <c r="AO305" i="6"/>
  <c r="AH305" i="6"/>
  <c r="W305" i="6"/>
  <c r="E305" i="6"/>
  <c r="D305" i="6"/>
  <c r="BL304" i="6"/>
  <c r="BC304" i="6"/>
  <c r="AO304" i="6"/>
  <c r="AH304" i="6"/>
  <c r="W304" i="6"/>
  <c r="E304" i="6"/>
  <c r="D304" i="6"/>
  <c r="BC303" i="6"/>
  <c r="AO303" i="6"/>
  <c r="AH303" i="6"/>
  <c r="W303" i="6"/>
  <c r="E303" i="6"/>
  <c r="D303" i="6"/>
  <c r="BL303" i="6" s="1"/>
  <c r="BC302" i="6"/>
  <c r="AO302" i="6"/>
  <c r="AO294" i="6" s="1"/>
  <c r="AH302" i="6"/>
  <c r="W302" i="6"/>
  <c r="E302" i="6"/>
  <c r="D302" i="6"/>
  <c r="BL302" i="6" s="1"/>
  <c r="BL301" i="6"/>
  <c r="BC301" i="6"/>
  <c r="AO301" i="6"/>
  <c r="AH301" i="6"/>
  <c r="AH294" i="6" s="1"/>
  <c r="W301" i="6"/>
  <c r="E301" i="6"/>
  <c r="D301" i="6"/>
  <c r="BL300" i="6"/>
  <c r="BC300" i="6"/>
  <c r="AO300" i="6"/>
  <c r="AH300" i="6"/>
  <c r="W300" i="6"/>
  <c r="E300" i="6"/>
  <c r="D300" i="6"/>
  <c r="BC299" i="6"/>
  <c r="AO299" i="6"/>
  <c r="AH299" i="6"/>
  <c r="W299" i="6"/>
  <c r="E299" i="6"/>
  <c r="D299" i="6"/>
  <c r="BL299" i="6" s="1"/>
  <c r="BC298" i="6"/>
  <c r="AO298" i="6"/>
  <c r="AH298" i="6"/>
  <c r="W298" i="6"/>
  <c r="E298" i="6"/>
  <c r="D298" i="6"/>
  <c r="BL298" i="6" s="1"/>
  <c r="BL297" i="6"/>
  <c r="BC297" i="6"/>
  <c r="AO297" i="6"/>
  <c r="AH297" i="6"/>
  <c r="W297" i="6"/>
  <c r="E297" i="6"/>
  <c r="D297" i="6"/>
  <c r="BL296" i="6"/>
  <c r="BC296" i="6"/>
  <c r="AO296" i="6"/>
  <c r="AH296" i="6"/>
  <c r="W296" i="6"/>
  <c r="W294" i="6" s="1"/>
  <c r="E296" i="6"/>
  <c r="D296" i="6"/>
  <c r="BC295" i="6"/>
  <c r="AO295" i="6"/>
  <c r="AH295" i="6"/>
  <c r="W295" i="6"/>
  <c r="E295" i="6"/>
  <c r="E294" i="6" s="1"/>
  <c r="D295" i="6"/>
  <c r="D294" i="6" s="1"/>
  <c r="BK294" i="6"/>
  <c r="BJ294" i="6"/>
  <c r="BI294" i="6"/>
  <c r="BH294" i="6"/>
  <c r="BG294" i="6"/>
  <c r="BF294" i="6"/>
  <c r="BE294" i="6"/>
  <c r="BD294" i="6"/>
  <c r="BB294" i="6"/>
  <c r="BA294" i="6"/>
  <c r="AZ294" i="6"/>
  <c r="AY294" i="6"/>
  <c r="AX294" i="6"/>
  <c r="AW294" i="6"/>
  <c r="AV294" i="6"/>
  <c r="AU294" i="6"/>
  <c r="AT294" i="6"/>
  <c r="AS294" i="6"/>
  <c r="AR294" i="6"/>
  <c r="AQ294" i="6"/>
  <c r="AP294" i="6"/>
  <c r="AN294" i="6"/>
  <c r="AM294" i="6"/>
  <c r="AL294" i="6"/>
  <c r="AK294" i="6"/>
  <c r="AJ294" i="6"/>
  <c r="AI294" i="6"/>
  <c r="AG294" i="6"/>
  <c r="AF294" i="6"/>
  <c r="AE294" i="6"/>
  <c r="AD294" i="6"/>
  <c r="AC294" i="6"/>
  <c r="AB294" i="6"/>
  <c r="AA294" i="6"/>
  <c r="Z294" i="6"/>
  <c r="Y294" i="6"/>
  <c r="X294" i="6"/>
  <c r="V294" i="6"/>
  <c r="U294" i="6"/>
  <c r="T294" i="6"/>
  <c r="S294" i="6"/>
  <c r="R294" i="6"/>
  <c r="Q294" i="6"/>
  <c r="P294" i="6"/>
  <c r="O294" i="6"/>
  <c r="N294" i="6"/>
  <c r="M294" i="6"/>
  <c r="L294" i="6"/>
  <c r="K294" i="6"/>
  <c r="J294" i="6"/>
  <c r="I294" i="6"/>
  <c r="H294" i="6"/>
  <c r="G294" i="6"/>
  <c r="F294" i="6"/>
  <c r="BC293" i="6"/>
  <c r="AO293" i="6"/>
  <c r="AH293" i="6"/>
  <c r="W293" i="6"/>
  <c r="E293" i="6"/>
  <c r="D293" i="6"/>
  <c r="BL293" i="6" s="1"/>
  <c r="BC292" i="6"/>
  <c r="AO292" i="6"/>
  <c r="AH292" i="6"/>
  <c r="W292" i="6"/>
  <c r="E292" i="6"/>
  <c r="D292" i="6"/>
  <c r="BL292" i="6" s="1"/>
  <c r="BL291" i="6"/>
  <c r="BC291" i="6"/>
  <c r="AO291" i="6"/>
  <c r="AH291" i="6"/>
  <c r="W291" i="6"/>
  <c r="E291" i="6"/>
  <c r="D291" i="6"/>
  <c r="BL290" i="6"/>
  <c r="BC290" i="6"/>
  <c r="AO290" i="6"/>
  <c r="AH290" i="6"/>
  <c r="W290" i="6"/>
  <c r="E290" i="6"/>
  <c r="D290" i="6"/>
  <c r="BC289" i="6"/>
  <c r="AO289" i="6"/>
  <c r="AH289" i="6"/>
  <c r="W289" i="6"/>
  <c r="E289" i="6"/>
  <c r="D289" i="6"/>
  <c r="BL289" i="6" s="1"/>
  <c r="BC288" i="6"/>
  <c r="AO288" i="6"/>
  <c r="AO280" i="6" s="1"/>
  <c r="AH288" i="6"/>
  <c r="W288" i="6"/>
  <c r="E288" i="6"/>
  <c r="D288" i="6"/>
  <c r="BL288" i="6" s="1"/>
  <c r="BL287" i="6"/>
  <c r="BC287" i="6"/>
  <c r="AO287" i="6"/>
  <c r="AH287" i="6"/>
  <c r="AH280" i="6" s="1"/>
  <c r="W287" i="6"/>
  <c r="E287" i="6"/>
  <c r="D287" i="6"/>
  <c r="BL286" i="6"/>
  <c r="BC286" i="6"/>
  <c r="AO286" i="6"/>
  <c r="AH286" i="6"/>
  <c r="W286" i="6"/>
  <c r="E286" i="6"/>
  <c r="D286" i="6"/>
  <c r="BC285" i="6"/>
  <c r="AO285" i="6"/>
  <c r="AH285" i="6"/>
  <c r="W285" i="6"/>
  <c r="E285" i="6"/>
  <c r="D285" i="6"/>
  <c r="BL285" i="6" s="1"/>
  <c r="BC284" i="6"/>
  <c r="AO284" i="6"/>
  <c r="AH284" i="6"/>
  <c r="W284" i="6"/>
  <c r="E284" i="6"/>
  <c r="D284" i="6"/>
  <c r="BL284" i="6" s="1"/>
  <c r="BL283" i="6"/>
  <c r="BC283" i="6"/>
  <c r="AO283" i="6"/>
  <c r="AH283" i="6"/>
  <c r="W283" i="6"/>
  <c r="E283" i="6"/>
  <c r="D283" i="6"/>
  <c r="BL282" i="6"/>
  <c r="BC282" i="6"/>
  <c r="AO282" i="6"/>
  <c r="AH282" i="6"/>
  <c r="W282" i="6"/>
  <c r="E282" i="6"/>
  <c r="D282" i="6"/>
  <c r="BC281" i="6"/>
  <c r="AO281" i="6"/>
  <c r="AH281" i="6"/>
  <c r="W281" i="6"/>
  <c r="E281" i="6"/>
  <c r="D281" i="6"/>
  <c r="D280" i="6" s="1"/>
  <c r="BK280" i="6"/>
  <c r="BJ280" i="6"/>
  <c r="BI280" i="6"/>
  <c r="BH280" i="6"/>
  <c r="BG280" i="6"/>
  <c r="BF280" i="6"/>
  <c r="BE280" i="6"/>
  <c r="BD280" i="6"/>
  <c r="BB280" i="6"/>
  <c r="BA280" i="6"/>
  <c r="AZ280" i="6"/>
  <c r="AY280" i="6"/>
  <c r="AX280" i="6"/>
  <c r="AW280" i="6"/>
  <c r="AV280" i="6"/>
  <c r="AU280" i="6"/>
  <c r="AT280" i="6"/>
  <c r="AS280" i="6"/>
  <c r="AR280" i="6"/>
  <c r="AQ280" i="6"/>
  <c r="AP280" i="6"/>
  <c r="AN280" i="6"/>
  <c r="AM280" i="6"/>
  <c r="AL280" i="6"/>
  <c r="AK280" i="6"/>
  <c r="AJ280" i="6"/>
  <c r="AI280" i="6"/>
  <c r="AG280" i="6"/>
  <c r="AF280" i="6"/>
  <c r="AE280" i="6"/>
  <c r="AD280" i="6"/>
  <c r="AC280" i="6"/>
  <c r="AB280" i="6"/>
  <c r="AA280" i="6"/>
  <c r="Z280" i="6"/>
  <c r="Y280" i="6"/>
  <c r="X280" i="6"/>
  <c r="V280" i="6"/>
  <c r="U280" i="6"/>
  <c r="T280" i="6"/>
  <c r="S280" i="6"/>
  <c r="R280" i="6"/>
  <c r="Q280" i="6"/>
  <c r="P280" i="6"/>
  <c r="O280" i="6"/>
  <c r="N280" i="6"/>
  <c r="M280" i="6"/>
  <c r="L280" i="6"/>
  <c r="K280" i="6"/>
  <c r="J280" i="6"/>
  <c r="I280" i="6"/>
  <c r="H280" i="6"/>
  <c r="G280" i="6"/>
  <c r="F280" i="6"/>
  <c r="BC279" i="6"/>
  <c r="AO279" i="6"/>
  <c r="AH279" i="6"/>
  <c r="W279" i="6"/>
  <c r="E279" i="6"/>
  <c r="D279" i="6"/>
  <c r="BL279" i="6" s="1"/>
  <c r="BC278" i="6"/>
  <c r="AO278" i="6"/>
  <c r="AH278" i="6"/>
  <c r="W278" i="6"/>
  <c r="E278" i="6"/>
  <c r="D278" i="6"/>
  <c r="BL278" i="6" s="1"/>
  <c r="BL277" i="6"/>
  <c r="BC277" i="6"/>
  <c r="AO277" i="6"/>
  <c r="AH277" i="6"/>
  <c r="W277" i="6"/>
  <c r="E277" i="6"/>
  <c r="D277" i="6"/>
  <c r="BL276" i="6"/>
  <c r="BC276" i="6"/>
  <c r="AO276" i="6"/>
  <c r="AH276" i="6"/>
  <c r="W276" i="6"/>
  <c r="E276" i="6"/>
  <c r="D276" i="6"/>
  <c r="BC275" i="6"/>
  <c r="AO275" i="6"/>
  <c r="AH275" i="6"/>
  <c r="W275" i="6"/>
  <c r="E275" i="6"/>
  <c r="D275" i="6"/>
  <c r="BL275" i="6" s="1"/>
  <c r="BC274" i="6"/>
  <c r="AO274" i="6"/>
  <c r="AH274" i="6"/>
  <c r="W274" i="6"/>
  <c r="E274" i="6"/>
  <c r="D274" i="6"/>
  <c r="BL274" i="6" s="1"/>
  <c r="BL273" i="6"/>
  <c r="BC273" i="6"/>
  <c r="AO273" i="6"/>
  <c r="AH273" i="6"/>
  <c r="W273" i="6"/>
  <c r="E273" i="6"/>
  <c r="D273" i="6"/>
  <c r="BL272" i="6"/>
  <c r="BC272" i="6"/>
  <c r="AO272" i="6"/>
  <c r="AH272" i="6"/>
  <c r="W272" i="6"/>
  <c r="E272" i="6"/>
  <c r="D272" i="6"/>
  <c r="BC271" i="6"/>
  <c r="AO271" i="6"/>
  <c r="AH271" i="6"/>
  <c r="W271" i="6"/>
  <c r="E271" i="6"/>
  <c r="D271" i="6"/>
  <c r="BL271" i="6" s="1"/>
  <c r="BC270" i="6"/>
  <c r="AO270" i="6"/>
  <c r="AH270" i="6"/>
  <c r="W270" i="6"/>
  <c r="E270" i="6"/>
  <c r="D270" i="6"/>
  <c r="BL269" i="6"/>
  <c r="BC269" i="6"/>
  <c r="AO269" i="6"/>
  <c r="AH269" i="6"/>
  <c r="W269" i="6"/>
  <c r="E269" i="6"/>
  <c r="D269" i="6"/>
  <c r="BK268" i="6"/>
  <c r="BJ268" i="6"/>
  <c r="BI268" i="6"/>
  <c r="BH268" i="6"/>
  <c r="BG268" i="6"/>
  <c r="BF268" i="6"/>
  <c r="BE268" i="6"/>
  <c r="BD268" i="6"/>
  <c r="BD77" i="6" s="1"/>
  <c r="BB268" i="6"/>
  <c r="BA268" i="6"/>
  <c r="AZ268" i="6"/>
  <c r="AY268" i="6"/>
  <c r="AX268" i="6"/>
  <c r="AW268" i="6"/>
  <c r="AV268" i="6"/>
  <c r="AV77" i="6" s="1"/>
  <c r="AU268" i="6"/>
  <c r="AT268" i="6"/>
  <c r="AS268" i="6"/>
  <c r="AR268" i="6"/>
  <c r="AQ268" i="6"/>
  <c r="AP268" i="6"/>
  <c r="AN268" i="6"/>
  <c r="AN77" i="6" s="1"/>
  <c r="AM268" i="6"/>
  <c r="AL268" i="6"/>
  <c r="AK268" i="6"/>
  <c r="AJ268" i="6"/>
  <c r="AI268" i="6"/>
  <c r="AG268" i="6"/>
  <c r="AF268" i="6"/>
  <c r="AF77" i="6" s="1"/>
  <c r="AE268" i="6"/>
  <c r="AD268" i="6"/>
  <c r="AC268" i="6"/>
  <c r="AB268" i="6"/>
  <c r="AA268" i="6"/>
  <c r="Z268" i="6"/>
  <c r="Y268" i="6"/>
  <c r="X268" i="6"/>
  <c r="X77" i="6" s="1"/>
  <c r="V268" i="6"/>
  <c r="U268" i="6"/>
  <c r="T268" i="6"/>
  <c r="S268" i="6"/>
  <c r="R268" i="6"/>
  <c r="Q268" i="6"/>
  <c r="P268" i="6"/>
  <c r="P77" i="6" s="1"/>
  <c r="O268" i="6"/>
  <c r="N268" i="6"/>
  <c r="M268" i="6"/>
  <c r="L268" i="6"/>
  <c r="K268" i="6"/>
  <c r="J268" i="6"/>
  <c r="I268" i="6"/>
  <c r="H268" i="6"/>
  <c r="H77" i="6" s="1"/>
  <c r="G268" i="6"/>
  <c r="F268" i="6"/>
  <c r="BL267" i="6"/>
  <c r="BC267" i="6"/>
  <c r="AO267" i="6"/>
  <c r="AH267" i="6"/>
  <c r="W267" i="6"/>
  <c r="E267" i="6"/>
  <c r="D267" i="6"/>
  <c r="BL266" i="6"/>
  <c r="BC266" i="6"/>
  <c r="AO266" i="6"/>
  <c r="AH266" i="6"/>
  <c r="W266" i="6"/>
  <c r="W253" i="6" s="1"/>
  <c r="E266" i="6"/>
  <c r="D266" i="6"/>
  <c r="BC265" i="6"/>
  <c r="AO265" i="6"/>
  <c r="AH265" i="6"/>
  <c r="W265" i="6"/>
  <c r="E265" i="6"/>
  <c r="D265" i="6"/>
  <c r="BL265" i="6" s="1"/>
  <c r="BC264" i="6"/>
  <c r="AO264" i="6"/>
  <c r="AH264" i="6"/>
  <c r="W264" i="6"/>
  <c r="E264" i="6"/>
  <c r="D264" i="6"/>
  <c r="BL264" i="6" s="1"/>
  <c r="BL263" i="6"/>
  <c r="BC263" i="6"/>
  <c r="AO263" i="6"/>
  <c r="AH263" i="6"/>
  <c r="W263" i="6"/>
  <c r="E263" i="6"/>
  <c r="D263" i="6"/>
  <c r="BL262" i="6"/>
  <c r="BC262" i="6"/>
  <c r="AO262" i="6"/>
  <c r="AH262" i="6"/>
  <c r="W262" i="6"/>
  <c r="E262" i="6"/>
  <c r="D262" i="6"/>
  <c r="BC261" i="6"/>
  <c r="BC253" i="6" s="1"/>
  <c r="AO261" i="6"/>
  <c r="AH261" i="6"/>
  <c r="W261" i="6"/>
  <c r="E261" i="6"/>
  <c r="D261" i="6"/>
  <c r="BL261" i="6" s="1"/>
  <c r="BC260" i="6"/>
  <c r="AO260" i="6"/>
  <c r="AH260" i="6"/>
  <c r="W260" i="6"/>
  <c r="E260" i="6"/>
  <c r="D260" i="6"/>
  <c r="BL260" i="6" s="1"/>
  <c r="BL259" i="6"/>
  <c r="BC259" i="6"/>
  <c r="AO259" i="6"/>
  <c r="AH259" i="6"/>
  <c r="W259" i="6"/>
  <c r="E259" i="6"/>
  <c r="D259" i="6"/>
  <c r="BL258" i="6"/>
  <c r="BC258" i="6"/>
  <c r="AO258" i="6"/>
  <c r="AH258" i="6"/>
  <c r="W258" i="6"/>
  <c r="E258" i="6"/>
  <c r="D258" i="6"/>
  <c r="BC257" i="6"/>
  <c r="AO257" i="6"/>
  <c r="AH257" i="6"/>
  <c r="W257" i="6"/>
  <c r="E257" i="6"/>
  <c r="D257" i="6"/>
  <c r="BL257" i="6" s="1"/>
  <c r="BC256" i="6"/>
  <c r="AO256" i="6"/>
  <c r="AO253" i="6" s="1"/>
  <c r="AH256" i="6"/>
  <c r="W256" i="6"/>
  <c r="E256" i="6"/>
  <c r="D256" i="6"/>
  <c r="BL256" i="6" s="1"/>
  <c r="BL255" i="6"/>
  <c r="BC255" i="6"/>
  <c r="AO255" i="6"/>
  <c r="AH255" i="6"/>
  <c r="W255" i="6"/>
  <c r="E255" i="6"/>
  <c r="D255" i="6"/>
  <c r="BL254" i="6"/>
  <c r="BC254" i="6"/>
  <c r="AO254" i="6"/>
  <c r="AH254" i="6"/>
  <c r="W254" i="6"/>
  <c r="E254" i="6"/>
  <c r="E253" i="6" s="1"/>
  <c r="D254" i="6"/>
  <c r="BK253" i="6"/>
  <c r="BJ253" i="6"/>
  <c r="BI253" i="6"/>
  <c r="BH253" i="6"/>
  <c r="BG253" i="6"/>
  <c r="BF253" i="6"/>
  <c r="BE253" i="6"/>
  <c r="BD253" i="6"/>
  <c r="BB253" i="6"/>
  <c r="BA253" i="6"/>
  <c r="AZ253" i="6"/>
  <c r="AY253" i="6"/>
  <c r="AX253" i="6"/>
  <c r="AW253" i="6"/>
  <c r="AV253" i="6"/>
  <c r="AU253" i="6"/>
  <c r="AT253" i="6"/>
  <c r="AS253" i="6"/>
  <c r="AR253" i="6"/>
  <c r="AQ253" i="6"/>
  <c r="AP253" i="6"/>
  <c r="AN253" i="6"/>
  <c r="AM253" i="6"/>
  <c r="AL253" i="6"/>
  <c r="AK253" i="6"/>
  <c r="AJ253" i="6"/>
  <c r="AI253" i="6"/>
  <c r="AG253" i="6"/>
  <c r="AF253" i="6"/>
  <c r="AE253" i="6"/>
  <c r="AD253" i="6"/>
  <c r="AC253" i="6"/>
  <c r="AB253" i="6"/>
  <c r="AA253" i="6"/>
  <c r="Z253" i="6"/>
  <c r="Y253" i="6"/>
  <c r="X253" i="6"/>
  <c r="V253" i="6"/>
  <c r="U253" i="6"/>
  <c r="T253" i="6"/>
  <c r="S253" i="6"/>
  <c r="R253" i="6"/>
  <c r="Q253" i="6"/>
  <c r="P253" i="6"/>
  <c r="O253" i="6"/>
  <c r="N253" i="6"/>
  <c r="M253" i="6"/>
  <c r="L253" i="6"/>
  <c r="K253" i="6"/>
  <c r="J253" i="6"/>
  <c r="I253" i="6"/>
  <c r="H253" i="6"/>
  <c r="G253" i="6"/>
  <c r="F253" i="6"/>
  <c r="BL252" i="6"/>
  <c r="BC252" i="6"/>
  <c r="AO252" i="6"/>
  <c r="AH252" i="6"/>
  <c r="W252" i="6"/>
  <c r="E252" i="6"/>
  <c r="D252" i="6"/>
  <c r="BC251" i="6"/>
  <c r="AO251" i="6"/>
  <c r="AH251" i="6"/>
  <c r="W251" i="6"/>
  <c r="E251" i="6"/>
  <c r="D251" i="6"/>
  <c r="BL251" i="6" s="1"/>
  <c r="BC250" i="6"/>
  <c r="AO250" i="6"/>
  <c r="AH250" i="6"/>
  <c r="W250" i="6"/>
  <c r="E250" i="6"/>
  <c r="D250" i="6"/>
  <c r="BL250" i="6" s="1"/>
  <c r="BL249" i="6"/>
  <c r="BC249" i="6"/>
  <c r="AO249" i="6"/>
  <c r="AH249" i="6"/>
  <c r="W249" i="6"/>
  <c r="E249" i="6"/>
  <c r="D249" i="6"/>
  <c r="BL248" i="6"/>
  <c r="BC248" i="6"/>
  <c r="AO248" i="6"/>
  <c r="AH248" i="6"/>
  <c r="W248" i="6"/>
  <c r="E248" i="6"/>
  <c r="D248" i="6"/>
  <c r="BC247" i="6"/>
  <c r="AO247" i="6"/>
  <c r="AH247" i="6"/>
  <c r="W247" i="6"/>
  <c r="E247" i="6"/>
  <c r="D247" i="6"/>
  <c r="BL247" i="6" s="1"/>
  <c r="BC246" i="6"/>
  <c r="AO246" i="6"/>
  <c r="AH246" i="6"/>
  <c r="W246" i="6"/>
  <c r="E246" i="6"/>
  <c r="D246" i="6"/>
  <c r="BL246" i="6" s="1"/>
  <c r="BL245" i="6"/>
  <c r="BC245" i="6"/>
  <c r="AO245" i="6"/>
  <c r="AH245" i="6"/>
  <c r="W245" i="6"/>
  <c r="E245" i="6"/>
  <c r="D245" i="6"/>
  <c r="BL244" i="6"/>
  <c r="BC244" i="6"/>
  <c r="AO244" i="6"/>
  <c r="AH244" i="6"/>
  <c r="W244" i="6"/>
  <c r="E244" i="6"/>
  <c r="D244" i="6"/>
  <c r="BC243" i="6"/>
  <c r="AO243" i="6"/>
  <c r="AH243" i="6"/>
  <c r="W243" i="6"/>
  <c r="E243" i="6"/>
  <c r="D243" i="6"/>
  <c r="BL243" i="6" s="1"/>
  <c r="BC242" i="6"/>
  <c r="AO242" i="6"/>
  <c r="AH242" i="6"/>
  <c r="W242" i="6"/>
  <c r="E242" i="6"/>
  <c r="D242" i="6"/>
  <c r="BL242" i="6" s="1"/>
  <c r="BL241" i="6"/>
  <c r="BC241" i="6"/>
  <c r="AO241" i="6"/>
  <c r="AH241" i="6"/>
  <c r="W241" i="6"/>
  <c r="E241" i="6"/>
  <c r="D241" i="6"/>
  <c r="BL240" i="6"/>
  <c r="BC240" i="6"/>
  <c r="AO240" i="6"/>
  <c r="AH240" i="6"/>
  <c r="W240" i="6"/>
  <c r="E240" i="6"/>
  <c r="D240" i="6"/>
  <c r="BC239" i="6"/>
  <c r="AO239" i="6"/>
  <c r="AH239" i="6"/>
  <c r="W239" i="6"/>
  <c r="E239" i="6"/>
  <c r="D239" i="6"/>
  <c r="BL239" i="6" s="1"/>
  <c r="BC238" i="6"/>
  <c r="AO238" i="6"/>
  <c r="AH238" i="6"/>
  <c r="W238" i="6"/>
  <c r="E238" i="6"/>
  <c r="D238" i="6"/>
  <c r="BL238" i="6" s="1"/>
  <c r="BL237" i="6"/>
  <c r="BC237" i="6"/>
  <c r="AO237" i="6"/>
  <c r="AH237" i="6"/>
  <c r="W237" i="6"/>
  <c r="E237" i="6"/>
  <c r="D237" i="6"/>
  <c r="BL236" i="6"/>
  <c r="BC236" i="6"/>
  <c r="AO236" i="6"/>
  <c r="AH236" i="6"/>
  <c r="W236" i="6"/>
  <c r="E236" i="6"/>
  <c r="D236" i="6"/>
  <c r="BC235" i="6"/>
  <c r="AO235" i="6"/>
  <c r="AH235" i="6"/>
  <c r="W235" i="6"/>
  <c r="E235" i="6"/>
  <c r="D235" i="6"/>
  <c r="BL235" i="6" s="1"/>
  <c r="BC234" i="6"/>
  <c r="AO234" i="6"/>
  <c r="AH234" i="6"/>
  <c r="W234" i="6"/>
  <c r="E234" i="6"/>
  <c r="D234" i="6"/>
  <c r="BL234" i="6" s="1"/>
  <c r="BL233" i="6"/>
  <c r="BC233" i="6"/>
  <c r="AO233" i="6"/>
  <c r="AH233" i="6"/>
  <c r="W233" i="6"/>
  <c r="E233" i="6"/>
  <c r="D233" i="6"/>
  <c r="BL232" i="6"/>
  <c r="BC232" i="6"/>
  <c r="AO232" i="6"/>
  <c r="AH232" i="6"/>
  <c r="W232" i="6"/>
  <c r="E232" i="6"/>
  <c r="D232" i="6"/>
  <c r="BC231" i="6"/>
  <c r="AO231" i="6"/>
  <c r="AH231" i="6"/>
  <c r="W231" i="6"/>
  <c r="E231" i="6"/>
  <c r="D231" i="6"/>
  <c r="BL231" i="6" s="1"/>
  <c r="BC230" i="6"/>
  <c r="AO230" i="6"/>
  <c r="AH230" i="6"/>
  <c r="W230" i="6"/>
  <c r="E230" i="6"/>
  <c r="D230" i="6"/>
  <c r="BL230" i="6" s="1"/>
  <c r="BL229" i="6"/>
  <c r="BC229" i="6"/>
  <c r="AO229" i="6"/>
  <c r="AH229" i="6"/>
  <c r="W229" i="6"/>
  <c r="E229" i="6"/>
  <c r="D229" i="6"/>
  <c r="BL228" i="6"/>
  <c r="BC228" i="6"/>
  <c r="AO228" i="6"/>
  <c r="AH228" i="6"/>
  <c r="W228" i="6"/>
  <c r="E228" i="6"/>
  <c r="D228" i="6"/>
  <c r="BC227" i="6"/>
  <c r="AO227" i="6"/>
  <c r="AH227" i="6"/>
  <c r="W227" i="6"/>
  <c r="E227" i="6"/>
  <c r="D227" i="6"/>
  <c r="BL227" i="6" s="1"/>
  <c r="BC226" i="6"/>
  <c r="AO226" i="6"/>
  <c r="AH226" i="6"/>
  <c r="W226" i="6"/>
  <c r="E226" i="6"/>
  <c r="D226" i="6"/>
  <c r="BL226" i="6" s="1"/>
  <c r="BL225" i="6"/>
  <c r="BC225" i="6"/>
  <c r="AO225" i="6"/>
  <c r="AH225" i="6"/>
  <c r="W225" i="6"/>
  <c r="E225" i="6"/>
  <c r="D225" i="6"/>
  <c r="BL224" i="6"/>
  <c r="BC224" i="6"/>
  <c r="AO224" i="6"/>
  <c r="AH224" i="6"/>
  <c r="W224" i="6"/>
  <c r="E224" i="6"/>
  <c r="D224" i="6"/>
  <c r="BC223" i="6"/>
  <c r="AO223" i="6"/>
  <c r="AH223" i="6"/>
  <c r="W223" i="6"/>
  <c r="E223" i="6"/>
  <c r="D223" i="6"/>
  <c r="BL223" i="6" s="1"/>
  <c r="BC222" i="6"/>
  <c r="AO222" i="6"/>
  <c r="AH222" i="6"/>
  <c r="W222" i="6"/>
  <c r="E222" i="6"/>
  <c r="D222" i="6"/>
  <c r="BL222" i="6" s="1"/>
  <c r="BL221" i="6"/>
  <c r="BC221" i="6"/>
  <c r="AO221" i="6"/>
  <c r="AH221" i="6"/>
  <c r="W221" i="6"/>
  <c r="E221" i="6"/>
  <c r="D221" i="6"/>
  <c r="BL220" i="6"/>
  <c r="BC220" i="6"/>
  <c r="AO220" i="6"/>
  <c r="AH220" i="6"/>
  <c r="W220" i="6"/>
  <c r="E220" i="6"/>
  <c r="D220" i="6"/>
  <c r="BC219" i="6"/>
  <c r="AO219" i="6"/>
  <c r="AH219" i="6"/>
  <c r="W219" i="6"/>
  <c r="E219" i="6"/>
  <c r="D219" i="6"/>
  <c r="BL219" i="6" s="1"/>
  <c r="BC218" i="6"/>
  <c r="AO218" i="6"/>
  <c r="AH218" i="6"/>
  <c r="W218" i="6"/>
  <c r="E218" i="6"/>
  <c r="D218" i="6"/>
  <c r="BL218" i="6" s="1"/>
  <c r="BL217" i="6"/>
  <c r="BC217" i="6"/>
  <c r="AO217" i="6"/>
  <c r="AH217" i="6"/>
  <c r="W217" i="6"/>
  <c r="E217" i="6"/>
  <c r="D217" i="6"/>
  <c r="BL216" i="6"/>
  <c r="BC216" i="6"/>
  <c r="AO216" i="6"/>
  <c r="AH216" i="6"/>
  <c r="W216" i="6"/>
  <c r="E216" i="6"/>
  <c r="D216" i="6"/>
  <c r="BC215" i="6"/>
  <c r="AO215" i="6"/>
  <c r="AH215" i="6"/>
  <c r="W215" i="6"/>
  <c r="E215" i="6"/>
  <c r="D215" i="6"/>
  <c r="BL215" i="6" s="1"/>
  <c r="BC214" i="6"/>
  <c r="AO214" i="6"/>
  <c r="AH214" i="6"/>
  <c r="W214" i="6"/>
  <c r="E214" i="6"/>
  <c r="D214" i="6"/>
  <c r="BL214" i="6" s="1"/>
  <c r="BL213" i="6"/>
  <c r="BC213" i="6"/>
  <c r="AO213" i="6"/>
  <c r="AH213" i="6"/>
  <c r="W213" i="6"/>
  <c r="E213" i="6"/>
  <c r="D213" i="6"/>
  <c r="BL212" i="6"/>
  <c r="BC212" i="6"/>
  <c r="AO212" i="6"/>
  <c r="AH212" i="6"/>
  <c r="W212" i="6"/>
  <c r="E212" i="6"/>
  <c r="D212" i="6"/>
  <c r="BC211" i="6"/>
  <c r="AO211" i="6"/>
  <c r="AO210" i="6" s="1"/>
  <c r="AH211" i="6"/>
  <c r="W211" i="6"/>
  <c r="E211" i="6"/>
  <c r="E210" i="6" s="1"/>
  <c r="D211" i="6"/>
  <c r="BL211" i="6" s="1"/>
  <c r="BK210" i="6"/>
  <c r="BJ210" i="6"/>
  <c r="BI210" i="6"/>
  <c r="BH210" i="6"/>
  <c r="BG210" i="6"/>
  <c r="BF210" i="6"/>
  <c r="BE210" i="6"/>
  <c r="BD210" i="6"/>
  <c r="BB210" i="6"/>
  <c r="BA210" i="6"/>
  <c r="AZ210" i="6"/>
  <c r="AY210" i="6"/>
  <c r="AX210" i="6"/>
  <c r="AW210" i="6"/>
  <c r="AV210" i="6"/>
  <c r="AU210" i="6"/>
  <c r="AT210" i="6"/>
  <c r="AS210" i="6"/>
  <c r="AR210" i="6"/>
  <c r="AQ210" i="6"/>
  <c r="AP210" i="6"/>
  <c r="AN210" i="6"/>
  <c r="AM210" i="6"/>
  <c r="AL210" i="6"/>
  <c r="AK210" i="6"/>
  <c r="AJ210" i="6"/>
  <c r="AI210" i="6"/>
  <c r="AH210" i="6"/>
  <c r="AG210" i="6"/>
  <c r="AF210" i="6"/>
  <c r="AE210" i="6"/>
  <c r="AD210" i="6"/>
  <c r="AC210" i="6"/>
  <c r="AB210" i="6"/>
  <c r="AA210" i="6"/>
  <c r="Z210" i="6"/>
  <c r="Y210" i="6"/>
  <c r="X210" i="6"/>
  <c r="V210" i="6"/>
  <c r="U210" i="6"/>
  <c r="T210" i="6"/>
  <c r="S210" i="6"/>
  <c r="R210" i="6"/>
  <c r="Q210" i="6"/>
  <c r="P210" i="6"/>
  <c r="O210" i="6"/>
  <c r="N210" i="6"/>
  <c r="M210" i="6"/>
  <c r="L210" i="6"/>
  <c r="K210" i="6"/>
  <c r="J210" i="6"/>
  <c r="I210" i="6"/>
  <c r="H210" i="6"/>
  <c r="G210" i="6"/>
  <c r="F210" i="6"/>
  <c r="BC209" i="6"/>
  <c r="AO209" i="6"/>
  <c r="AH209" i="6"/>
  <c r="W209" i="6"/>
  <c r="E209" i="6"/>
  <c r="D209" i="6"/>
  <c r="BL209" i="6" s="1"/>
  <c r="BC208" i="6"/>
  <c r="AO208" i="6"/>
  <c r="AH208" i="6"/>
  <c r="W208" i="6"/>
  <c r="E208" i="6"/>
  <c r="D208" i="6"/>
  <c r="BL208" i="6" s="1"/>
  <c r="BL207" i="6"/>
  <c r="BC207" i="6"/>
  <c r="AO207" i="6"/>
  <c r="AH207" i="6"/>
  <c r="W207" i="6"/>
  <c r="E207" i="6"/>
  <c r="D207" i="6"/>
  <c r="BL206" i="6"/>
  <c r="BC206" i="6"/>
  <c r="AO206" i="6"/>
  <c r="AH206" i="6"/>
  <c r="W206" i="6"/>
  <c r="W201" i="6" s="1"/>
  <c r="E206" i="6"/>
  <c r="D206" i="6"/>
  <c r="BC205" i="6"/>
  <c r="AO205" i="6"/>
  <c r="AH205" i="6"/>
  <c r="W205" i="6"/>
  <c r="E205" i="6"/>
  <c r="D205" i="6"/>
  <c r="BL205" i="6" s="1"/>
  <c r="BC204" i="6"/>
  <c r="AO204" i="6"/>
  <c r="AH204" i="6"/>
  <c r="W204" i="6"/>
  <c r="E204" i="6"/>
  <c r="D204" i="6"/>
  <c r="BL204" i="6" s="1"/>
  <c r="BL203" i="6"/>
  <c r="BC203" i="6"/>
  <c r="AO203" i="6"/>
  <c r="AH203" i="6"/>
  <c r="W203" i="6"/>
  <c r="E203" i="6"/>
  <c r="D203" i="6"/>
  <c r="BL202" i="6"/>
  <c r="BL201" i="6" s="1"/>
  <c r="BC202" i="6"/>
  <c r="AO202" i="6"/>
  <c r="AO201" i="6" s="1"/>
  <c r="AH202" i="6"/>
  <c r="W202" i="6"/>
  <c r="E202" i="6"/>
  <c r="D202" i="6"/>
  <c r="BK201" i="6"/>
  <c r="BJ201" i="6"/>
  <c r="BI201" i="6"/>
  <c r="BH201" i="6"/>
  <c r="BG201" i="6"/>
  <c r="BF201" i="6"/>
  <c r="BE201" i="6"/>
  <c r="BD201" i="6"/>
  <c r="BC201" i="6"/>
  <c r="BB201" i="6"/>
  <c r="BA201" i="6"/>
  <c r="AZ201" i="6"/>
  <c r="AY201" i="6"/>
  <c r="AX201" i="6"/>
  <c r="AW201" i="6"/>
  <c r="AV201" i="6"/>
  <c r="AU201" i="6"/>
  <c r="AT201" i="6"/>
  <c r="AS201" i="6"/>
  <c r="AR201" i="6"/>
  <c r="AQ201" i="6"/>
  <c r="AP201" i="6"/>
  <c r="AN201" i="6"/>
  <c r="AM201" i="6"/>
  <c r="AL201" i="6"/>
  <c r="AK201" i="6"/>
  <c r="AJ201" i="6"/>
  <c r="AI201" i="6"/>
  <c r="AG201" i="6"/>
  <c r="AF201" i="6"/>
  <c r="AE201" i="6"/>
  <c r="AE77" i="6" s="1"/>
  <c r="AD201" i="6"/>
  <c r="AC201" i="6"/>
  <c r="AB201" i="6"/>
  <c r="AA201" i="6"/>
  <c r="Z201" i="6"/>
  <c r="Y201" i="6"/>
  <c r="X201" i="6"/>
  <c r="V201" i="6"/>
  <c r="U201" i="6"/>
  <c r="T201" i="6"/>
  <c r="S201" i="6"/>
  <c r="R201" i="6"/>
  <c r="Q201" i="6"/>
  <c r="P201" i="6"/>
  <c r="O201" i="6"/>
  <c r="O77" i="6" s="1"/>
  <c r="N201" i="6"/>
  <c r="M201" i="6"/>
  <c r="L201" i="6"/>
  <c r="K201" i="6"/>
  <c r="J201" i="6"/>
  <c r="I201" i="6"/>
  <c r="H201" i="6"/>
  <c r="G201" i="6"/>
  <c r="G77" i="6" s="1"/>
  <c r="F201" i="6"/>
  <c r="BL200" i="6"/>
  <c r="BC200" i="6"/>
  <c r="AO200" i="6"/>
  <c r="AH200" i="6"/>
  <c r="W200" i="6"/>
  <c r="E200" i="6"/>
  <c r="D200" i="6"/>
  <c r="BC199" i="6"/>
  <c r="AO199" i="6"/>
  <c r="AH199" i="6"/>
  <c r="W199" i="6"/>
  <c r="E199" i="6"/>
  <c r="D199" i="6"/>
  <c r="BL199" i="6" s="1"/>
  <c r="BC198" i="6"/>
  <c r="AO198" i="6"/>
  <c r="AH198" i="6"/>
  <c r="W198" i="6"/>
  <c r="E198" i="6"/>
  <c r="D198" i="6"/>
  <c r="BL198" i="6" s="1"/>
  <c r="BL197" i="6"/>
  <c r="BC197" i="6"/>
  <c r="AO197" i="6"/>
  <c r="AH197" i="6"/>
  <c r="W197" i="6"/>
  <c r="E197" i="6"/>
  <c r="D197" i="6"/>
  <c r="BL196" i="6"/>
  <c r="BC196" i="6"/>
  <c r="AO196" i="6"/>
  <c r="AH196" i="6"/>
  <c r="W196" i="6"/>
  <c r="E196" i="6"/>
  <c r="D196" i="6"/>
  <c r="BC195" i="6"/>
  <c r="AO195" i="6"/>
  <c r="AH195" i="6"/>
  <c r="W195" i="6"/>
  <c r="E195" i="6"/>
  <c r="D195" i="6"/>
  <c r="BL195" i="6" s="1"/>
  <c r="BC194" i="6"/>
  <c r="AO194" i="6"/>
  <c r="AH194" i="6"/>
  <c r="W194" i="6"/>
  <c r="E194" i="6"/>
  <c r="D194" i="6"/>
  <c r="BL194" i="6" s="1"/>
  <c r="BL193" i="6"/>
  <c r="BC193" i="6"/>
  <c r="AO193" i="6"/>
  <c r="AH193" i="6"/>
  <c r="W193" i="6"/>
  <c r="E193" i="6"/>
  <c r="D193" i="6"/>
  <c r="BL192" i="6"/>
  <c r="BC192" i="6"/>
  <c r="AO192" i="6"/>
  <c r="AH192" i="6"/>
  <c r="W192" i="6"/>
  <c r="E192" i="6"/>
  <c r="D192" i="6"/>
  <c r="BC191" i="6"/>
  <c r="AO191" i="6"/>
  <c r="AH191" i="6"/>
  <c r="W191" i="6"/>
  <c r="E191" i="6"/>
  <c r="D191" i="6"/>
  <c r="BL191" i="6" s="1"/>
  <c r="BC190" i="6"/>
  <c r="AO190" i="6"/>
  <c r="AH190" i="6"/>
  <c r="W190" i="6"/>
  <c r="E190" i="6"/>
  <c r="D190" i="6"/>
  <c r="BL190" i="6" s="1"/>
  <c r="BL189" i="6"/>
  <c r="BC189" i="6"/>
  <c r="AO189" i="6"/>
  <c r="AH189" i="6"/>
  <c r="W189" i="6"/>
  <c r="E189" i="6"/>
  <c r="D189" i="6"/>
  <c r="BL188" i="6"/>
  <c r="BC188" i="6"/>
  <c r="AO188" i="6"/>
  <c r="AH188" i="6"/>
  <c r="W188" i="6"/>
  <c r="E188" i="6"/>
  <c r="D188" i="6"/>
  <c r="BC187" i="6"/>
  <c r="AO187" i="6"/>
  <c r="AH187" i="6"/>
  <c r="W187" i="6"/>
  <c r="E187" i="6"/>
  <c r="D187" i="6"/>
  <c r="BL187" i="6" s="1"/>
  <c r="BC186" i="6"/>
  <c r="AO186" i="6"/>
  <c r="AH186" i="6"/>
  <c r="W186" i="6"/>
  <c r="E186" i="6"/>
  <c r="D186" i="6"/>
  <c r="BL186" i="6" s="1"/>
  <c r="BL185" i="6"/>
  <c r="BC185" i="6"/>
  <c r="AO185" i="6"/>
  <c r="AH185" i="6"/>
  <c r="W185" i="6"/>
  <c r="E185" i="6"/>
  <c r="D185" i="6"/>
  <c r="BL184" i="6"/>
  <c r="BC184" i="6"/>
  <c r="AO184" i="6"/>
  <c r="AH184" i="6"/>
  <c r="W184" i="6"/>
  <c r="E184" i="6"/>
  <c r="D184" i="6"/>
  <c r="BC183" i="6"/>
  <c r="AO183" i="6"/>
  <c r="AH183" i="6"/>
  <c r="W183" i="6"/>
  <c r="E183" i="6"/>
  <c r="D183" i="6"/>
  <c r="BL183" i="6" s="1"/>
  <c r="BC182" i="6"/>
  <c r="AO182" i="6"/>
  <c r="AH182" i="6"/>
  <c r="W182" i="6"/>
  <c r="E182" i="6"/>
  <c r="D182" i="6"/>
  <c r="BL182" i="6" s="1"/>
  <c r="BL181" i="6"/>
  <c r="BC181" i="6"/>
  <c r="AO181" i="6"/>
  <c r="AH181" i="6"/>
  <c r="W181" i="6"/>
  <c r="E181" i="6"/>
  <c r="D181" i="6"/>
  <c r="BL180" i="6"/>
  <c r="BC180" i="6"/>
  <c r="AO180" i="6"/>
  <c r="AH180" i="6"/>
  <c r="W180" i="6"/>
  <c r="E180" i="6"/>
  <c r="D180" i="6"/>
  <c r="BC179" i="6"/>
  <c r="AO179" i="6"/>
  <c r="AH179" i="6"/>
  <c r="W179" i="6"/>
  <c r="E179" i="6"/>
  <c r="D179" i="6"/>
  <c r="BL179" i="6" s="1"/>
  <c r="BC178" i="6"/>
  <c r="AO178" i="6"/>
  <c r="AH178" i="6"/>
  <c r="W178" i="6"/>
  <c r="E178" i="6"/>
  <c r="D178" i="6"/>
  <c r="BL178" i="6" s="1"/>
  <c r="BL177" i="6"/>
  <c r="BC177" i="6"/>
  <c r="AO177" i="6"/>
  <c r="AH177" i="6"/>
  <c r="W177" i="6"/>
  <c r="E177" i="6"/>
  <c r="D177" i="6"/>
  <c r="BL176" i="6"/>
  <c r="BC176" i="6"/>
  <c r="AO176" i="6"/>
  <c r="AH176" i="6"/>
  <c r="W176" i="6"/>
  <c r="E176" i="6"/>
  <c r="D176" i="6"/>
  <c r="BC175" i="6"/>
  <c r="AO175" i="6"/>
  <c r="AH175" i="6"/>
  <c r="W175" i="6"/>
  <c r="E175" i="6"/>
  <c r="D175" i="6"/>
  <c r="BL175" i="6" s="1"/>
  <c r="BC174" i="6"/>
  <c r="AO174" i="6"/>
  <c r="AH174" i="6"/>
  <c r="W174" i="6"/>
  <c r="E174" i="6"/>
  <c r="D174" i="6"/>
  <c r="BL174" i="6" s="1"/>
  <c r="BL173" i="6"/>
  <c r="BC173" i="6"/>
  <c r="AO173" i="6"/>
  <c r="AH173" i="6"/>
  <c r="W173" i="6"/>
  <c r="E173" i="6"/>
  <c r="D173" i="6"/>
  <c r="BL172" i="6"/>
  <c r="BC172" i="6"/>
  <c r="AO172" i="6"/>
  <c r="AH172" i="6"/>
  <c r="W172" i="6"/>
  <c r="E172" i="6"/>
  <c r="D172" i="6"/>
  <c r="BC171" i="6"/>
  <c r="AO171" i="6"/>
  <c r="AH171" i="6"/>
  <c r="W171" i="6"/>
  <c r="E171" i="6"/>
  <c r="D171" i="6"/>
  <c r="BL171" i="6" s="1"/>
  <c r="BC170" i="6"/>
  <c r="AO170" i="6"/>
  <c r="AH170" i="6"/>
  <c r="W170" i="6"/>
  <c r="E170" i="6"/>
  <c r="D170" i="6"/>
  <c r="BL170" i="6" s="1"/>
  <c r="BL169" i="6"/>
  <c r="BC169" i="6"/>
  <c r="AO169" i="6"/>
  <c r="AH169" i="6"/>
  <c r="W169" i="6"/>
  <c r="E169" i="6"/>
  <c r="D169" i="6"/>
  <c r="BL168" i="6"/>
  <c r="BC168" i="6"/>
  <c r="AO168" i="6"/>
  <c r="AH168" i="6"/>
  <c r="W168" i="6"/>
  <c r="E168" i="6"/>
  <c r="D168" i="6"/>
  <c r="BC167" i="6"/>
  <c r="AO167" i="6"/>
  <c r="AH167" i="6"/>
  <c r="W167" i="6"/>
  <c r="E167" i="6"/>
  <c r="E165" i="6" s="1"/>
  <c r="D167" i="6"/>
  <c r="BL167" i="6" s="1"/>
  <c r="BC166" i="6"/>
  <c r="AO166" i="6"/>
  <c r="AH166" i="6"/>
  <c r="W166" i="6"/>
  <c r="E166" i="6"/>
  <c r="D166" i="6"/>
  <c r="BK165" i="6"/>
  <c r="BJ165" i="6"/>
  <c r="BI165" i="6"/>
  <c r="BH165" i="6"/>
  <c r="BG165" i="6"/>
  <c r="BF165" i="6"/>
  <c r="BE165" i="6"/>
  <c r="BD165" i="6"/>
  <c r="BB165" i="6"/>
  <c r="BA165" i="6"/>
  <c r="AZ165" i="6"/>
  <c r="AY165" i="6"/>
  <c r="AX165" i="6"/>
  <c r="AW165" i="6"/>
  <c r="AV165" i="6"/>
  <c r="AU165" i="6"/>
  <c r="AT165" i="6"/>
  <c r="AS165" i="6"/>
  <c r="AR165" i="6"/>
  <c r="AQ165" i="6"/>
  <c r="AP165" i="6"/>
  <c r="AO165" i="6"/>
  <c r="AN165" i="6"/>
  <c r="AM165" i="6"/>
  <c r="AL165" i="6"/>
  <c r="AK165" i="6"/>
  <c r="AJ165" i="6"/>
  <c r="AI165" i="6"/>
  <c r="AG165" i="6"/>
  <c r="AF165" i="6"/>
  <c r="AE165" i="6"/>
  <c r="AD165" i="6"/>
  <c r="AC165" i="6"/>
  <c r="AB165" i="6"/>
  <c r="AA165" i="6"/>
  <c r="Z165" i="6"/>
  <c r="Y165" i="6"/>
  <c r="X165" i="6"/>
  <c r="V165" i="6"/>
  <c r="U165" i="6"/>
  <c r="T165" i="6"/>
  <c r="S165" i="6"/>
  <c r="R165" i="6"/>
  <c r="Q165" i="6"/>
  <c r="P165" i="6"/>
  <c r="O165" i="6"/>
  <c r="N165" i="6"/>
  <c r="M165" i="6"/>
  <c r="L165" i="6"/>
  <c r="K165" i="6"/>
  <c r="J165" i="6"/>
  <c r="I165" i="6"/>
  <c r="H165" i="6"/>
  <c r="G165" i="6"/>
  <c r="F165" i="6"/>
  <c r="BC164" i="6"/>
  <c r="AO164" i="6"/>
  <c r="AH164" i="6"/>
  <c r="W164" i="6"/>
  <c r="E164" i="6"/>
  <c r="D164" i="6"/>
  <c r="BL164" i="6" s="1"/>
  <c r="BL163" i="6"/>
  <c r="BC163" i="6"/>
  <c r="AO163" i="6"/>
  <c r="AH163" i="6"/>
  <c r="W163" i="6"/>
  <c r="E163" i="6"/>
  <c r="D163" i="6"/>
  <c r="BL162" i="6"/>
  <c r="BC162" i="6"/>
  <c r="AO162" i="6"/>
  <c r="AH162" i="6"/>
  <c r="W162" i="6"/>
  <c r="E162" i="6"/>
  <c r="D162" i="6"/>
  <c r="BC161" i="6"/>
  <c r="AO161" i="6"/>
  <c r="AH161" i="6"/>
  <c r="W161" i="6"/>
  <c r="E161" i="6"/>
  <c r="D161" i="6"/>
  <c r="BL161" i="6" s="1"/>
  <c r="BC160" i="6"/>
  <c r="AO160" i="6"/>
  <c r="AH160" i="6"/>
  <c r="W160" i="6"/>
  <c r="E160" i="6"/>
  <c r="D160" i="6"/>
  <c r="BL160" i="6" s="1"/>
  <c r="BL159" i="6"/>
  <c r="BC159" i="6"/>
  <c r="AO159" i="6"/>
  <c r="AH159" i="6"/>
  <c r="W159" i="6"/>
  <c r="E159" i="6"/>
  <c r="D159" i="6"/>
  <c r="BL158" i="6"/>
  <c r="BC158" i="6"/>
  <c r="AO158" i="6"/>
  <c r="AH158" i="6"/>
  <c r="W158" i="6"/>
  <c r="E158" i="6"/>
  <c r="D158" i="6"/>
  <c r="BC157" i="6"/>
  <c r="AO157" i="6"/>
  <c r="AH157" i="6"/>
  <c r="W157" i="6"/>
  <c r="E157" i="6"/>
  <c r="D157" i="6"/>
  <c r="BL157" i="6" s="1"/>
  <c r="BC156" i="6"/>
  <c r="AO156" i="6"/>
  <c r="AH156" i="6"/>
  <c r="W156" i="6"/>
  <c r="E156" i="6"/>
  <c r="D156" i="6"/>
  <c r="BL156" i="6" s="1"/>
  <c r="BL155" i="6"/>
  <c r="BC155" i="6"/>
  <c r="AO155" i="6"/>
  <c r="AH155" i="6"/>
  <c r="W155" i="6"/>
  <c r="E155" i="6"/>
  <c r="D155" i="6"/>
  <c r="BL154" i="6"/>
  <c r="BC154" i="6"/>
  <c r="AO154" i="6"/>
  <c r="AH154" i="6"/>
  <c r="W154" i="6"/>
  <c r="E154" i="6"/>
  <c r="D154" i="6"/>
  <c r="BC153" i="6"/>
  <c r="AO153" i="6"/>
  <c r="AH153" i="6"/>
  <c r="W153" i="6"/>
  <c r="E153" i="6"/>
  <c r="D153" i="6"/>
  <c r="BL153" i="6" s="1"/>
  <c r="BC152" i="6"/>
  <c r="AO152" i="6"/>
  <c r="AH152" i="6"/>
  <c r="W152" i="6"/>
  <c r="E152" i="6"/>
  <c r="D152" i="6"/>
  <c r="BL152" i="6" s="1"/>
  <c r="BL151" i="6"/>
  <c r="BC151" i="6"/>
  <c r="AO151" i="6"/>
  <c r="AH151" i="6"/>
  <c r="W151" i="6"/>
  <c r="E151" i="6"/>
  <c r="D151" i="6"/>
  <c r="BL150" i="6"/>
  <c r="BC150" i="6"/>
  <c r="AO150" i="6"/>
  <c r="AH150" i="6"/>
  <c r="W150" i="6"/>
  <c r="W148" i="6" s="1"/>
  <c r="E150" i="6"/>
  <c r="D150" i="6"/>
  <c r="BC149" i="6"/>
  <c r="AO149" i="6"/>
  <c r="AO148" i="6" s="1"/>
  <c r="AH149" i="6"/>
  <c r="W149" i="6"/>
  <c r="E149" i="6"/>
  <c r="E148" i="6" s="1"/>
  <c r="D149" i="6"/>
  <c r="D148" i="6" s="1"/>
  <c r="BK148" i="6"/>
  <c r="BJ148" i="6"/>
  <c r="BI148" i="6"/>
  <c r="BH148" i="6"/>
  <c r="BG148" i="6"/>
  <c r="BF148" i="6"/>
  <c r="BE148" i="6"/>
  <c r="BD148" i="6"/>
  <c r="BB148" i="6"/>
  <c r="BA148" i="6"/>
  <c r="AZ148" i="6"/>
  <c r="AY148" i="6"/>
  <c r="AX148" i="6"/>
  <c r="AW148" i="6"/>
  <c r="AV148" i="6"/>
  <c r="AU148" i="6"/>
  <c r="AT148" i="6"/>
  <c r="AS148" i="6"/>
  <c r="AR148" i="6"/>
  <c r="AQ148" i="6"/>
  <c r="AP148" i="6"/>
  <c r="AN148" i="6"/>
  <c r="AM148" i="6"/>
  <c r="AL148" i="6"/>
  <c r="AK148" i="6"/>
  <c r="AJ148" i="6"/>
  <c r="AI148" i="6"/>
  <c r="AG148" i="6"/>
  <c r="AF148" i="6"/>
  <c r="AE148" i="6"/>
  <c r="AD148" i="6"/>
  <c r="AC148" i="6"/>
  <c r="AB148" i="6"/>
  <c r="AA148" i="6"/>
  <c r="Z148" i="6"/>
  <c r="Y148" i="6"/>
  <c r="X148" i="6"/>
  <c r="V148" i="6"/>
  <c r="U148" i="6"/>
  <c r="T148" i="6"/>
  <c r="S148" i="6"/>
  <c r="R148" i="6"/>
  <c r="Q148" i="6"/>
  <c r="P148" i="6"/>
  <c r="O148" i="6"/>
  <c r="N148" i="6"/>
  <c r="M148" i="6"/>
  <c r="L148" i="6"/>
  <c r="K148" i="6"/>
  <c r="J148" i="6"/>
  <c r="I148" i="6"/>
  <c r="H148" i="6"/>
  <c r="G148" i="6"/>
  <c r="F148" i="6"/>
  <c r="BC147" i="6"/>
  <c r="AO147" i="6"/>
  <c r="AH147" i="6"/>
  <c r="W147" i="6"/>
  <c r="E147" i="6"/>
  <c r="D147" i="6"/>
  <c r="BL147" i="6" s="1"/>
  <c r="BC146" i="6"/>
  <c r="AO146" i="6"/>
  <c r="AH146" i="6"/>
  <c r="W146" i="6"/>
  <c r="E146" i="6"/>
  <c r="D146" i="6"/>
  <c r="BL146" i="6" s="1"/>
  <c r="BL145" i="6"/>
  <c r="BC145" i="6"/>
  <c r="AO145" i="6"/>
  <c r="AH145" i="6"/>
  <c r="W145" i="6"/>
  <c r="E145" i="6"/>
  <c r="D145" i="6"/>
  <c r="BL144" i="6"/>
  <c r="BC144" i="6"/>
  <c r="AO144" i="6"/>
  <c r="AH144" i="6"/>
  <c r="W144" i="6"/>
  <c r="E144" i="6"/>
  <c r="D144" i="6"/>
  <c r="BC143" i="6"/>
  <c r="AO143" i="6"/>
  <c r="AH143" i="6"/>
  <c r="W143" i="6"/>
  <c r="E143" i="6"/>
  <c r="D143" i="6"/>
  <c r="BL143" i="6" s="1"/>
  <c r="BC142" i="6"/>
  <c r="AO142" i="6"/>
  <c r="AH142" i="6"/>
  <c r="W142" i="6"/>
  <c r="E142" i="6"/>
  <c r="D142" i="6"/>
  <c r="BL142" i="6" s="1"/>
  <c r="BL141" i="6"/>
  <c r="BC141" i="6"/>
  <c r="AO141" i="6"/>
  <c r="AH141" i="6"/>
  <c r="AH128" i="6" s="1"/>
  <c r="W141" i="6"/>
  <c r="E141" i="6"/>
  <c r="D141" i="6"/>
  <c r="BL140" i="6"/>
  <c r="BC140" i="6"/>
  <c r="AO140" i="6"/>
  <c r="AH140" i="6"/>
  <c r="W140" i="6"/>
  <c r="E140" i="6"/>
  <c r="D140" i="6"/>
  <c r="BC139" i="6"/>
  <c r="AO139" i="6"/>
  <c r="AH139" i="6"/>
  <c r="W139" i="6"/>
  <c r="E139" i="6"/>
  <c r="D139" i="6"/>
  <c r="BL139" i="6" s="1"/>
  <c r="BC138" i="6"/>
  <c r="AO138" i="6"/>
  <c r="AH138" i="6"/>
  <c r="W138" i="6"/>
  <c r="E138" i="6"/>
  <c r="D138" i="6"/>
  <c r="BL138" i="6" s="1"/>
  <c r="BL137" i="6"/>
  <c r="BC137" i="6"/>
  <c r="AO137" i="6"/>
  <c r="AH137" i="6"/>
  <c r="W137" i="6"/>
  <c r="E137" i="6"/>
  <c r="D137" i="6"/>
  <c r="BL136" i="6"/>
  <c r="BC136" i="6"/>
  <c r="AO136" i="6"/>
  <c r="AH136" i="6"/>
  <c r="W136" i="6"/>
  <c r="E136" i="6"/>
  <c r="D136" i="6"/>
  <c r="BC135" i="6"/>
  <c r="AO135" i="6"/>
  <c r="AH135" i="6"/>
  <c r="W135" i="6"/>
  <c r="E135" i="6"/>
  <c r="D135" i="6"/>
  <c r="BL135" i="6" s="1"/>
  <c r="BC134" i="6"/>
  <c r="AO134" i="6"/>
  <c r="AH134" i="6"/>
  <c r="W134" i="6"/>
  <c r="E134" i="6"/>
  <c r="D134" i="6"/>
  <c r="BL134" i="6" s="1"/>
  <c r="BL133" i="6"/>
  <c r="BC133" i="6"/>
  <c r="AO133" i="6"/>
  <c r="AH133" i="6"/>
  <c r="W133" i="6"/>
  <c r="E133" i="6"/>
  <c r="D133" i="6"/>
  <c r="BC132" i="6"/>
  <c r="AO132" i="6"/>
  <c r="AH132" i="6"/>
  <c r="W132" i="6"/>
  <c r="I132" i="6"/>
  <c r="D132" i="6" s="1"/>
  <c r="BL132" i="6" s="1"/>
  <c r="E132" i="6"/>
  <c r="BL131" i="6"/>
  <c r="BC131" i="6"/>
  <c r="AO131" i="6"/>
  <c r="AH131" i="6"/>
  <c r="W131" i="6"/>
  <c r="E131" i="6"/>
  <c r="D131" i="6"/>
  <c r="BC130" i="6"/>
  <c r="AO130" i="6"/>
  <c r="AH130" i="6"/>
  <c r="W130" i="6"/>
  <c r="E130" i="6"/>
  <c r="D130" i="6"/>
  <c r="BL130" i="6" s="1"/>
  <c r="BC129" i="6"/>
  <c r="AO129" i="6"/>
  <c r="AH129" i="6"/>
  <c r="W129" i="6"/>
  <c r="I129" i="6"/>
  <c r="E129" i="6"/>
  <c r="E128" i="6" s="1"/>
  <c r="D129" i="6"/>
  <c r="BL129" i="6" s="1"/>
  <c r="BK128" i="6"/>
  <c r="BJ128" i="6"/>
  <c r="BI128" i="6"/>
  <c r="BH128" i="6"/>
  <c r="BG128" i="6"/>
  <c r="BF128" i="6"/>
  <c r="BF77" i="6" s="1"/>
  <c r="BE128" i="6"/>
  <c r="BD128" i="6"/>
  <c r="BB128" i="6"/>
  <c r="BA128" i="6"/>
  <c r="AZ128" i="6"/>
  <c r="AY128" i="6"/>
  <c r="AX128" i="6"/>
  <c r="AX77" i="6" s="1"/>
  <c r="AW128" i="6"/>
  <c r="AV128" i="6"/>
  <c r="AU128" i="6"/>
  <c r="AT128" i="6"/>
  <c r="AS128" i="6"/>
  <c r="AR128" i="6"/>
  <c r="AQ128" i="6"/>
  <c r="AP128" i="6"/>
  <c r="AP77" i="6" s="1"/>
  <c r="AN128" i="6"/>
  <c r="AM128" i="6"/>
  <c r="AL128" i="6"/>
  <c r="AK128" i="6"/>
  <c r="AJ128" i="6"/>
  <c r="AI128" i="6"/>
  <c r="AG128" i="6"/>
  <c r="AF128" i="6"/>
  <c r="AE128" i="6"/>
  <c r="AD128" i="6"/>
  <c r="AC128" i="6"/>
  <c r="AB128" i="6"/>
  <c r="AA128" i="6"/>
  <c r="Z128" i="6"/>
  <c r="Z77" i="6" s="1"/>
  <c r="Y128" i="6"/>
  <c r="X128" i="6"/>
  <c r="V128" i="6"/>
  <c r="U128" i="6"/>
  <c r="T128" i="6"/>
  <c r="S128" i="6"/>
  <c r="R128" i="6"/>
  <c r="R77" i="6" s="1"/>
  <c r="Q128" i="6"/>
  <c r="P128" i="6"/>
  <c r="O128" i="6"/>
  <c r="N128" i="6"/>
  <c r="M128" i="6"/>
  <c r="L128" i="6"/>
  <c r="K128" i="6"/>
  <c r="J128" i="6"/>
  <c r="J77" i="6" s="1"/>
  <c r="I128" i="6"/>
  <c r="H128" i="6"/>
  <c r="G128" i="6"/>
  <c r="F128" i="6"/>
  <c r="BC127" i="6"/>
  <c r="AO127" i="6"/>
  <c r="AH127" i="6"/>
  <c r="W127" i="6"/>
  <c r="E127" i="6"/>
  <c r="D127" i="6"/>
  <c r="BL127" i="6" s="1"/>
  <c r="BC126" i="6"/>
  <c r="AO126" i="6"/>
  <c r="AH126" i="6"/>
  <c r="W126" i="6"/>
  <c r="E126" i="6"/>
  <c r="D126" i="6"/>
  <c r="BL126" i="6" s="1"/>
  <c r="BL125" i="6"/>
  <c r="BC125" i="6"/>
  <c r="AO125" i="6"/>
  <c r="AH125" i="6"/>
  <c r="AH118" i="6" s="1"/>
  <c r="W125" i="6"/>
  <c r="E125" i="6"/>
  <c r="D125" i="6"/>
  <c r="BL124" i="6"/>
  <c r="BC124" i="6"/>
  <c r="AO124" i="6"/>
  <c r="AH124" i="6"/>
  <c r="W124" i="6"/>
  <c r="E124" i="6"/>
  <c r="D124" i="6"/>
  <c r="BC123" i="6"/>
  <c r="AO123" i="6"/>
  <c r="AH123" i="6"/>
  <c r="W123" i="6"/>
  <c r="E123" i="6"/>
  <c r="E118" i="6" s="1"/>
  <c r="D123" i="6"/>
  <c r="BL123" i="6" s="1"/>
  <c r="BC122" i="6"/>
  <c r="AO122" i="6"/>
  <c r="AH122" i="6"/>
  <c r="W122" i="6"/>
  <c r="E122" i="6"/>
  <c r="D122" i="6"/>
  <c r="BL122" i="6" s="1"/>
  <c r="BL121" i="6"/>
  <c r="BC121" i="6"/>
  <c r="AO121" i="6"/>
  <c r="AH121" i="6"/>
  <c r="W121" i="6"/>
  <c r="E121" i="6"/>
  <c r="D121" i="6"/>
  <c r="BL120" i="6"/>
  <c r="BC120" i="6"/>
  <c r="AO120" i="6"/>
  <c r="AH120" i="6"/>
  <c r="W120" i="6"/>
  <c r="E120" i="6"/>
  <c r="D120" i="6"/>
  <c r="BC119" i="6"/>
  <c r="AO119" i="6"/>
  <c r="AH119" i="6"/>
  <c r="W119" i="6"/>
  <c r="E119" i="6"/>
  <c r="D119" i="6"/>
  <c r="D118" i="6" s="1"/>
  <c r="BK118" i="6"/>
  <c r="BJ118" i="6"/>
  <c r="BJ77" i="6" s="1"/>
  <c r="BI118" i="6"/>
  <c r="BH118" i="6"/>
  <c r="BG118" i="6"/>
  <c r="BF118" i="6"/>
  <c r="BE118" i="6"/>
  <c r="BD118" i="6"/>
  <c r="BB118" i="6"/>
  <c r="BA118" i="6"/>
  <c r="AZ118" i="6"/>
  <c r="AY118" i="6"/>
  <c r="AX118" i="6"/>
  <c r="AW118" i="6"/>
  <c r="AV118" i="6"/>
  <c r="AU118" i="6"/>
  <c r="AT118" i="6"/>
  <c r="AS118" i="6"/>
  <c r="AR118" i="6"/>
  <c r="AQ118" i="6"/>
  <c r="AP118" i="6"/>
  <c r="AN118" i="6"/>
  <c r="AM118" i="6"/>
  <c r="AL118" i="6"/>
  <c r="AK118" i="6"/>
  <c r="AJ118" i="6"/>
  <c r="AI118" i="6"/>
  <c r="AG118" i="6"/>
  <c r="AF118" i="6"/>
  <c r="AE118" i="6"/>
  <c r="AD118" i="6"/>
  <c r="AD77" i="6" s="1"/>
  <c r="AC118" i="6"/>
  <c r="AB118" i="6"/>
  <c r="AA118" i="6"/>
  <c r="Z118" i="6"/>
  <c r="Y118" i="6"/>
  <c r="X118" i="6"/>
  <c r="V118" i="6"/>
  <c r="V77" i="6" s="1"/>
  <c r="U118" i="6"/>
  <c r="T118" i="6"/>
  <c r="S118" i="6"/>
  <c r="R118" i="6"/>
  <c r="Q118" i="6"/>
  <c r="P118" i="6"/>
  <c r="O118" i="6"/>
  <c r="N118" i="6"/>
  <c r="N77" i="6" s="1"/>
  <c r="M118" i="6"/>
  <c r="L118" i="6"/>
  <c r="K118" i="6"/>
  <c r="J118" i="6"/>
  <c r="I118" i="6"/>
  <c r="H118" i="6"/>
  <c r="G118" i="6"/>
  <c r="F118" i="6"/>
  <c r="F77" i="6" s="1"/>
  <c r="BC117" i="6"/>
  <c r="AO117" i="6"/>
  <c r="AH117" i="6"/>
  <c r="W117" i="6"/>
  <c r="E117" i="6"/>
  <c r="D117" i="6"/>
  <c r="BL117" i="6" s="1"/>
  <c r="BC116" i="6"/>
  <c r="AO116" i="6"/>
  <c r="AH116" i="6"/>
  <c r="W116" i="6"/>
  <c r="E116" i="6"/>
  <c r="D116" i="6"/>
  <c r="BL116" i="6" s="1"/>
  <c r="BL115" i="6"/>
  <c r="BC115" i="6"/>
  <c r="AO115" i="6"/>
  <c r="AH115" i="6"/>
  <c r="W115" i="6"/>
  <c r="E115" i="6"/>
  <c r="D115" i="6"/>
  <c r="BL114" i="6"/>
  <c r="BC114" i="6"/>
  <c r="AO114" i="6"/>
  <c r="AH114" i="6"/>
  <c r="W114" i="6"/>
  <c r="E114" i="6"/>
  <c r="D114" i="6"/>
  <c r="BC113" i="6"/>
  <c r="AO113" i="6"/>
  <c r="AH113" i="6"/>
  <c r="W113" i="6"/>
  <c r="E113" i="6"/>
  <c r="D113" i="6"/>
  <c r="BL113" i="6" s="1"/>
  <c r="BC112" i="6"/>
  <c r="AO112" i="6"/>
  <c r="AH112" i="6"/>
  <c r="W112" i="6"/>
  <c r="E112" i="6"/>
  <c r="D112" i="6"/>
  <c r="BL112" i="6" s="1"/>
  <c r="BL111" i="6"/>
  <c r="BC111" i="6"/>
  <c r="AO111" i="6"/>
  <c r="AH111" i="6"/>
  <c r="W111" i="6"/>
  <c r="E111" i="6"/>
  <c r="D111" i="6"/>
  <c r="BL110" i="6"/>
  <c r="BC110" i="6"/>
  <c r="AO110" i="6"/>
  <c r="AH110" i="6"/>
  <c r="W110" i="6"/>
  <c r="E110" i="6"/>
  <c r="D110" i="6"/>
  <c r="BC109" i="6"/>
  <c r="AO109" i="6"/>
  <c r="AH109" i="6"/>
  <c r="W109" i="6"/>
  <c r="E109" i="6"/>
  <c r="D109" i="6"/>
  <c r="BL109" i="6" s="1"/>
  <c r="BC108" i="6"/>
  <c r="AO108" i="6"/>
  <c r="AH108" i="6"/>
  <c r="W108" i="6"/>
  <c r="E108" i="6"/>
  <c r="D108" i="6"/>
  <c r="BL107" i="6"/>
  <c r="BC107" i="6"/>
  <c r="AO107" i="6"/>
  <c r="AH107" i="6"/>
  <c r="W107" i="6"/>
  <c r="E107" i="6"/>
  <c r="D107" i="6"/>
  <c r="BL106" i="6"/>
  <c r="BC106" i="6"/>
  <c r="AO106" i="6"/>
  <c r="AH106" i="6"/>
  <c r="W106" i="6"/>
  <c r="E106" i="6"/>
  <c r="D106" i="6"/>
  <c r="BC105" i="6"/>
  <c r="BC103" i="6" s="1"/>
  <c r="AO105" i="6"/>
  <c r="AH105" i="6"/>
  <c r="W105" i="6"/>
  <c r="E105" i="6"/>
  <c r="D105" i="6"/>
  <c r="BL105" i="6" s="1"/>
  <c r="BC104" i="6"/>
  <c r="AO104" i="6"/>
  <c r="AO103" i="6" s="1"/>
  <c r="AH104" i="6"/>
  <c r="AH103" i="6" s="1"/>
  <c r="W104" i="6"/>
  <c r="W103" i="6" s="1"/>
  <c r="E104" i="6"/>
  <c r="D104" i="6"/>
  <c r="BL104" i="6" s="1"/>
  <c r="BK103" i="6"/>
  <c r="BJ103" i="6"/>
  <c r="BI103" i="6"/>
  <c r="BH103" i="6"/>
  <c r="BG103" i="6"/>
  <c r="BF103" i="6"/>
  <c r="BE103" i="6"/>
  <c r="BD103" i="6"/>
  <c r="BB103" i="6"/>
  <c r="BA103" i="6"/>
  <c r="AZ103" i="6"/>
  <c r="AY103" i="6"/>
  <c r="AX103" i="6"/>
  <c r="AW103" i="6"/>
  <c r="AV103" i="6"/>
  <c r="AU103" i="6"/>
  <c r="AT103" i="6"/>
  <c r="AS103" i="6"/>
  <c r="AR103" i="6"/>
  <c r="AQ103" i="6"/>
  <c r="AP103" i="6"/>
  <c r="AN103" i="6"/>
  <c r="AM103" i="6"/>
  <c r="AL103" i="6"/>
  <c r="AK103" i="6"/>
  <c r="AJ103" i="6"/>
  <c r="AI103" i="6"/>
  <c r="AG103" i="6"/>
  <c r="AF103" i="6"/>
  <c r="AE103" i="6"/>
  <c r="AD103" i="6"/>
  <c r="AC103" i="6"/>
  <c r="AB103" i="6"/>
  <c r="AA103" i="6"/>
  <c r="Z103" i="6"/>
  <c r="Y103" i="6"/>
  <c r="X103" i="6"/>
  <c r="V103" i="6"/>
  <c r="U103" i="6"/>
  <c r="U77" i="6" s="1"/>
  <c r="U8" i="6" s="1"/>
  <c r="T103" i="6"/>
  <c r="S103" i="6"/>
  <c r="R103" i="6"/>
  <c r="Q103" i="6"/>
  <c r="P103" i="6"/>
  <c r="O103" i="6"/>
  <c r="N103" i="6"/>
  <c r="M103" i="6"/>
  <c r="L103" i="6"/>
  <c r="K103" i="6"/>
  <c r="J103" i="6"/>
  <c r="I103" i="6"/>
  <c r="H103" i="6"/>
  <c r="G103" i="6"/>
  <c r="F103" i="6"/>
  <c r="E103" i="6"/>
  <c r="BC102" i="6"/>
  <c r="AO102" i="6"/>
  <c r="AH102" i="6"/>
  <c r="W102" i="6"/>
  <c r="E102" i="6"/>
  <c r="D102" i="6"/>
  <c r="BL102" i="6" s="1"/>
  <c r="BL101" i="6"/>
  <c r="BC101" i="6"/>
  <c r="AO101" i="6"/>
  <c r="AH101" i="6"/>
  <c r="W101" i="6"/>
  <c r="E101" i="6"/>
  <c r="D101" i="6"/>
  <c r="BL100" i="6"/>
  <c r="BC100" i="6"/>
  <c r="AO100" i="6"/>
  <c r="AH100" i="6"/>
  <c r="W100" i="6"/>
  <c r="E100" i="6"/>
  <c r="D100" i="6"/>
  <c r="BC99" i="6"/>
  <c r="AO99" i="6"/>
  <c r="AH99" i="6"/>
  <c r="W99" i="6"/>
  <c r="E99" i="6"/>
  <c r="D99" i="6"/>
  <c r="BL99" i="6" s="1"/>
  <c r="BC98" i="6"/>
  <c r="AO98" i="6"/>
  <c r="AH98" i="6"/>
  <c r="W98" i="6"/>
  <c r="E98" i="6"/>
  <c r="D98" i="6"/>
  <c r="BL98" i="6" s="1"/>
  <c r="BL97" i="6"/>
  <c r="BC97" i="6"/>
  <c r="AO97" i="6"/>
  <c r="AH97" i="6"/>
  <c r="W97" i="6"/>
  <c r="E97" i="6"/>
  <c r="D97" i="6"/>
  <c r="BL96" i="6"/>
  <c r="BC96" i="6"/>
  <c r="AO96" i="6"/>
  <c r="AH96" i="6"/>
  <c r="W96" i="6"/>
  <c r="W93" i="6" s="1"/>
  <c r="E96" i="6"/>
  <c r="D96" i="6"/>
  <c r="BC95" i="6"/>
  <c r="BC93" i="6" s="1"/>
  <c r="AO95" i="6"/>
  <c r="AH95" i="6"/>
  <c r="W95" i="6"/>
  <c r="E95" i="6"/>
  <c r="E93" i="6" s="1"/>
  <c r="D95" i="6"/>
  <c r="BL95" i="6" s="1"/>
  <c r="BC94" i="6"/>
  <c r="AO94" i="6"/>
  <c r="AH94" i="6"/>
  <c r="AH93" i="6" s="1"/>
  <c r="W94" i="6"/>
  <c r="E94" i="6"/>
  <c r="D94" i="6"/>
  <c r="BK93" i="6"/>
  <c r="BJ93" i="6"/>
  <c r="BI93" i="6"/>
  <c r="BH93" i="6"/>
  <c r="BG93" i="6"/>
  <c r="BF93" i="6"/>
  <c r="BE93" i="6"/>
  <c r="BD93" i="6"/>
  <c r="BB93" i="6"/>
  <c r="BA93" i="6"/>
  <c r="AZ93" i="6"/>
  <c r="AY93" i="6"/>
  <c r="AX93" i="6"/>
  <c r="AW93" i="6"/>
  <c r="AV93" i="6"/>
  <c r="AU93" i="6"/>
  <c r="AT93" i="6"/>
  <c r="AS93" i="6"/>
  <c r="AR93" i="6"/>
  <c r="AQ93" i="6"/>
  <c r="AP93" i="6"/>
  <c r="AO93" i="6"/>
  <c r="AN93" i="6"/>
  <c r="AM93" i="6"/>
  <c r="AL93" i="6"/>
  <c r="AK93" i="6"/>
  <c r="AJ93" i="6"/>
  <c r="AI93" i="6"/>
  <c r="AG93" i="6"/>
  <c r="AF93" i="6"/>
  <c r="AE93" i="6"/>
  <c r="AD93" i="6"/>
  <c r="AC93" i="6"/>
  <c r="AB93" i="6"/>
  <c r="AA93" i="6"/>
  <c r="Z93" i="6"/>
  <c r="Y93" i="6"/>
  <c r="X93" i="6"/>
  <c r="V93" i="6"/>
  <c r="U93" i="6"/>
  <c r="T93" i="6"/>
  <c r="S93" i="6"/>
  <c r="R93" i="6"/>
  <c r="Q93" i="6"/>
  <c r="P93" i="6"/>
  <c r="O93" i="6"/>
  <c r="N93" i="6"/>
  <c r="M93" i="6"/>
  <c r="L93" i="6"/>
  <c r="K93" i="6"/>
  <c r="J93" i="6"/>
  <c r="I93" i="6"/>
  <c r="H93" i="6"/>
  <c r="G93" i="6"/>
  <c r="F93" i="6"/>
  <c r="BC92" i="6"/>
  <c r="AO92" i="6"/>
  <c r="AH92" i="6"/>
  <c r="W92" i="6"/>
  <c r="E92" i="6"/>
  <c r="D92" i="6"/>
  <c r="BL92" i="6" s="1"/>
  <c r="BL91" i="6"/>
  <c r="BC91" i="6"/>
  <c r="AO91" i="6"/>
  <c r="AH91" i="6"/>
  <c r="W91" i="6"/>
  <c r="E91" i="6"/>
  <c r="D91" i="6"/>
  <c r="BL90" i="6"/>
  <c r="BC90" i="6"/>
  <c r="AO90" i="6"/>
  <c r="AH90" i="6"/>
  <c r="W90" i="6"/>
  <c r="E90" i="6"/>
  <c r="D90" i="6"/>
  <c r="BC89" i="6"/>
  <c r="AO89" i="6"/>
  <c r="AH89" i="6"/>
  <c r="W89" i="6"/>
  <c r="E89" i="6"/>
  <c r="D89" i="6"/>
  <c r="BL89" i="6" s="1"/>
  <c r="BC88" i="6"/>
  <c r="AO88" i="6"/>
  <c r="AH88" i="6"/>
  <c r="W88" i="6"/>
  <c r="E88" i="6"/>
  <c r="D88" i="6"/>
  <c r="BL88" i="6" s="1"/>
  <c r="BL87" i="6"/>
  <c r="BC87" i="6"/>
  <c r="AO87" i="6"/>
  <c r="AH87" i="6"/>
  <c r="W87" i="6"/>
  <c r="E87" i="6"/>
  <c r="D87" i="6"/>
  <c r="BL86" i="6"/>
  <c r="BC86" i="6"/>
  <c r="AO86" i="6"/>
  <c r="AH86" i="6"/>
  <c r="W86" i="6"/>
  <c r="E86" i="6"/>
  <c r="D86" i="6"/>
  <c r="BC85" i="6"/>
  <c r="AO85" i="6"/>
  <c r="AH85" i="6"/>
  <c r="W85" i="6"/>
  <c r="E85" i="6"/>
  <c r="D85" i="6"/>
  <c r="BL85" i="6" s="1"/>
  <c r="BC84" i="6"/>
  <c r="AO84" i="6"/>
  <c r="AO79" i="6" s="1"/>
  <c r="AH84" i="6"/>
  <c r="W84" i="6"/>
  <c r="E84" i="6"/>
  <c r="D84" i="6"/>
  <c r="BL84" i="6" s="1"/>
  <c r="BL83" i="6"/>
  <c r="BC83" i="6"/>
  <c r="AO83" i="6"/>
  <c r="AH83" i="6"/>
  <c r="W83" i="6"/>
  <c r="E83" i="6"/>
  <c r="D83" i="6"/>
  <c r="BL82" i="6"/>
  <c r="BC82" i="6"/>
  <c r="AO82" i="6"/>
  <c r="AH82" i="6"/>
  <c r="W82" i="6"/>
  <c r="W79" i="6" s="1"/>
  <c r="E82" i="6"/>
  <c r="D82" i="6"/>
  <c r="BC81" i="6"/>
  <c r="AO81" i="6"/>
  <c r="AH81" i="6"/>
  <c r="W81" i="6"/>
  <c r="E81" i="6"/>
  <c r="E79" i="6" s="1"/>
  <c r="D81" i="6"/>
  <c r="BL81" i="6" s="1"/>
  <c r="BC80" i="6"/>
  <c r="AO80" i="6"/>
  <c r="AH80" i="6"/>
  <c r="W80" i="6"/>
  <c r="E80" i="6"/>
  <c r="D80" i="6"/>
  <c r="BK79" i="6"/>
  <c r="BK77" i="6" s="1"/>
  <c r="BJ79" i="6"/>
  <c r="BI79" i="6"/>
  <c r="BH79" i="6"/>
  <c r="BG79" i="6"/>
  <c r="BF79" i="6"/>
  <c r="BE79" i="6"/>
  <c r="BD79" i="6"/>
  <c r="BB79" i="6"/>
  <c r="BA79" i="6"/>
  <c r="AZ79" i="6"/>
  <c r="AY79" i="6"/>
  <c r="AX79" i="6"/>
  <c r="AW79" i="6"/>
  <c r="AW77" i="6" s="1"/>
  <c r="AV79" i="6"/>
  <c r="AU79" i="6"/>
  <c r="AU77" i="6" s="1"/>
  <c r="AT79" i="6"/>
  <c r="AS79" i="6"/>
  <c r="AR79" i="6"/>
  <c r="AQ79" i="6"/>
  <c r="AP79" i="6"/>
  <c r="AN79" i="6"/>
  <c r="AM79" i="6"/>
  <c r="AL79" i="6"/>
  <c r="AK79" i="6"/>
  <c r="AJ79" i="6"/>
  <c r="AI79" i="6"/>
  <c r="AG79" i="6"/>
  <c r="AF79" i="6"/>
  <c r="AE79" i="6"/>
  <c r="AD79" i="6"/>
  <c r="AC79" i="6"/>
  <c r="AB79" i="6"/>
  <c r="AA79" i="6"/>
  <c r="Z79" i="6"/>
  <c r="Y79" i="6"/>
  <c r="X79" i="6"/>
  <c r="V79" i="6"/>
  <c r="U79" i="6"/>
  <c r="T79" i="6"/>
  <c r="S79" i="6"/>
  <c r="R79" i="6"/>
  <c r="Q79" i="6"/>
  <c r="P79" i="6"/>
  <c r="O79" i="6"/>
  <c r="N79" i="6"/>
  <c r="M79" i="6"/>
  <c r="L79" i="6"/>
  <c r="K79" i="6"/>
  <c r="J79" i="6"/>
  <c r="I79" i="6"/>
  <c r="I77" i="6" s="1"/>
  <c r="H79" i="6"/>
  <c r="G79" i="6"/>
  <c r="F79" i="6"/>
  <c r="BC78" i="6"/>
  <c r="AO78" i="6"/>
  <c r="AH78" i="6"/>
  <c r="W78" i="6"/>
  <c r="E78" i="6"/>
  <c r="D78" i="6"/>
  <c r="BL78" i="6" s="1"/>
  <c r="BI77" i="6"/>
  <c r="BH77" i="6"/>
  <c r="BG77" i="6"/>
  <c r="BA77" i="6"/>
  <c r="AZ77" i="6"/>
  <c r="AY77" i="6"/>
  <c r="AS77" i="6"/>
  <c r="AR77" i="6"/>
  <c r="AQ77" i="6"/>
  <c r="AK77" i="6"/>
  <c r="AJ77" i="6"/>
  <c r="AI77" i="6"/>
  <c r="AC77" i="6"/>
  <c r="AB77" i="6"/>
  <c r="AA77" i="6"/>
  <c r="T77" i="6"/>
  <c r="S77" i="6"/>
  <c r="M77" i="6"/>
  <c r="L77" i="6"/>
  <c r="K77" i="6"/>
  <c r="BL76" i="6"/>
  <c r="BC75" i="6"/>
  <c r="AO75" i="6"/>
  <c r="AH75" i="6"/>
  <c r="W75" i="6"/>
  <c r="E75" i="6"/>
  <c r="D75" i="6"/>
  <c r="BL75" i="6" s="1"/>
  <c r="BC74" i="6"/>
  <c r="AO74" i="6"/>
  <c r="AH74" i="6"/>
  <c r="W74" i="6"/>
  <c r="E74" i="6"/>
  <c r="D74" i="6"/>
  <c r="BL74" i="6" s="1"/>
  <c r="BL73" i="6"/>
  <c r="BC73" i="6"/>
  <c r="AO73" i="6"/>
  <c r="AH73" i="6"/>
  <c r="W73" i="6"/>
  <c r="E73" i="6"/>
  <c r="D73" i="6"/>
  <c r="BL72" i="6"/>
  <c r="BC72" i="6"/>
  <c r="AO72" i="6"/>
  <c r="AH72" i="6"/>
  <c r="W72" i="6"/>
  <c r="E72" i="6"/>
  <c r="D72" i="6"/>
  <c r="BL71" i="6"/>
  <c r="BL70" i="6"/>
  <c r="BL69" i="6"/>
  <c r="BC69" i="6"/>
  <c r="AO69" i="6"/>
  <c r="AH69" i="6"/>
  <c r="W69" i="6"/>
  <c r="E69" i="6"/>
  <c r="D69" i="6"/>
  <c r="BL68" i="6"/>
  <c r="BC68" i="6"/>
  <c r="AO68" i="6"/>
  <c r="AH68" i="6"/>
  <c r="W68" i="6"/>
  <c r="E68" i="6"/>
  <c r="D68" i="6"/>
  <c r="BC67" i="6"/>
  <c r="BC57" i="6" s="1"/>
  <c r="AO67" i="6"/>
  <c r="AH67" i="6"/>
  <c r="W67" i="6"/>
  <c r="E67" i="6"/>
  <c r="D67" i="6"/>
  <c r="BL67" i="6" s="1"/>
  <c r="BC66" i="6"/>
  <c r="AO66" i="6"/>
  <c r="AH66" i="6"/>
  <c r="W66" i="6"/>
  <c r="E66" i="6"/>
  <c r="D66" i="6"/>
  <c r="BL66" i="6" s="1"/>
  <c r="BL65" i="6"/>
  <c r="BC64" i="6"/>
  <c r="AO64" i="6"/>
  <c r="AH64" i="6"/>
  <c r="W64" i="6"/>
  <c r="E64" i="6"/>
  <c r="D64" i="6"/>
  <c r="BL64" i="6" s="1"/>
  <c r="BL63" i="6"/>
  <c r="BC63" i="6"/>
  <c r="AO63" i="6"/>
  <c r="AH63" i="6"/>
  <c r="W63" i="6"/>
  <c r="E63" i="6"/>
  <c r="D63" i="6"/>
  <c r="BL62" i="6"/>
  <c r="BL61" i="6"/>
  <c r="BC61" i="6"/>
  <c r="AO61" i="6"/>
  <c r="AH61" i="6"/>
  <c r="W61" i="6"/>
  <c r="W57" i="6" s="1"/>
  <c r="E61" i="6"/>
  <c r="D61" i="6"/>
  <c r="BL60" i="6"/>
  <c r="BC60" i="6"/>
  <c r="AO60" i="6"/>
  <c r="AH60" i="6"/>
  <c r="W60" i="6"/>
  <c r="E60" i="6"/>
  <c r="D60" i="6"/>
  <c r="BC59" i="6"/>
  <c r="AO59" i="6"/>
  <c r="AO57" i="6" s="1"/>
  <c r="AH59" i="6"/>
  <c r="W59" i="6"/>
  <c r="E59" i="6"/>
  <c r="D59" i="6"/>
  <c r="BL58" i="6"/>
  <c r="BK57" i="6"/>
  <c r="BJ57" i="6"/>
  <c r="BI57" i="6"/>
  <c r="BH57" i="6"/>
  <c r="BG57" i="6"/>
  <c r="BF57" i="6"/>
  <c r="BE57" i="6"/>
  <c r="BD57" i="6"/>
  <c r="BB57" i="6"/>
  <c r="BA57" i="6"/>
  <c r="AZ57" i="6"/>
  <c r="AY57" i="6"/>
  <c r="AX57" i="6"/>
  <c r="AW57" i="6"/>
  <c r="AV57" i="6"/>
  <c r="AU57" i="6"/>
  <c r="AT57" i="6"/>
  <c r="AS57" i="6"/>
  <c r="AR57" i="6"/>
  <c r="AQ57" i="6"/>
  <c r="AP57" i="6"/>
  <c r="AN57" i="6"/>
  <c r="AM57" i="6"/>
  <c r="AL57" i="6"/>
  <c r="AK57" i="6"/>
  <c r="AJ57" i="6"/>
  <c r="AI57" i="6"/>
  <c r="AH57" i="6"/>
  <c r="AG57" i="6"/>
  <c r="AF57" i="6"/>
  <c r="AE57" i="6"/>
  <c r="AD57" i="6"/>
  <c r="AC57" i="6"/>
  <c r="AB57" i="6"/>
  <c r="AA57" i="6"/>
  <c r="Z57" i="6"/>
  <c r="Y57" i="6"/>
  <c r="X57" i="6"/>
  <c r="V57" i="6"/>
  <c r="U57" i="6"/>
  <c r="T57" i="6"/>
  <c r="S57" i="6"/>
  <c r="R57" i="6"/>
  <c r="Q57" i="6"/>
  <c r="P57" i="6"/>
  <c r="O57" i="6"/>
  <c r="N57" i="6"/>
  <c r="M57" i="6"/>
  <c r="L57" i="6"/>
  <c r="K57" i="6"/>
  <c r="J57" i="6"/>
  <c r="I57" i="6"/>
  <c r="H57" i="6"/>
  <c r="G57" i="6"/>
  <c r="F57" i="6"/>
  <c r="BL56" i="6"/>
  <c r="BC56" i="6"/>
  <c r="AO56" i="6"/>
  <c r="AH56" i="6"/>
  <c r="W56" i="6"/>
  <c r="W54" i="6" s="1"/>
  <c r="E56" i="6"/>
  <c r="D56" i="6"/>
  <c r="BC55" i="6"/>
  <c r="BC54" i="6" s="1"/>
  <c r="AO55" i="6"/>
  <c r="AH55" i="6"/>
  <c r="W55" i="6"/>
  <c r="E55" i="6"/>
  <c r="E54" i="6" s="1"/>
  <c r="D55" i="6"/>
  <c r="BK54" i="6"/>
  <c r="BJ54" i="6"/>
  <c r="BI54" i="6"/>
  <c r="BH54" i="6"/>
  <c r="BG54" i="6"/>
  <c r="BF54" i="6"/>
  <c r="BE54" i="6"/>
  <c r="BD54" i="6"/>
  <c r="BB54" i="6"/>
  <c r="BA54" i="6"/>
  <c r="AZ54" i="6"/>
  <c r="AY54" i="6"/>
  <c r="AX54" i="6"/>
  <c r="AW54" i="6"/>
  <c r="AV54" i="6"/>
  <c r="AU54" i="6"/>
  <c r="AT54" i="6"/>
  <c r="AS54" i="6"/>
  <c r="AR54" i="6"/>
  <c r="AQ54" i="6"/>
  <c r="AP54" i="6"/>
  <c r="AO54" i="6"/>
  <c r="AN54" i="6"/>
  <c r="AM54" i="6"/>
  <c r="AL54" i="6"/>
  <c r="AK54" i="6"/>
  <c r="AJ54" i="6"/>
  <c r="AI54" i="6"/>
  <c r="AH54" i="6"/>
  <c r="AG54" i="6"/>
  <c r="AF54" i="6"/>
  <c r="AE54" i="6"/>
  <c r="AD54" i="6"/>
  <c r="AC54" i="6"/>
  <c r="AB54" i="6"/>
  <c r="AA54" i="6"/>
  <c r="Z54" i="6"/>
  <c r="Y54" i="6"/>
  <c r="X54" i="6"/>
  <c r="V54" i="6"/>
  <c r="U54" i="6"/>
  <c r="T54" i="6"/>
  <c r="S54" i="6"/>
  <c r="R54" i="6"/>
  <c r="Q54" i="6"/>
  <c r="P54" i="6"/>
  <c r="O54" i="6"/>
  <c r="N54" i="6"/>
  <c r="M54" i="6"/>
  <c r="L54" i="6"/>
  <c r="K54" i="6"/>
  <c r="J54" i="6"/>
  <c r="I54" i="6"/>
  <c r="H54" i="6"/>
  <c r="G54" i="6"/>
  <c r="F54" i="6"/>
  <c r="BC53" i="6"/>
  <c r="AO53" i="6"/>
  <c r="AH53" i="6"/>
  <c r="W53" i="6"/>
  <c r="E53" i="6"/>
  <c r="D53" i="6"/>
  <c r="BL53" i="6" s="1"/>
  <c r="BC52" i="6"/>
  <c r="AO52" i="6"/>
  <c r="AH52" i="6"/>
  <c r="W52" i="6"/>
  <c r="E52" i="6"/>
  <c r="D52" i="6"/>
  <c r="BL52" i="6" s="1"/>
  <c r="BL51" i="6"/>
  <c r="BC51" i="6"/>
  <c r="AO51" i="6"/>
  <c r="AH51" i="6"/>
  <c r="AH49" i="6" s="1"/>
  <c r="W51" i="6"/>
  <c r="E51" i="6"/>
  <c r="D51" i="6"/>
  <c r="BL50" i="6"/>
  <c r="BC50" i="6"/>
  <c r="BC49" i="6" s="1"/>
  <c r="AO50" i="6"/>
  <c r="AO49" i="6" s="1"/>
  <c r="AH50" i="6"/>
  <c r="W50" i="6"/>
  <c r="E50" i="6"/>
  <c r="D50" i="6"/>
  <c r="BK49" i="6"/>
  <c r="BJ49" i="6"/>
  <c r="BI49" i="6"/>
  <c r="BH49" i="6"/>
  <c r="BG49" i="6"/>
  <c r="BF49" i="6"/>
  <c r="BE49" i="6"/>
  <c r="BD49" i="6"/>
  <c r="BB49" i="6"/>
  <c r="BA49" i="6"/>
  <c r="AZ49" i="6"/>
  <c r="AY49" i="6"/>
  <c r="AX49" i="6"/>
  <c r="AW49" i="6"/>
  <c r="AV49" i="6"/>
  <c r="AU49" i="6"/>
  <c r="AT49" i="6"/>
  <c r="AS49" i="6"/>
  <c r="AR49" i="6"/>
  <c r="AQ49" i="6"/>
  <c r="AP49" i="6"/>
  <c r="AN49" i="6"/>
  <c r="AM49" i="6"/>
  <c r="AL49" i="6"/>
  <c r="AK49" i="6"/>
  <c r="AJ49" i="6"/>
  <c r="AI49" i="6"/>
  <c r="AG49" i="6"/>
  <c r="AF49" i="6"/>
  <c r="AE49" i="6"/>
  <c r="AD49" i="6"/>
  <c r="AC49" i="6"/>
  <c r="AB49" i="6"/>
  <c r="AA49" i="6"/>
  <c r="Z49" i="6"/>
  <c r="Y49" i="6"/>
  <c r="X49" i="6"/>
  <c r="W49" i="6"/>
  <c r="V49" i="6"/>
  <c r="U49" i="6"/>
  <c r="T49" i="6"/>
  <c r="S49" i="6"/>
  <c r="R49" i="6"/>
  <c r="Q49" i="6"/>
  <c r="P49" i="6"/>
  <c r="O49" i="6"/>
  <c r="N49" i="6"/>
  <c r="M49" i="6"/>
  <c r="L49" i="6"/>
  <c r="K49" i="6"/>
  <c r="J49" i="6"/>
  <c r="I49" i="6"/>
  <c r="H49" i="6"/>
  <c r="G49" i="6"/>
  <c r="F49" i="6"/>
  <c r="BL48" i="6"/>
  <c r="BC48" i="6"/>
  <c r="AO48" i="6"/>
  <c r="AH48" i="6"/>
  <c r="W48" i="6"/>
  <c r="E48" i="6"/>
  <c r="D48" i="6"/>
  <c r="BC47" i="6"/>
  <c r="AO47" i="6"/>
  <c r="AH47" i="6"/>
  <c r="W47" i="6"/>
  <c r="E47" i="6"/>
  <c r="D47" i="6"/>
  <c r="BL47" i="6" s="1"/>
  <c r="BC46" i="6"/>
  <c r="AO46" i="6"/>
  <c r="AH46" i="6"/>
  <c r="W46" i="6"/>
  <c r="E46" i="6"/>
  <c r="D46" i="6"/>
  <c r="BL46" i="6" s="1"/>
  <c r="BL45" i="6"/>
  <c r="BC45" i="6"/>
  <c r="AO45" i="6"/>
  <c r="AH45" i="6"/>
  <c r="W45" i="6"/>
  <c r="E45" i="6"/>
  <c r="D45" i="6"/>
  <c r="BL44" i="6"/>
  <c r="BC44" i="6"/>
  <c r="AO44" i="6"/>
  <c r="AH44" i="6"/>
  <c r="W44" i="6"/>
  <c r="E44" i="6"/>
  <c r="D44" i="6"/>
  <c r="BC43" i="6"/>
  <c r="AO43" i="6"/>
  <c r="AH43" i="6"/>
  <c r="W43" i="6"/>
  <c r="E43" i="6"/>
  <c r="D43" i="6"/>
  <c r="BL43" i="6" s="1"/>
  <c r="BC42" i="6"/>
  <c r="AO42" i="6"/>
  <c r="AH42" i="6"/>
  <c r="W42" i="6"/>
  <c r="E42" i="6"/>
  <c r="D42" i="6"/>
  <c r="BL42" i="6" s="1"/>
  <c r="BL41" i="6"/>
  <c r="BC41" i="6"/>
  <c r="AO41" i="6"/>
  <c r="AH41" i="6"/>
  <c r="W41" i="6"/>
  <c r="E41" i="6"/>
  <c r="D41" i="6"/>
  <c r="BC40" i="6"/>
  <c r="AO40" i="6"/>
  <c r="AH40" i="6"/>
  <c r="W40" i="6"/>
  <c r="E40" i="6"/>
  <c r="D40" i="6"/>
  <c r="BL40" i="6" s="1"/>
  <c r="BC39" i="6"/>
  <c r="AO39" i="6"/>
  <c r="AH39" i="6"/>
  <c r="W39" i="6"/>
  <c r="E39" i="6"/>
  <c r="D39" i="6"/>
  <c r="BL39" i="6" s="1"/>
  <c r="BL38" i="6"/>
  <c r="BC38" i="6"/>
  <c r="AO38" i="6"/>
  <c r="AH38" i="6"/>
  <c r="W38" i="6"/>
  <c r="E38" i="6"/>
  <c r="D38" i="6"/>
  <c r="BL37" i="6"/>
  <c r="BC37" i="6"/>
  <c r="AO37" i="6"/>
  <c r="AH37" i="6"/>
  <c r="W37" i="6"/>
  <c r="E37" i="6"/>
  <c r="D37" i="6"/>
  <c r="BL36" i="6"/>
  <c r="BC36" i="6"/>
  <c r="AO36" i="6"/>
  <c r="AH36" i="6"/>
  <c r="W36" i="6"/>
  <c r="E36" i="6"/>
  <c r="D36" i="6"/>
  <c r="BC35" i="6"/>
  <c r="AO35" i="6"/>
  <c r="AH35" i="6"/>
  <c r="W35" i="6"/>
  <c r="E35" i="6"/>
  <c r="D35" i="6"/>
  <c r="BL35" i="6" s="1"/>
  <c r="BC34" i="6"/>
  <c r="AO34" i="6"/>
  <c r="AH34" i="6"/>
  <c r="W34" i="6"/>
  <c r="E34" i="6"/>
  <c r="D34" i="6"/>
  <c r="BL34" i="6" s="1"/>
  <c r="BL33" i="6"/>
  <c r="BC33" i="6"/>
  <c r="AO33" i="6"/>
  <c r="AH33" i="6"/>
  <c r="W33" i="6"/>
  <c r="E33" i="6"/>
  <c r="D33" i="6"/>
  <c r="BL32" i="6"/>
  <c r="BC32" i="6"/>
  <c r="AO32" i="6"/>
  <c r="AH32" i="6"/>
  <c r="W32" i="6"/>
  <c r="E32" i="6"/>
  <c r="D32" i="6"/>
  <c r="BC31" i="6"/>
  <c r="AO31" i="6"/>
  <c r="AH31" i="6"/>
  <c r="W31" i="6"/>
  <c r="E31" i="6"/>
  <c r="D31" i="6"/>
  <c r="BL31" i="6" s="1"/>
  <c r="BC30" i="6"/>
  <c r="AO30" i="6"/>
  <c r="AH30" i="6"/>
  <c r="W30" i="6"/>
  <c r="E30" i="6"/>
  <c r="D30" i="6"/>
  <c r="BL30" i="6" s="1"/>
  <c r="BL29" i="6"/>
  <c r="BC29" i="6"/>
  <c r="AO29" i="6"/>
  <c r="AH29" i="6"/>
  <c r="W29" i="6"/>
  <c r="E29" i="6"/>
  <c r="D29" i="6"/>
  <c r="BL28" i="6"/>
  <c r="BC28" i="6"/>
  <c r="AO28" i="6"/>
  <c r="AH28" i="6"/>
  <c r="W28" i="6"/>
  <c r="E28" i="6"/>
  <c r="D28" i="6"/>
  <c r="BC27" i="6"/>
  <c r="AO27" i="6"/>
  <c r="AH27" i="6"/>
  <c r="W27" i="6"/>
  <c r="E27" i="6"/>
  <c r="D27" i="6"/>
  <c r="BL27" i="6" s="1"/>
  <c r="BC26" i="6"/>
  <c r="AO26" i="6"/>
  <c r="AH26" i="6"/>
  <c r="W26" i="6"/>
  <c r="E26" i="6"/>
  <c r="D26" i="6"/>
  <c r="BL26" i="6" s="1"/>
  <c r="BL25" i="6"/>
  <c r="BC25" i="6"/>
  <c r="AO25" i="6"/>
  <c r="AH25" i="6"/>
  <c r="W25" i="6"/>
  <c r="E25" i="6"/>
  <c r="D25" i="6"/>
  <c r="BC24" i="6"/>
  <c r="AO24" i="6"/>
  <c r="AH24" i="6"/>
  <c r="W24" i="6"/>
  <c r="E24" i="6"/>
  <c r="D24" i="6"/>
  <c r="BL24" i="6" s="1"/>
  <c r="BC23" i="6"/>
  <c r="AO23" i="6"/>
  <c r="AH23" i="6"/>
  <c r="W23" i="6"/>
  <c r="E23" i="6"/>
  <c r="D23" i="6"/>
  <c r="BL23" i="6" s="1"/>
  <c r="BC22" i="6"/>
  <c r="AO22" i="6"/>
  <c r="AH22" i="6"/>
  <c r="W22" i="6"/>
  <c r="E22" i="6"/>
  <c r="D22" i="6"/>
  <c r="BL22" i="6" s="1"/>
  <c r="BL21" i="6"/>
  <c r="BC21" i="6"/>
  <c r="AO21" i="6"/>
  <c r="AH21" i="6"/>
  <c r="W21" i="6"/>
  <c r="E21" i="6"/>
  <c r="D21" i="6"/>
  <c r="BL20" i="6"/>
  <c r="BC20" i="6"/>
  <c r="AO20" i="6"/>
  <c r="AH20" i="6"/>
  <c r="W20" i="6"/>
  <c r="E20" i="6"/>
  <c r="D20" i="6"/>
  <c r="BC19" i="6"/>
  <c r="AO19" i="6"/>
  <c r="AH19" i="6"/>
  <c r="AH9" i="6" s="1"/>
  <c r="W19" i="6"/>
  <c r="E19" i="6"/>
  <c r="D19" i="6"/>
  <c r="BL19" i="6" s="1"/>
  <c r="BC18" i="6"/>
  <c r="AO18" i="6"/>
  <c r="AH18" i="6"/>
  <c r="W18" i="6"/>
  <c r="W9" i="6" s="1"/>
  <c r="E18" i="6"/>
  <c r="D18" i="6"/>
  <c r="BL18" i="6" s="1"/>
  <c r="BL17" i="6"/>
  <c r="BC17" i="6"/>
  <c r="AO17" i="6"/>
  <c r="AH17" i="6"/>
  <c r="W17" i="6"/>
  <c r="E17" i="6"/>
  <c r="D17" i="6"/>
  <c r="BC16" i="6"/>
  <c r="AO16" i="6"/>
  <c r="AH16" i="6"/>
  <c r="W16" i="6"/>
  <c r="E16" i="6"/>
  <c r="D16" i="6"/>
  <c r="BL16" i="6" s="1"/>
  <c r="BC15" i="6"/>
  <c r="AO15" i="6"/>
  <c r="AH15" i="6"/>
  <c r="W15" i="6"/>
  <c r="E15" i="6"/>
  <c r="D15" i="6"/>
  <c r="BL15" i="6" s="1"/>
  <c r="BL14" i="6"/>
  <c r="BC14" i="6"/>
  <c r="AO14" i="6"/>
  <c r="AH14" i="6"/>
  <c r="W14" i="6"/>
  <c r="E14" i="6"/>
  <c r="D14" i="6"/>
  <c r="BL13" i="6"/>
  <c r="BC13" i="6"/>
  <c r="BC9" i="6" s="1"/>
  <c r="AO13" i="6"/>
  <c r="AH13" i="6"/>
  <c r="W13" i="6"/>
  <c r="E13" i="6"/>
  <c r="D13" i="6"/>
  <c r="BL12" i="6"/>
  <c r="BC12" i="6"/>
  <c r="AO12" i="6"/>
  <c r="AH12" i="6"/>
  <c r="W12" i="6"/>
  <c r="E12" i="6"/>
  <c r="D12" i="6"/>
  <c r="BC11" i="6"/>
  <c r="AO11" i="6"/>
  <c r="AH11" i="6"/>
  <c r="W11" i="6"/>
  <c r="E11" i="6"/>
  <c r="D11" i="6"/>
  <c r="BL11" i="6" s="1"/>
  <c r="BC10" i="6"/>
  <c r="AO10" i="6"/>
  <c r="AH10" i="6"/>
  <c r="W10" i="6"/>
  <c r="E10" i="6"/>
  <c r="E9" i="6" s="1"/>
  <c r="D10" i="6"/>
  <c r="BL10" i="6" s="1"/>
  <c r="BK9" i="6"/>
  <c r="BJ9" i="6"/>
  <c r="BI9" i="6"/>
  <c r="BI8" i="6" s="1"/>
  <c r="BH9" i="6"/>
  <c r="BG9" i="6"/>
  <c r="BG8" i="6" s="1"/>
  <c r="BF9" i="6"/>
  <c r="BF8" i="6" s="1"/>
  <c r="BE9" i="6"/>
  <c r="BD9" i="6"/>
  <c r="BB9" i="6"/>
  <c r="BA9" i="6"/>
  <c r="BA8" i="6" s="1"/>
  <c r="AZ9" i="6"/>
  <c r="AY9" i="6"/>
  <c r="AY8" i="6" s="1"/>
  <c r="AX9" i="6"/>
  <c r="AX8" i="6" s="1"/>
  <c r="AW9" i="6"/>
  <c r="AW8" i="6" s="1"/>
  <c r="AV9" i="6"/>
  <c r="AU9" i="6"/>
  <c r="AT9" i="6"/>
  <c r="AS9" i="6"/>
  <c r="AR9" i="6"/>
  <c r="AQ9" i="6"/>
  <c r="AQ8" i="6" s="1"/>
  <c r="AP9" i="6"/>
  <c r="AO9" i="6"/>
  <c r="AN9" i="6"/>
  <c r="AM9" i="6"/>
  <c r="AL9" i="6"/>
  <c r="AK9" i="6"/>
  <c r="AJ9" i="6"/>
  <c r="AI9" i="6"/>
  <c r="AI8" i="6" s="1"/>
  <c r="AG9" i="6"/>
  <c r="AF9" i="6"/>
  <c r="AE9" i="6"/>
  <c r="AD9" i="6"/>
  <c r="AC9" i="6"/>
  <c r="AB9" i="6"/>
  <c r="AA9" i="6"/>
  <c r="AA8" i="6" s="1"/>
  <c r="Z9" i="6"/>
  <c r="Y9" i="6"/>
  <c r="X9" i="6"/>
  <c r="V9" i="6"/>
  <c r="U9" i="6"/>
  <c r="T9" i="6"/>
  <c r="S9" i="6"/>
  <c r="S8" i="6" s="1"/>
  <c r="R9" i="6"/>
  <c r="Q9" i="6"/>
  <c r="P9" i="6"/>
  <c r="O9" i="6"/>
  <c r="N9" i="6"/>
  <c r="M9" i="6"/>
  <c r="L9" i="6"/>
  <c r="K9" i="6"/>
  <c r="K8" i="6" s="1"/>
  <c r="J9" i="6"/>
  <c r="I9" i="6"/>
  <c r="I8" i="6" s="1"/>
  <c r="H9" i="6"/>
  <c r="G9" i="6"/>
  <c r="F9" i="6"/>
  <c r="BK8" i="6"/>
  <c r="BJ8" i="6"/>
  <c r="BH8" i="6"/>
  <c r="BD8" i="6"/>
  <c r="AZ8" i="6"/>
  <c r="AV8" i="6"/>
  <c r="AU8" i="6"/>
  <c r="AS8" i="6"/>
  <c r="AR8" i="6"/>
  <c r="AP8" i="6"/>
  <c r="AN8" i="6"/>
  <c r="AK8" i="6"/>
  <c r="AJ8" i="6"/>
  <c r="AF8" i="6"/>
  <c r="AE8" i="6"/>
  <c r="AD8" i="6"/>
  <c r="AC8" i="6"/>
  <c r="AB8" i="6"/>
  <c r="Z8" i="6"/>
  <c r="X8" i="6"/>
  <c r="V8" i="6"/>
  <c r="T8" i="6"/>
  <c r="R8" i="6"/>
  <c r="P8" i="6"/>
  <c r="O8" i="6"/>
  <c r="N8" i="6"/>
  <c r="M8" i="6"/>
  <c r="L8" i="6"/>
  <c r="J8" i="6"/>
  <c r="H8" i="6"/>
  <c r="G8" i="6"/>
  <c r="F8" i="6"/>
  <c r="BL9" i="6" l="1"/>
  <c r="BE8" i="6"/>
  <c r="Y8" i="6"/>
  <c r="Q8" i="6"/>
  <c r="D9" i="6"/>
  <c r="BE77" i="6"/>
  <c r="BC118" i="6"/>
  <c r="BC128" i="6"/>
  <c r="E201" i="6"/>
  <c r="E77" i="6" s="1"/>
  <c r="W268" i="6"/>
  <c r="BC268" i="6"/>
  <c r="BC280" i="6"/>
  <c r="W307" i="6"/>
  <c r="D49" i="6"/>
  <c r="AO128" i="6"/>
  <c r="AH201" i="6"/>
  <c r="BL253" i="6"/>
  <c r="AH268" i="6"/>
  <c r="AO268" i="6"/>
  <c r="D307" i="6"/>
  <c r="BL335" i="6"/>
  <c r="BL334" i="6" s="1"/>
  <c r="D334" i="6"/>
  <c r="E49" i="6"/>
  <c r="E8" i="6" s="1"/>
  <c r="BL59" i="6"/>
  <c r="BL57" i="6" s="1"/>
  <c r="D57" i="6"/>
  <c r="Y77" i="6"/>
  <c r="AG77" i="6"/>
  <c r="AG8" i="6" s="1"/>
  <c r="AH79" i="6"/>
  <c r="BC79" i="6"/>
  <c r="BL94" i="6"/>
  <c r="BL93" i="6" s="1"/>
  <c r="D93" i="6"/>
  <c r="AT77" i="6"/>
  <c r="AT8" i="6" s="1"/>
  <c r="BB77" i="6"/>
  <c r="BB8" i="6" s="1"/>
  <c r="BC148" i="6"/>
  <c r="W165" i="6"/>
  <c r="BL210" i="6"/>
  <c r="W210" i="6"/>
  <c r="BC294" i="6"/>
  <c r="D339" i="6"/>
  <c r="W339" i="6"/>
  <c r="W8" i="6" s="1"/>
  <c r="E57" i="6"/>
  <c r="Q77" i="6"/>
  <c r="BL103" i="6"/>
  <c r="AL77" i="6"/>
  <c r="AL8" i="6" s="1"/>
  <c r="W118" i="6"/>
  <c r="D253" i="6"/>
  <c r="W280" i="6"/>
  <c r="W77" i="6" s="1"/>
  <c r="E339" i="6"/>
  <c r="D54" i="6"/>
  <c r="BL55" i="6"/>
  <c r="BL54" i="6" s="1"/>
  <c r="BL128" i="6"/>
  <c r="BL166" i="6"/>
  <c r="BL165" i="6" s="1"/>
  <c r="D165" i="6"/>
  <c r="E280" i="6"/>
  <c r="D353" i="6"/>
  <c r="BL429" i="6"/>
  <c r="BL428" i="6" s="1"/>
  <c r="D428" i="6"/>
  <c r="D103" i="6"/>
  <c r="BL108" i="6"/>
  <c r="BL270" i="6"/>
  <c r="BL268" i="6" s="1"/>
  <c r="D268" i="6"/>
  <c r="AO77" i="6"/>
  <c r="BL49" i="6"/>
  <c r="BL80" i="6"/>
  <c r="BL79" i="6" s="1"/>
  <c r="BL77" i="6" s="1"/>
  <c r="D79" i="6"/>
  <c r="AO118" i="6"/>
  <c r="W128" i="6"/>
  <c r="AH148" i="6"/>
  <c r="AH77" i="6" s="1"/>
  <c r="AH165" i="6"/>
  <c r="BC165" i="6"/>
  <c r="AM77" i="6"/>
  <c r="AM8" i="6" s="1"/>
  <c r="D201" i="6"/>
  <c r="BC210" i="6"/>
  <c r="AH253" i="6"/>
  <c r="E268" i="6"/>
  <c r="BC339" i="6"/>
  <c r="BL403" i="6"/>
  <c r="BL874" i="6"/>
  <c r="BL119" i="6"/>
  <c r="BL118" i="6" s="1"/>
  <c r="BL149" i="6"/>
  <c r="BL148" i="6" s="1"/>
  <c r="BL281" i="6"/>
  <c r="BL280" i="6" s="1"/>
  <c r="BL295" i="6"/>
  <c r="BL294" i="6" s="1"/>
  <c r="BL340" i="6"/>
  <c r="BL339" i="6" s="1"/>
  <c r="BL354" i="6"/>
  <c r="BL353" i="6" s="1"/>
  <c r="D374" i="6"/>
  <c r="D377" i="6"/>
  <c r="BL377" i="6"/>
  <c r="W377" i="6"/>
  <c r="BL423" i="6"/>
  <c r="BL422" i="6" s="1"/>
  <c r="D422" i="6"/>
  <c r="E428" i="6"/>
  <c r="AH428" i="6"/>
  <c r="AH8" i="6" s="1"/>
  <c r="BL537" i="6"/>
  <c r="BL533" i="6" s="1"/>
  <c r="D533" i="6"/>
  <c r="W692" i="6"/>
  <c r="W772" i="6"/>
  <c r="AH810" i="6"/>
  <c r="D128" i="6"/>
  <c r="D210" i="6"/>
  <c r="BL308" i="6"/>
  <c r="BL307" i="6" s="1"/>
  <c r="E377" i="6"/>
  <c r="E422" i="6"/>
  <c r="AO692" i="6"/>
  <c r="BL373" i="6"/>
  <c r="BL372" i="6" s="1"/>
  <c r="D372" i="6"/>
  <c r="W422" i="6"/>
  <c r="BL696" i="6"/>
  <c r="BL692" i="6" s="1"/>
  <c r="D692" i="6"/>
  <c r="AO778" i="6"/>
  <c r="BL797" i="6"/>
  <c r="W823" i="6"/>
  <c r="BL871" i="6"/>
  <c r="D878" i="6"/>
  <c r="AH377" i="6"/>
  <c r="E533" i="6"/>
  <c r="BC692" i="6"/>
  <c r="BC778" i="6"/>
  <c r="E778" i="6"/>
  <c r="AO470" i="6"/>
  <c r="AO8" i="6" s="1"/>
  <c r="BC470" i="6"/>
  <c r="BL780" i="6"/>
  <c r="BL778" i="6" s="1"/>
  <c r="D778" i="6"/>
  <c r="E810" i="6"/>
  <c r="AO823" i="6"/>
  <c r="AH823" i="6"/>
  <c r="BC377" i="6"/>
  <c r="AH403" i="6"/>
  <c r="BL811" i="6"/>
  <c r="BL810" i="6" s="1"/>
  <c r="D810" i="6"/>
  <c r="BC823" i="6"/>
  <c r="BL470" i="6"/>
  <c r="D470" i="6"/>
  <c r="BL489" i="6"/>
  <c r="BL488" i="6" s="1"/>
  <c r="D488" i="6"/>
  <c r="AH488" i="6"/>
  <c r="W533" i="6"/>
  <c r="BL774" i="6"/>
  <c r="BL772" i="6" s="1"/>
  <c r="D772" i="6"/>
  <c r="W778" i="6"/>
  <c r="BL825" i="6"/>
  <c r="BL823" i="6" s="1"/>
  <c r="D823" i="6"/>
  <c r="BL877" i="6"/>
  <c r="D874" i="6"/>
  <c r="BL880" i="6"/>
  <c r="BL878" i="6" s="1"/>
  <c r="D797" i="6"/>
  <c r="BC560" i="6"/>
  <c r="BC533" i="6" s="1"/>
  <c r="D403" i="6"/>
  <c r="BC8" i="6" l="1"/>
  <c r="BC77" i="6"/>
  <c r="D77" i="6"/>
  <c r="D8" i="6"/>
  <c r="BL8" i="6"/>
</calcChain>
</file>

<file path=xl/comments1.xml><?xml version="1.0" encoding="utf-8"?>
<comments xmlns="http://schemas.openxmlformats.org/spreadsheetml/2006/main">
  <authors>
    <author>VS9 Win 8.1</author>
  </authors>
  <commentList>
    <comment ref="J10" authorId="0">
      <text>
        <r>
          <rPr>
            <b/>
            <sz val="9"/>
            <rFont val="Tahoma"/>
            <family val="2"/>
          </rPr>
          <t>2016 : 108,935
2017  : 109,13</t>
        </r>
      </text>
    </comment>
    <comment ref="I17" authorId="0">
      <text>
        <r>
          <rPr>
            <b/>
            <sz val="9"/>
            <rFont val="Tahoma"/>
            <family val="2"/>
          </rPr>
          <t>Giảm 0,01 so với HT 2017</t>
        </r>
      </text>
    </comment>
  </commentList>
</comments>
</file>

<file path=xl/sharedStrings.xml><?xml version="1.0" encoding="utf-8"?>
<sst xmlns="http://schemas.openxmlformats.org/spreadsheetml/2006/main" count="5496" uniqueCount="2205">
  <si>
    <t>MCS</t>
  </si>
  <si>
    <t>Đất có mặt nước chưa sử dụng</t>
  </si>
  <si>
    <t>3.5</t>
  </si>
  <si>
    <t>NCS</t>
  </si>
  <si>
    <t xml:space="preserve">Đất đá không có rừng cây </t>
  </si>
  <si>
    <t>3.4</t>
  </si>
  <si>
    <t>DCS</t>
  </si>
  <si>
    <t>Đất đồi núi chưa sử dụng</t>
  </si>
  <si>
    <t>3.3</t>
  </si>
  <si>
    <t>BCS</t>
  </si>
  <si>
    <t>Đất bằng chưa sử dụng</t>
  </si>
  <si>
    <t>3.2</t>
  </si>
  <si>
    <t>CGT</t>
  </si>
  <si>
    <t>Đất do nhà nước thu hồi theo quy định của pháp luật đất đai chưa giao, chua cho thuê</t>
  </si>
  <si>
    <t>3.1</t>
  </si>
  <si>
    <t>CSD</t>
  </si>
  <si>
    <t>Đất chưa sử dụng</t>
  </si>
  <si>
    <t>PNK</t>
  </si>
  <si>
    <t>Đất phi nông nghiệp khác</t>
  </si>
  <si>
    <t>2.13</t>
  </si>
  <si>
    <t>SON</t>
  </si>
  <si>
    <t>Đất có mặt nước dạng sông, ngòi, kênh, rạch, suối</t>
  </si>
  <si>
    <t>-</t>
  </si>
  <si>
    <t>MNC</t>
  </si>
  <si>
    <t>Đất có mặt nước chuyên dùng dạng ao, hồ, đầm, phá</t>
  </si>
  <si>
    <t>TVC</t>
  </si>
  <si>
    <t>Đất có mặt nước chuyên dùng</t>
  </si>
  <si>
    <t>2.12</t>
  </si>
  <si>
    <t>NTD</t>
  </si>
  <si>
    <t>Đất nghĩa trang, nhà tang lễ, cơ sở hỏa táng; đất cơ sở lưu trữ tro cốt</t>
  </si>
  <si>
    <t>2.11</t>
  </si>
  <si>
    <t>TIN</t>
  </si>
  <si>
    <t>Đất tín ngưỡng</t>
  </si>
  <si>
    <t>2.10</t>
  </si>
  <si>
    <t>TON</t>
  </si>
  <si>
    <t>Đất tôn giáo</t>
  </si>
  <si>
    <t>2.9</t>
  </si>
  <si>
    <t>DKV</t>
  </si>
  <si>
    <t>Đất khu vui chơi, giải trí công cộng, sinh hoạt cộng đồng</t>
  </si>
  <si>
    <t>DCH</t>
  </si>
  <si>
    <t>Đất chợ dân sinh, chợ đầu mối</t>
  </si>
  <si>
    <t>DBV</t>
  </si>
  <si>
    <t>Đất công trình hạ tầng bưu chính, viễn thông, công nghệ thông tin</t>
  </si>
  <si>
    <t>DNL</t>
  </si>
  <si>
    <t>Đất công trình năng lượng, chiếu sáng công cộng</t>
  </si>
  <si>
    <t>DRA</t>
  </si>
  <si>
    <t>Đất công trình xử lý chất thải</t>
  </si>
  <si>
    <t>DDD</t>
  </si>
  <si>
    <t>Đất có di tích lịch sử - văn hóa,danh lam thắng cảnh, di tích thiên nhiên</t>
  </si>
  <si>
    <t>DPC</t>
  </si>
  <si>
    <t>Đất công trình, chống thiên tai</t>
  </si>
  <si>
    <t>DCN</t>
  </si>
  <si>
    <t xml:space="preserve">Đất công trình cấp nước, thoát nước </t>
  </si>
  <si>
    <t>DTL</t>
  </si>
  <si>
    <t>Đất công trình thủy lợi</t>
  </si>
  <si>
    <t>DGT</t>
  </si>
  <si>
    <t>Đất công trình giao thông</t>
  </si>
  <si>
    <t>CCC</t>
  </si>
  <si>
    <t xml:space="preserve">Đất sử dụng vào mục đích công cộng </t>
  </si>
  <si>
    <t>2.8</t>
  </si>
  <si>
    <t>SKS</t>
  </si>
  <si>
    <t>Đất SD cho HĐ khoáng sản</t>
  </si>
  <si>
    <t>SKC</t>
  </si>
  <si>
    <t>Đất cơ sở SX phi nông nghiệp</t>
  </si>
  <si>
    <t>TMD</t>
  </si>
  <si>
    <t>Đất thương mại, dịch vụ</t>
  </si>
  <si>
    <t>SCT</t>
  </si>
  <si>
    <t>Đất khu công nghệ thông tin tập trung</t>
  </si>
  <si>
    <t>SKN</t>
  </si>
  <si>
    <t>Đất cụm công nghiệp</t>
  </si>
  <si>
    <t>SKK</t>
  </si>
  <si>
    <t>Đất khu công nghiệp</t>
  </si>
  <si>
    <t>CSK</t>
  </si>
  <si>
    <t>Đất cơ sở sản xuất kinh doanh PNN</t>
  </si>
  <si>
    <t>2.7</t>
  </si>
  <si>
    <t>DSK</t>
  </si>
  <si>
    <t>Đất xây dựng công trình sự nghiệp khác</t>
  </si>
  <si>
    <t>DNG</t>
  </si>
  <si>
    <t>Đất xây dựng cơ sở ngoại giao</t>
  </si>
  <si>
    <t>DKT</t>
  </si>
  <si>
    <t xml:space="preserve">Đất xây dựng cơ sở khí tượng thủy văn </t>
  </si>
  <si>
    <t>DMT</t>
  </si>
  <si>
    <t xml:space="preserve">Đất xây dựng cơ sở môi trường </t>
  </si>
  <si>
    <t>DKH</t>
  </si>
  <si>
    <t>Đất xây dựng cơ sở khoa học và công nghệ</t>
  </si>
  <si>
    <t>DTT</t>
  </si>
  <si>
    <t>Đất xây dựng cơ sở TDTT</t>
  </si>
  <si>
    <t>DGD</t>
  </si>
  <si>
    <t>Đất xây dựng cơ sở GD ĐT</t>
  </si>
  <si>
    <t>DYT</t>
  </si>
  <si>
    <t>Đất xây dựng cơ sở y tế</t>
  </si>
  <si>
    <t>DXH</t>
  </si>
  <si>
    <t>Đất xây dựng  cơ sở dịch vụ xã hội</t>
  </si>
  <si>
    <t>DVH</t>
  </si>
  <si>
    <t>Đất  xây dựng cơ sở văn hóa</t>
  </si>
  <si>
    <t>DSN</t>
  </si>
  <si>
    <t>Đất xây dựng công trình sự nghiệp</t>
  </si>
  <si>
    <t>2.6</t>
  </si>
  <si>
    <t>CAN</t>
  </si>
  <si>
    <t>Đất an ninh</t>
  </si>
  <si>
    <t>2.5</t>
  </si>
  <si>
    <t>CQP</t>
  </si>
  <si>
    <t>Đất quốc phòng</t>
  </si>
  <si>
    <t>2.4</t>
  </si>
  <si>
    <t>TSC</t>
  </si>
  <si>
    <t>Đất xây dựng trụ sở cơ quan</t>
  </si>
  <si>
    <t>2.3</t>
  </si>
  <si>
    <t>ODT</t>
  </si>
  <si>
    <t>Đất ở tại đô thị</t>
  </si>
  <si>
    <t>2.2</t>
  </si>
  <si>
    <t>ONT</t>
  </si>
  <si>
    <t>Đất ở tại nông thôn</t>
  </si>
  <si>
    <t>2.1</t>
  </si>
  <si>
    <t>PNN</t>
  </si>
  <si>
    <t>Đất phi nông nghiệp</t>
  </si>
  <si>
    <t>NKH</t>
  </si>
  <si>
    <t>Đất nông nghiệp khác</t>
  </si>
  <si>
    <t>1.10</t>
  </si>
  <si>
    <t>LMU</t>
  </si>
  <si>
    <t>Đất làm muối</t>
  </si>
  <si>
    <t>1.9</t>
  </si>
  <si>
    <t>CNT</t>
  </si>
  <si>
    <t xml:space="preserve">Đất chăn nuôi tập trung </t>
  </si>
  <si>
    <t>1.8</t>
  </si>
  <si>
    <t>NTS</t>
  </si>
  <si>
    <t>Đất nuôi trồng thủy sản</t>
  </si>
  <si>
    <t>1.7</t>
  </si>
  <si>
    <t>RSN</t>
  </si>
  <si>
    <t xml:space="preserve">Đất rừng sản xuất là rừng tự nhiên </t>
  </si>
  <si>
    <t>RSX</t>
  </si>
  <si>
    <t>Đất rừng sản xuất</t>
  </si>
  <si>
    <t>1.6</t>
  </si>
  <si>
    <t>RDD</t>
  </si>
  <si>
    <t>Đất rừng đặc dụng</t>
  </si>
  <si>
    <t>1.5</t>
  </si>
  <si>
    <t>RPH</t>
  </si>
  <si>
    <t>Đất rừng phòng hộ</t>
  </si>
  <si>
    <t>1.4</t>
  </si>
  <si>
    <t>CLN</t>
  </si>
  <si>
    <t>Đất trồng cây lâu năm</t>
  </si>
  <si>
    <t>1.3</t>
  </si>
  <si>
    <t>HNK</t>
  </si>
  <si>
    <t>Đất trồng cây hàng năm khác</t>
  </si>
  <si>
    <t>1.2</t>
  </si>
  <si>
    <t>LUK</t>
  </si>
  <si>
    <t xml:space="preserve">Đất lúa còn lại </t>
  </si>
  <si>
    <t>LUC</t>
  </si>
  <si>
    <t xml:space="preserve">Trong đó: Đất chuyên trồng lúa </t>
  </si>
  <si>
    <t>LUA</t>
  </si>
  <si>
    <t>Đất trồng lúa</t>
  </si>
  <si>
    <t>1.1</t>
  </si>
  <si>
    <t>NNP</t>
  </si>
  <si>
    <t>Đất Nông nghiệp</t>
  </si>
  <si>
    <t>(18)</t>
  </si>
  <si>
    <t>(17)</t>
  </si>
  <si>
    <t>(16)</t>
  </si>
  <si>
    <t>(15)</t>
  </si>
  <si>
    <t>(14)</t>
  </si>
  <si>
    <t>(13)</t>
  </si>
  <si>
    <t>(12)</t>
  </si>
  <si>
    <t>(11)</t>
  </si>
  <si>
    <t>(10)</t>
  </si>
  <si>
    <t>(9)</t>
  </si>
  <si>
    <t>(8)</t>
  </si>
  <si>
    <t>(7)</t>
  </si>
  <si>
    <t>(6)</t>
  </si>
  <si>
    <t>(5)</t>
  </si>
  <si>
    <t>(3)</t>
  </si>
  <si>
    <t>(2)</t>
  </si>
  <si>
    <t>(1)</t>
  </si>
  <si>
    <t>Xã Tiên Châu</t>
  </si>
  <si>
    <t>Xã Tiên Lộc</t>
  </si>
  <si>
    <t>Xã 
Tiên Sơn</t>
  </si>
  <si>
    <t>Xã 
Tiên Ngọc</t>
  </si>
  <si>
    <t>Xã 
Tiên Hiệp</t>
  </si>
  <si>
    <t>Xã 
Tiên Cảnh</t>
  </si>
  <si>
    <t>Xã 
Tiên Mỹ</t>
  </si>
  <si>
    <t>Xã 
Tiên Thọ</t>
  </si>
  <si>
    <t>Xã 
Tiên An</t>
  </si>
  <si>
    <t>Xã 
Tiên Lập</t>
  </si>
  <si>
    <t>Xã 
Tiên Lãnh</t>
  </si>
  <si>
    <t>Xã 
Tiên Hà</t>
  </si>
  <si>
    <t>Xã 
Tiên Phong</t>
  </si>
  <si>
    <t>TT Tiên Kỳ</t>
  </si>
  <si>
    <t>Trong đó</t>
  </si>
  <si>
    <t>Tổng Diện tích</t>
  </si>
  <si>
    <t>Mã</t>
  </si>
  <si>
    <t xml:space="preserve">Chỉ tiêu sử dụng đất </t>
  </si>
  <si>
    <t>CỦA HUYỆN TIÊN PHƯỚC, TỈNH QUẢNG NAM</t>
  </si>
  <si>
    <t>HIỆN TRẠNG SỬ DỤNG ĐẤT NĂM 2023</t>
  </si>
  <si>
    <t>Biểu 01/CH</t>
  </si>
  <si>
    <t>Biểu 08/CH</t>
  </si>
  <si>
    <t>CHỈ TIÊU SỬ DỤNG ĐẤT ĐẾN NĂM 2030 CỦA HUYỆN TIÊN PHƯỚC, TỈNH QUẢNG NAM</t>
  </si>
  <si>
    <t>STT</t>
  </si>
  <si>
    <t>Chỉ tiêu tỉnh phân bổ</t>
  </si>
  <si>
    <t xml:space="preserve">Tổng diện tích </t>
  </si>
  <si>
    <t>Tăng (+)
Giảm (-)</t>
  </si>
  <si>
    <t>Diện tích phân theo đơn vị hành chính</t>
  </si>
  <si>
    <t>TT 
Tiên Kỳ</t>
  </si>
  <si>
    <t>TỔNG</t>
  </si>
  <si>
    <t xml:space="preserve">Đất chuyên trồng lúa </t>
  </si>
  <si>
    <t xml:space="preserve">Trong đó: Đất có rừng sản xuất là rừng tự nhiên </t>
  </si>
  <si>
    <t>Đất chăn nuôi tập trung</t>
  </si>
  <si>
    <t>1.11</t>
  </si>
  <si>
    <t xml:space="preserve">Đất quốc phòng </t>
  </si>
  <si>
    <t>Đất xây dựng cơ sở giáo dục và đào tạo</t>
  </si>
  <si>
    <t>Đất xây dựng cơ sở thể dục thể thao</t>
  </si>
  <si>
    <t>Đất xây dựng cơ sở môi trường</t>
  </si>
  <si>
    <t>Đất sản xuất, kinh doanh phi nông nghiệp</t>
  </si>
  <si>
    <t>Đất cơ sở sản xuất PNN</t>
  </si>
  <si>
    <t>Đất SD cho hoạt động KS</t>
  </si>
  <si>
    <t>Đất sử dụng vào mục đích công cộng</t>
  </si>
  <si>
    <t>Đất công trình cấp nước, thoát nước</t>
  </si>
  <si>
    <t>DCT</t>
  </si>
  <si>
    <t xml:space="preserve">Đất công trình phòng, chống thiên tai </t>
  </si>
  <si>
    <t xml:space="preserve">Đất có di tích lịch sử - văn hóa, danh lam thắng cảnh, di sản thiên nhiên </t>
  </si>
  <si>
    <t>Đất làm nghĩa trang nghĩa địa, nhà tang lễ, nhà hỏa táng, đất cơ sở lưu trữ tro cốt</t>
  </si>
  <si>
    <t>Đất do nhà nước thu hồi theo quy định của pháp luật đất đai chưa giao, chưa cho thuê</t>
  </si>
  <si>
    <t>Núi đá không có rừng cây</t>
  </si>
  <si>
    <t>II</t>
  </si>
  <si>
    <t>KHU CHỨC NĂNG</t>
  </si>
  <si>
    <t>Đất khu kinh tế</t>
  </si>
  <si>
    <t>KKT</t>
  </si>
  <si>
    <t>Đất đô thị</t>
  </si>
  <si>
    <t>KDT</t>
  </si>
  <si>
    <t>Khu sản xuất nông nghiệp</t>
  </si>
  <si>
    <t>KNN</t>
  </si>
  <si>
    <t>Khu lâm nghiệp</t>
  </si>
  <si>
    <t>KLN</t>
  </si>
  <si>
    <t>Khu du lịch</t>
  </si>
  <si>
    <t>KDL</t>
  </si>
  <si>
    <t>Khu bảo tồn thiên nhiên và đa dạng sinh học</t>
  </si>
  <si>
    <t>KBT</t>
  </si>
  <si>
    <t>Khu phát triển công nghiệp</t>
  </si>
  <si>
    <t>KPC</t>
  </si>
  <si>
    <t>Khu đô thị</t>
  </si>
  <si>
    <t>DTC</t>
  </si>
  <si>
    <t>Khu thương mại - dịch vụ</t>
  </si>
  <si>
    <t>KTM</t>
  </si>
  <si>
    <t>Khu dân cư nông thôn</t>
  </si>
  <si>
    <t>DNT</t>
  </si>
  <si>
    <t>KẾ HOẠCH CHUYỂN MỤC ĐÍCH SỬ DỤNG ĐẤT ĐẾN NĂM 2030 CỦA HUYỆN TIÊN PHƯỚC, TỈNH QUẢNG NAM</t>
  </si>
  <si>
    <t xml:space="preserve">ĐVT:ha </t>
  </si>
  <si>
    <t>So sánh</t>
  </si>
  <si>
    <t>Phân theo đơn vị hành chính</t>
  </si>
  <si>
    <t>Đất nông nghiệp chuyển sang phi nông nghiệp</t>
  </si>
  <si>
    <t>NNP/PNN</t>
  </si>
  <si>
    <t>LUA/PNN</t>
  </si>
  <si>
    <t>Đất chuyên trồng lúa</t>
  </si>
  <si>
    <t>LUC/PNN</t>
  </si>
  <si>
    <t>LUK/PNN</t>
  </si>
  <si>
    <t>Đất trồng cây hằng năm</t>
  </si>
  <si>
    <t>HNK/PNN</t>
  </si>
  <si>
    <t>CLN/PNN</t>
  </si>
  <si>
    <t>RPH/PNN</t>
  </si>
  <si>
    <t>RDD/PNN</t>
  </si>
  <si>
    <t>RSX/PNN</t>
  </si>
  <si>
    <t>Đất có rừng sản xuất là rừng tự nhiên</t>
  </si>
  <si>
    <t>RSN/PNN</t>
  </si>
  <si>
    <t>NTS/PNN</t>
  </si>
  <si>
    <t>Chuyển đổi cơ cấu sử dụng đất trong nội bộ đất nông nghiệp</t>
  </si>
  <si>
    <t>Trong đó:</t>
  </si>
  <si>
    <t>Đất trồng lúa chuyển sang đất trồng cây lâu năm</t>
  </si>
  <si>
    <t>LUA/CLN</t>
  </si>
  <si>
    <t>Đất trồng lúa chuyển sang đất trồng rừng</t>
  </si>
  <si>
    <t>LUA/LNP</t>
  </si>
  <si>
    <t>Đất rừng phòng hộ chuyển sang đất nông nghiệp không phải là rừng</t>
  </si>
  <si>
    <t>RPH/NKR (a)</t>
  </si>
  <si>
    <t>Đất rừng đặc dụng chuyển sang đất nông nghiệp không phải là rừng</t>
  </si>
  <si>
    <t>RDD/NKR (a)</t>
  </si>
  <si>
    <t>Đất rừng sản xuất chuyển sang đất nông nghiệp không phải là rừng</t>
  </si>
  <si>
    <t>RSX/NKR (a)</t>
  </si>
  <si>
    <t>RSN/NKR</t>
  </si>
  <si>
    <t>Chuyển các loại đất khác sang đất chăn nuôi tập trung khi thực hiện các dự án chăn nuôi tập trung quy mô lớn</t>
  </si>
  <si>
    <t>Chuyển đổi cơ cấu sử dụng đất trong nội bộ đất phi nông nghiệp</t>
  </si>
  <si>
    <t>4.1</t>
  </si>
  <si>
    <t>Chuyển đất phi nông nghiệp được quy định tại Điều 118 sang các loại đất phi nông nghiệp quy định tại Điều 119 hoặc Điều 120 của Luật này</t>
  </si>
  <si>
    <t xml:space="preserve">Đất phi nông nghiệp không phải là đất ở chuyển sang đất ở </t>
  </si>
  <si>
    <t>PKO/OCT</t>
  </si>
  <si>
    <t>4.3</t>
  </si>
  <si>
    <t>Chuyển đất xây dựng công trình sự nghiệp, đất xây dựng công trình công cộng có mục đích kinh doanh sang đất sản xuất, kinh doanh phi nông nghiệp</t>
  </si>
  <si>
    <t>4.4</t>
  </si>
  <si>
    <t xml:space="preserve">Chuyển đất sản xuất, kinh doanh phi nông nghiệp không phải đất thương mại, dịch vụ sang đất thương mại, dịch vụ </t>
  </si>
  <si>
    <t>KẾ HOẠCH ĐƯA ĐẤT CHƯA SỬ DỤNG VÀO SỬ DỤNG ĐẾN NĂM 2030 CỦA HUYỆN TIÊN PHƯỚC, TỈNH QUẢNG NAM</t>
  </si>
  <si>
    <t xml:space="preserve">Trong đó:   </t>
  </si>
  <si>
    <t>Đất thủy lợi</t>
  </si>
  <si>
    <t>Đất bãi thải, xử lý chất thải</t>
  </si>
  <si>
    <t>Đất cơ sở tôn giáo</t>
  </si>
  <si>
    <t>Đất cơ sở tín ngưỡng</t>
  </si>
  <si>
    <t>Đơn vị: ha</t>
  </si>
  <si>
    <t>Chỉ tiêu</t>
  </si>
  <si>
    <t>Diện tích đầu kỳ</t>
  </si>
  <si>
    <t>Cộng giảm</t>
  </si>
  <si>
    <t>Biến động</t>
  </si>
  <si>
    <t xml:space="preserve">Diện tích cuối kỳ </t>
  </si>
  <si>
    <t>Tổng diện tích tự nhiên</t>
  </si>
  <si>
    <t>Đất lúa còn lại</t>
  </si>
  <si>
    <t>1.12</t>
  </si>
  <si>
    <t>Đất cơ sở sản xuất phi nông nghiệp</t>
  </si>
  <si>
    <t>Đất sử dụng cho hoạt động khoáng sản</t>
  </si>
  <si>
    <t xml:space="preserve">Đất có di tích lịch sử - văn hóa, danh lam thắng, di tích thiên nhiên </t>
  </si>
  <si>
    <t>Cộng tăng</t>
  </si>
  <si>
    <t xml:space="preserve">Diện tích cuối kỳ năm </t>
  </si>
  <si>
    <t>Tổng Diện tích (Ha)</t>
  </si>
  <si>
    <t>Diện tích cấp huyện xác định, xác định bổ sung</t>
  </si>
  <si>
    <t>CHU CHUYỂN ĐẤT ĐAI KẾ HOẠCH SỬ DỤNG ĐẤT ĐẾN NĂM 2030 CỦA HUYỆN TIÊN PHƯỚC, TỈNH QUẢNG NAM</t>
  </si>
  <si>
    <t>Chu chuyển đất đai đến năm 2030</t>
  </si>
  <si>
    <t>Biểu 05/CH</t>
  </si>
  <si>
    <t>Biểu 06/CH</t>
  </si>
  <si>
    <t>BIỂU 22/CH</t>
  </si>
  <si>
    <t>DANH MỤC DỰ ÁN TRONG KÌ ĐIỀU CHỈNH QUY HOẠCH ĐẾN NĂM 2030</t>
  </si>
  <si>
    <t xml:space="preserve">STT </t>
  </si>
  <si>
    <t>Hạng mục</t>
  </si>
  <si>
    <t>Địa điểm (thôn, xã)</t>
  </si>
  <si>
    <t>Diện tích</t>
  </si>
  <si>
    <t>Sử dụng từ các loại đất</t>
  </si>
  <si>
    <t>Các loại đất khác</t>
  </si>
  <si>
    <t>Ghi Chú</t>
  </si>
  <si>
    <t>Nguồn (được duyệt)</t>
  </si>
  <si>
    <t>Điều chỉnh lần 1</t>
  </si>
  <si>
    <t>Điều chỉnh lần 2</t>
  </si>
  <si>
    <t>Vị trí trên bản đồ</t>
  </si>
  <si>
    <t>Diện tích hiện trạng</t>
  </si>
  <si>
    <t xml:space="preserve">Trong đó </t>
  </si>
  <si>
    <t>Đất PNN#</t>
  </si>
  <si>
    <t xml:space="preserve">Đất CSD do NN thu hồi </t>
  </si>
  <si>
    <t xml:space="preserve">Đất bằng CSD </t>
  </si>
  <si>
    <t>Đất đồi núi CSD</t>
  </si>
  <si>
    <t xml:space="preserve">Đất núi đá k có rừng cây </t>
  </si>
  <si>
    <t xml:space="preserve">Đt có mặt nước CSD </t>
  </si>
  <si>
    <t>DDT</t>
  </si>
  <si>
    <t>RAC</t>
  </si>
  <si>
    <t>TỔNG CỘNG (840 Danh mục)</t>
  </si>
  <si>
    <t>QH đất trồng cây ăn quả tại hồ Đồng Chùa</t>
  </si>
  <si>
    <t>UBND thị trấn đăng kí</t>
  </si>
  <si>
    <t>TP1</t>
  </si>
  <si>
    <t>QH vùng nguyên liệu cây ăn quả</t>
  </si>
  <si>
    <t>TP2</t>
  </si>
  <si>
    <t>QH đất trồng cây lâu năm từ đất lúa không sản xuất được Đồng Trên thôn An Đông</t>
  </si>
  <si>
    <t>TP3</t>
  </si>
  <si>
    <t>QH đất trồng cây lâu năm tại đồi Sinh Cao</t>
  </si>
  <si>
    <t>TP4</t>
  </si>
  <si>
    <t>QH đất trồng lây lâu năm toàn thị trấn</t>
  </si>
  <si>
    <t>TP5</t>
  </si>
  <si>
    <t>Quy hoạch đất trồng cây lâu năm Vườn Hoái thôn 3</t>
  </si>
  <si>
    <t>Xã Tiên An</t>
  </si>
  <si>
    <t>UBND xã đăng kí</t>
  </si>
  <si>
    <t>TP6</t>
  </si>
  <si>
    <t>QH đất trồng lây lâu năm toàn xã</t>
  </si>
  <si>
    <t>TP7</t>
  </si>
  <si>
    <t>QH khu dược liệu xã Tiên Sơn</t>
  </si>
  <si>
    <t>Xã Tiên Sơn (Tiên Cẩm cũ)</t>
  </si>
  <si>
    <t>UBND huyện</t>
  </si>
  <si>
    <t>TP8</t>
  </si>
  <si>
    <t>QH đất trồng cây lâu năm đồng Ruộng Hồ</t>
  </si>
  <si>
    <t>TP9</t>
  </si>
  <si>
    <t>QH đất trồng cây lâu năm từ khu nguy cơ sạc lỡ thôn Cẩm Lãnh</t>
  </si>
  <si>
    <t>TP10</t>
  </si>
  <si>
    <t>Quy hoạch đất trồng cây lâu năm đồng Cây Cốc</t>
  </si>
  <si>
    <t>Đăng kí mới</t>
  </si>
  <si>
    <t>TP11</t>
  </si>
  <si>
    <t>Quy hoạch đất trồng cây lâu năm từ khu vực sạt lỡ Hố Đá, thôn 1</t>
  </si>
  <si>
    <t>Xã Tiên Cảnh</t>
  </si>
  <si>
    <t>TP12</t>
  </si>
  <si>
    <t>QH đất trồng cây lâu năm Đồng Chì</t>
  </si>
  <si>
    <t>Xã Tiên Hà</t>
  </si>
  <si>
    <t>TP13</t>
  </si>
  <si>
    <t>QH đất trồng cây lâu năm Đồng Chùa</t>
  </si>
  <si>
    <t>TP14</t>
  </si>
  <si>
    <t>QH đất trồng cây lâu năm Đồng Đồng</t>
  </si>
  <si>
    <t>TP15</t>
  </si>
  <si>
    <t>TP16</t>
  </si>
  <si>
    <t>QH khu dược liệu xã Tiên Hiệp</t>
  </si>
  <si>
    <t>Xã Tiên Hiệp</t>
  </si>
  <si>
    <t>TP17</t>
  </si>
  <si>
    <t>TP18</t>
  </si>
  <si>
    <t>QH khu trồng cây dược liệu</t>
  </si>
  <si>
    <t>Xã Tiên Lãnh</t>
  </si>
  <si>
    <t>TP19</t>
  </si>
  <si>
    <t>TP20</t>
  </si>
  <si>
    <t>QH đất trồng cây lâu năm Đồng Cống và Đồng Trung</t>
  </si>
  <si>
    <t>Xã Tiên Lập</t>
  </si>
  <si>
    <t>TP21</t>
  </si>
  <si>
    <t>QH đất trồng cây lâu năm dưới nhà ông Đồng ( đất lúa không sử dụng)</t>
  </si>
  <si>
    <t>TP22</t>
  </si>
  <si>
    <t>TP23</t>
  </si>
  <si>
    <t>Xã Tiên Lập, Tiên An</t>
  </si>
  <si>
    <t>TP24</t>
  </si>
  <si>
    <t>QH đất trồng cây lâu năm (khu vực sản xuất cho đồng bào dân tộc Cor)</t>
  </si>
  <si>
    <t>UBND xã bổ sung mới</t>
  </si>
  <si>
    <t>TP24'</t>
  </si>
  <si>
    <t>QH trang trại dược liệu thôn 3 Tiên Lộc</t>
  </si>
  <si>
    <t>Phòng nông nghiệp đăng kí</t>
  </si>
  <si>
    <t>TP25</t>
  </si>
  <si>
    <t>QH đất trồng cây lâu năm từ đất lúa không sản xuất được Đồng Cà Khả (lúa không sản xuất được)</t>
  </si>
  <si>
    <t>TP26</t>
  </si>
  <si>
    <t xml:space="preserve">QH đất trồng cây lâu năm từ đất lúa không sản xuất được Đồng Ruộng Mương </t>
  </si>
  <si>
    <t>TP27</t>
  </si>
  <si>
    <t xml:space="preserve">QH đất trồng cây lâu năm từ đất lúa không sản xuất được Gò Đu giáp thôn 5 </t>
  </si>
  <si>
    <t>TP28</t>
  </si>
  <si>
    <t>QH vùng cây ăn trái khu vực Gò Bằng</t>
  </si>
  <si>
    <t>Công trình chuyển tiếp từ ĐCQH đến 2020</t>
  </si>
  <si>
    <t>TP29</t>
  </si>
  <si>
    <t>Xã Tiên Mỹ</t>
  </si>
  <si>
    <t>TP30</t>
  </si>
  <si>
    <t>QH đất trồng cây lâu năm cánh đồng Hóc Gáo</t>
  </si>
  <si>
    <t>Xã Tiên Ngọc</t>
  </si>
  <si>
    <t>TP32</t>
  </si>
  <si>
    <t>TP33</t>
  </si>
  <si>
    <t>Thu hồi đất bồi lấp do mở rộng trường bắn, thao trường huấn luyện (chuyển mục đích sang đất cây lâu năm do diện tích đất lúa bị bồi lấp)</t>
  </si>
  <si>
    <t>Xã Tiên Phong</t>
  </si>
  <si>
    <t>KH2023</t>
  </si>
  <si>
    <t>TP34</t>
  </si>
  <si>
    <t>TP35</t>
  </si>
  <si>
    <t>Xã Tiên Sơn</t>
  </si>
  <si>
    <t>TP36</t>
  </si>
  <si>
    <t>TP37</t>
  </si>
  <si>
    <t>Xã Tiên Thọ</t>
  </si>
  <si>
    <t>TP38</t>
  </si>
  <si>
    <t>TP39</t>
  </si>
  <si>
    <t>QH đất nuôi trồng thủy sản Đồng Ruộng Mít</t>
  </si>
  <si>
    <t>TP40</t>
  </si>
  <si>
    <t>QH đất nuôi trồng thủy sản Đồng Rộc</t>
  </si>
  <si>
    <t>TP41</t>
  </si>
  <si>
    <t>QH đất nuôi trồng thủy sản khu  Hố Quốc</t>
  </si>
  <si>
    <t>Điều chỉnh tăng diện tích từ 2,00 ha lên thành 3,00 ha</t>
  </si>
  <si>
    <t>TP42</t>
  </si>
  <si>
    <t>QH đất nuôi trồng thủy sản Đồng Đình</t>
  </si>
  <si>
    <t>TP43</t>
  </si>
  <si>
    <t>QH khu chăn nuôi tập trung Đồng Châu Chấu</t>
  </si>
  <si>
    <t xml:space="preserve">Quy hoạch Vùng
</t>
  </si>
  <si>
    <t>TP62</t>
  </si>
  <si>
    <t>QH khu chăn nuôi tập trung đồi Ba Lan</t>
  </si>
  <si>
    <t>Quy hoạch vùng</t>
  </si>
  <si>
    <t>TP63</t>
  </si>
  <si>
    <t>QH khu trang traị tổng hợp khu Hố Ốc</t>
  </si>
  <si>
    <t>TP44</t>
  </si>
  <si>
    <t xml:space="preserve">QH khu trang traị tổng hợp Vực Vin </t>
  </si>
  <si>
    <t>TP45</t>
  </si>
  <si>
    <t>QH trang trại tổng hợp Nà Răm</t>
  </si>
  <si>
    <t>TP46</t>
  </si>
  <si>
    <t xml:space="preserve">QH trang trại tổng hợp Cầu Lầy </t>
  </si>
  <si>
    <t>TP47</t>
  </si>
  <si>
    <t>QH trang trại tổng hợp Hố Miền</t>
  </si>
  <si>
    <t>TP48</t>
  </si>
  <si>
    <t>QH khu trang trại tổng hợp Phú vinh</t>
  </si>
  <si>
    <t>TP49</t>
  </si>
  <si>
    <t xml:space="preserve">Trung tâm sản xuất giống nông, lâm nghiệp </t>
  </si>
  <si>
    <t>TP50</t>
  </si>
  <si>
    <t>QH trang trại tổng hợp Khu đèo Hố Da, Nà Rui</t>
  </si>
  <si>
    <t>TP51</t>
  </si>
  <si>
    <t>QH khu trang trại tổng hợp thôn 3</t>
  </si>
  <si>
    <t>TP52</t>
  </si>
  <si>
    <t>QH trang trại tổng hợp Tiên Lập</t>
  </si>
  <si>
    <t>UBND xã</t>
  </si>
  <si>
    <t>TP53</t>
  </si>
  <si>
    <t>QH trang trại tổng hợp hố Đường Phèn thôn 1</t>
  </si>
  <si>
    <t>TP54</t>
  </si>
  <si>
    <t>TP55</t>
  </si>
  <si>
    <t>QH trang trại tổng hợp hố Lùng</t>
  </si>
  <si>
    <t>TP56</t>
  </si>
  <si>
    <t>QH khu trang trại tổng hợp Hố Bét - Cây Dẻ</t>
  </si>
  <si>
    <t>TP57</t>
  </si>
  <si>
    <t>QH khu trang trại tổng hợp Gò Cam Cạn</t>
  </si>
  <si>
    <t>TP58</t>
  </si>
  <si>
    <t>QH khu trang trại tổng hợp tại Vũng Nờm</t>
  </si>
  <si>
    <t>TP59</t>
  </si>
  <si>
    <t>QH trang trại tổng hợp tại Dốc Thờ đến Hố Răm</t>
  </si>
  <si>
    <t>TP60</t>
  </si>
  <si>
    <t>QH trang trại tổng hợp khu vực ruộng Làng</t>
  </si>
  <si>
    <t>TP61</t>
  </si>
  <si>
    <t>QH trang trại tổng hợp khu vực hố Sanh</t>
  </si>
  <si>
    <t>Sắp xếp ổn định dân cư các địa phương trên địa bàn huyện (147 hộ 2022-2025)</t>
  </si>
  <si>
    <t>Huyện Tiên Phước</t>
  </si>
  <si>
    <t>TP608</t>
  </si>
  <si>
    <t>XÃ TIÊN PHONG</t>
  </si>
  <si>
    <t xml:space="preserve">Khu dân cư Tài Đa  </t>
  </si>
  <si>
    <t>Quyết định số 3939/QĐ-UBND ngày 30/12/2017 của UBND huyện Tiên Phước về việc phê duyệt điều chỉnh Quy hoạch xây dựng nông thôn mới xã Tiên Phong, huyện Tiên Phước giai đoạn 2011- 2020</t>
  </si>
  <si>
    <t>TP609</t>
  </si>
  <si>
    <t xml:space="preserve">Khu 6: Khu dốc Hai Tuấn (TĐC cụm công nghiệp Tài Đa) </t>
  </si>
  <si>
    <t>TP610</t>
  </si>
  <si>
    <t>Khu Đồng Bà Thảo</t>
  </si>
  <si>
    <t>TP611</t>
  </si>
  <si>
    <t>Khu Dân cư Dốc Bà Hòe</t>
  </si>
  <si>
    <t>TP612</t>
  </si>
  <si>
    <t>Khu dân cư chợ Tiên Phong</t>
  </si>
  <si>
    <t>TP613</t>
  </si>
  <si>
    <t xml:space="preserve">Khu dân cư Đồng Đình </t>
  </si>
  <si>
    <t>KH2025</t>
  </si>
  <si>
    <t>Công trình chuyển tiếp từ ĐCQH đến 2020
;KH2023</t>
  </si>
  <si>
    <t>TP614</t>
  </si>
  <si>
    <t xml:space="preserve">Khu dân cư Đồng Bà Hiền - Tiên Phong </t>
  </si>
  <si>
    <t>Điều chỉnh tên gọi, Điều chỉnh loại đất cần thu hồi</t>
  </si>
  <si>
    <t>TP615</t>
  </si>
  <si>
    <t>Chuyển mục đích từ đất nông nghiệp sang đất ở toàn xã</t>
  </si>
  <si>
    <t>TP616</t>
  </si>
  <si>
    <t>KTQĐ Trường TH Tiên Phong tại thôn Phường Thuốc</t>
  </si>
  <si>
    <t>Kế hoạch KTQĐ UBND huyện</t>
  </si>
  <si>
    <t>TP617</t>
  </si>
  <si>
    <t>QH đất ở đoạn dân cư bị ngắt quản tuyến từ hết đất bà Tính, ông Lưu đến cầu bà Đồn</t>
  </si>
  <si>
    <t>TP618</t>
  </si>
  <si>
    <t>Khai thác quỹ đất khu trạm y tế cũ và trường tiểu học thôn 2 không sử dụng</t>
  </si>
  <si>
    <t>TP619</t>
  </si>
  <si>
    <t>Khu dân cư Đồng Trang</t>
  </si>
  <si>
    <t>Công trình nông thôn mới</t>
  </si>
  <si>
    <t>TP620</t>
  </si>
  <si>
    <t>Khu dân cư Đồng Bàng</t>
  </si>
  <si>
    <t>TP621</t>
  </si>
  <si>
    <t xml:space="preserve">XÃ TIÊN LÃNH </t>
  </si>
  <si>
    <t>Điểm sắp xếp dân cư tập trung Dương Thờ</t>
  </si>
  <si>
    <t>TP641</t>
  </si>
  <si>
    <t>Khu tái định cư Đường dây 500 KV Quảng Trạch - Dốc Sỏi</t>
  </si>
  <si>
    <t>KH 2025</t>
  </si>
  <si>
    <t>KH 2023</t>
  </si>
  <si>
    <t>TP642</t>
  </si>
  <si>
    <t>Khu dân cư và TĐC di dời khẩn cấp vùng sạt lỡ Đồng Lầy</t>
  </si>
  <si>
    <t>KH 2022 (ĐTH)</t>
  </si>
  <si>
    <t>TP644</t>
  </si>
  <si>
    <t>TP645</t>
  </si>
  <si>
    <t>KTQĐ Trường MG Tiên Lãnh thôn 2 (thôn 4 cũ)</t>
  </si>
  <si>
    <t>TP646</t>
  </si>
  <si>
    <t>QH đất ở trường Mẫu giáo Thôn 01(cũ)</t>
  </si>
  <si>
    <t>TP649</t>
  </si>
  <si>
    <t xml:space="preserve">QH KDC từ nhà ông Trần Văn Sầm đến nhà bà Lê Thị Dung </t>
  </si>
  <si>
    <t>TP651</t>
  </si>
  <si>
    <t>QH KDC từ ngõ bà Hùng Yến đến giáp cầu sông Tum thôn 4</t>
  </si>
  <si>
    <t>TP652</t>
  </si>
  <si>
    <t xml:space="preserve">QH KDC từ nhà ông Nguyễn Tri Phương đến hết đất ông Lương Thanh Xuân </t>
  </si>
  <si>
    <t>TP653</t>
  </si>
  <si>
    <t xml:space="preserve">XÃ TIÊN LẬP </t>
  </si>
  <si>
    <t xml:space="preserve">Điểm sắp xếp dân cư tập trung đồng bào dân tộc Cor </t>
  </si>
  <si>
    <t>TP654</t>
  </si>
  <si>
    <t>TP655</t>
  </si>
  <si>
    <t>QH đất ở  tại trường tiểu học thôn 3 (cũ)</t>
  </si>
  <si>
    <t>Công trình nông thôn mới
KH 2023</t>
  </si>
  <si>
    <t>TP656</t>
  </si>
  <si>
    <t>QH đất ở tại trường tiểu học thôn 4 (cũ)</t>
  </si>
  <si>
    <t>TP657</t>
  </si>
  <si>
    <t>QH đất ở tại trường tiểu học thôn 1 (Cũ)</t>
  </si>
  <si>
    <t>TP658</t>
  </si>
  <si>
    <t>KDC từ ngã 3 Cả Song đến nhà ông Nguyễn Bá Định</t>
  </si>
  <si>
    <t>Điều chỉnh tên gọi dự án</t>
  </si>
  <si>
    <t>TP659</t>
  </si>
  <si>
    <t>KDC Đồng Quáng (từ nhà ông Huỳnh Ngọc Tư đến nhà bà Trần thị Nữ)</t>
  </si>
  <si>
    <t>TP660</t>
  </si>
  <si>
    <t xml:space="preserve">KDC từ ngã 3 DX7 giáp xã  Tiên Lộc </t>
  </si>
  <si>
    <t>TP661</t>
  </si>
  <si>
    <t>KDC 2 bên tuyến đường DH Đồng Diệm và Đồng Bàn Cờ</t>
  </si>
  <si>
    <t>TP662</t>
  </si>
  <si>
    <t>KDC bên cạnh khu dân cư Hốc Ngang( giáp Tiên Thọ)</t>
  </si>
  <si>
    <t>TP663</t>
  </si>
  <si>
    <t>KDC dọc tuyến ĐH từ nhà ông Trương Văn Lý đến nhà ông Nguyễn Văn Danh</t>
  </si>
  <si>
    <t>TP664</t>
  </si>
  <si>
    <t>KDC dọc tuyến ĐH từ nhà ông Cao Khiêm đến cầu vũng máng thôn 3</t>
  </si>
  <si>
    <t>TP665</t>
  </si>
  <si>
    <t>KDC dọc tuyến ĐH từ nhà ông Trần Xuân Nam đến nhà  ông Nguyễn Văn Hợi</t>
  </si>
  <si>
    <t>TP666</t>
  </si>
  <si>
    <t>KDC dọc tuyến ĐX Đồng Điền thôn 1</t>
  </si>
  <si>
    <t>TP667</t>
  </si>
  <si>
    <t>XÃ TIÊN AN</t>
  </si>
  <si>
    <t>KDC tránh lũ dọc 2 bên đường (KTQĐ)</t>
  </si>
  <si>
    <t>TP668</t>
  </si>
  <si>
    <t>Khu dân cư Gò Lý, thôn 3</t>
  </si>
  <si>
    <t>Điều chỉnh tên gọi và vị trí dự án</t>
  </si>
  <si>
    <t>TP669</t>
  </si>
  <si>
    <t>Khu dân cư nông thôn khu Gò Ngang thôn 1</t>
  </si>
  <si>
    <t>TP670</t>
  </si>
  <si>
    <t>TP671</t>
  </si>
  <si>
    <t>KTQĐ Trường Tiểu học Tiên An điểm thôn 4</t>
  </si>
  <si>
    <t>TP672</t>
  </si>
  <si>
    <t>QH KDC trung tâm xã</t>
  </si>
  <si>
    <t>TP673</t>
  </si>
  <si>
    <t>QH KDC Sông Trạm</t>
  </si>
  <si>
    <t>TP674</t>
  </si>
  <si>
    <t>KDC Cầu máng xối đến Hố dầu thôn 5</t>
  </si>
  <si>
    <t>TP675</t>
  </si>
  <si>
    <t>KDC Gò Rêu nối dài</t>
  </si>
  <si>
    <t>TP676</t>
  </si>
  <si>
    <t>XÃ TIÊN THỌ</t>
  </si>
  <si>
    <t>QH khu dân cư trung tâm xã Tiên Thọ</t>
  </si>
  <si>
    <t>UBND huyện;
KH 2023 (Chưa đủ VBPL)</t>
  </si>
  <si>
    <t>Điều chỉnh giảm diện tích từ 6,00 ha xuống còn 5,66 ha</t>
  </si>
  <si>
    <t>TP677</t>
  </si>
  <si>
    <t>Khu dân cư thôn 1 Tiên Thọ. Hạng mục: San nền, thoát nước, gia cố máy taluy</t>
  </si>
  <si>
    <t>Điều chỉnh tên gọi, điều chỉnh diện tích từ 1,50 ha lên thành 2,70 ha</t>
  </si>
  <si>
    <t>TP678</t>
  </si>
  <si>
    <t xml:space="preserve">Khu tái định cư dự án đường Quốc lộ 40B </t>
  </si>
  <si>
    <t>TP679</t>
  </si>
  <si>
    <t>Khu dân cư - TĐC Tượng đài Cây Cốc (KV 1: Đối diện chợ mới Tiên Thọ; KV 2: Đồng Chàm)</t>
  </si>
  <si>
    <t>Điều chỉnh bổ sung diện tích từ 0,36 ha lên thành 0,70 ha</t>
  </si>
  <si>
    <t>TP680</t>
  </si>
  <si>
    <t>KDC thôn 3 Tiên Thọ</t>
  </si>
  <si>
    <t>Công trình chuyển tiếp từ ĐCQH đến 2020
KH 2023</t>
  </si>
  <si>
    <t>Bổ sung diện tích từ 0,45 ha lên thành 3,24 ha để phù hợp với KH SDĐ</t>
  </si>
  <si>
    <t>TP681</t>
  </si>
  <si>
    <t>TP682</t>
  </si>
  <si>
    <t>KTQĐ Điểm trường Mẫu giáo Tiên Thọ tại Thôn 3 (3B)</t>
  </si>
  <si>
    <t>TP683</t>
  </si>
  <si>
    <t>KTQĐ Điểm trường MG thôn 5 Tiên Thọ (thôn 6 cũ)</t>
  </si>
  <si>
    <t>TP684</t>
  </si>
  <si>
    <t xml:space="preserve">KTQĐ Điểm trường MG Thôn 8 cũ Tiên Thọ </t>
  </si>
  <si>
    <t>TP685</t>
  </si>
  <si>
    <t>KTQĐ Điểm trường TH thôn 8 cũ Tiên Thọ</t>
  </si>
  <si>
    <t>TP686</t>
  </si>
  <si>
    <t xml:space="preserve">KTQĐ Điểm trường TH thôn 8 Tiên Thọ </t>
  </si>
  <si>
    <t>TP687</t>
  </si>
  <si>
    <t xml:space="preserve">KTQĐ Nhà đội thuế Tiên Thọ </t>
  </si>
  <si>
    <t>TP688</t>
  </si>
  <si>
    <t>KTQĐ Trụ sở hạt kiểm lâm</t>
  </si>
  <si>
    <t>TP689</t>
  </si>
  <si>
    <t>Khu dân cư đầu cầu Vôi</t>
  </si>
  <si>
    <t>TP690</t>
  </si>
  <si>
    <t>Khu TĐC di dời thôn 5</t>
  </si>
  <si>
    <t>TP691</t>
  </si>
  <si>
    <t>QH đất ở gần nhà bà Nguyễn Thị Lý</t>
  </si>
  <si>
    <t>TP692</t>
  </si>
  <si>
    <t>QH khu dân cư Đồng Cần (thôn 2)</t>
  </si>
  <si>
    <t>TP693</t>
  </si>
  <si>
    <t xml:space="preserve">Khu dân cư Tài Đa (thôn 1) </t>
  </si>
  <si>
    <t>TP694</t>
  </si>
  <si>
    <t>QH đất ở  đoạn gần nhà ông Lê Trung Linh (thôn 7)</t>
  </si>
  <si>
    <t>TP695</t>
  </si>
  <si>
    <t xml:space="preserve">XÃ TIÊN NGỌC </t>
  </si>
  <si>
    <t>Khu 2 - Gần và phía trước Trạm y tế xã (KTQĐ)</t>
  </si>
  <si>
    <t>TP696</t>
  </si>
  <si>
    <t>TP697</t>
  </si>
  <si>
    <t>Khu  dân cư  dốc Chuồng</t>
  </si>
  <si>
    <t>TP698</t>
  </si>
  <si>
    <t>QH đất ở khu  vực gò Mè đến rẩy ông Ánh</t>
  </si>
  <si>
    <t>TP699</t>
  </si>
  <si>
    <t>QH đất ở khu  vực nhà ông Thái đến vủng Thùng</t>
  </si>
  <si>
    <t>TP700</t>
  </si>
  <si>
    <t>QH đất ở khu vực nhà ông Nhạn đến trường tiểu học</t>
  </si>
  <si>
    <t>TP701</t>
  </si>
  <si>
    <t>QH đất ở khu vực nhà ông Hòa  2 bên tuyến đường ĐX đến Vũng Trâm</t>
  </si>
  <si>
    <t>TP702</t>
  </si>
  <si>
    <t>QH đất ở khu vực nhà ông Ba đến nhà bà Kiệt</t>
  </si>
  <si>
    <t>TP703</t>
  </si>
  <si>
    <t>QH đất ở khu vực nhà ông Đông đến trước nhà ông Thành</t>
  </si>
  <si>
    <t>TP704</t>
  </si>
  <si>
    <t>QH đất ở khu vực nhà bà Sương đến trước  nhà bà Bảy Lý</t>
  </si>
  <si>
    <t>TP705</t>
  </si>
  <si>
    <t>QH đất ở khu vực nhà ông Long đến cổng chào</t>
  </si>
  <si>
    <t>TP706</t>
  </si>
  <si>
    <t>QH đất ở khu vực cầu vực Dội đến nhà ông Ân</t>
  </si>
  <si>
    <t>TP707</t>
  </si>
  <si>
    <t>QH đất ở khu vực cầu vực Nà Lớn</t>
  </si>
  <si>
    <t>TP708</t>
  </si>
  <si>
    <t>QH đất ở khu vực trường mẫu  giáo cũ</t>
  </si>
  <si>
    <t>TP710</t>
  </si>
  <si>
    <t>QH  đất ở tập trung thôn 3</t>
  </si>
  <si>
    <t>TP711</t>
  </si>
  <si>
    <t>QH đất ở khu vực cầu vực Ruộng Cạn</t>
  </si>
  <si>
    <t>TP712</t>
  </si>
  <si>
    <t xml:space="preserve">XÃ  TIÊN SƠN </t>
  </si>
  <si>
    <t>QH KDC thôn 3</t>
  </si>
  <si>
    <t>TP713</t>
  </si>
  <si>
    <t>QH đất ở từ Dốc Dỏ đến Ngõ Cả Lạc (bên ngoài)</t>
  </si>
  <si>
    <t>TP714</t>
  </si>
  <si>
    <t>QH đất ở từ Từ Trần Chín đến Hố Cái</t>
  </si>
  <si>
    <t>TP715</t>
  </si>
  <si>
    <t>Khai thác quỹ đất trường tiểu học Nguyễn Bá Ngọc và trường mẫu giáo Tiên Sơn (không sử dụng)</t>
  </si>
  <si>
    <t>UBND xã bổ sung</t>
  </si>
  <si>
    <t>TP716</t>
  </si>
  <si>
    <t>QH đất ở từ  DT614 đến đất ông Nguyễn Gia Đường</t>
  </si>
  <si>
    <t>TP717</t>
  </si>
  <si>
    <t>QH đất ở từ ngõ ba nhà ông Lê Văn Hai đến cống Tràn</t>
  </si>
  <si>
    <t>TP718</t>
  </si>
  <si>
    <t>QH đất ở từ giáp cầu đá nhảy đến giáp Gò Chợ</t>
  </si>
  <si>
    <t>TP719</t>
  </si>
  <si>
    <t>QH đất ở từ ngõ ông Lực đến bà Đặng Thị Tuyết</t>
  </si>
  <si>
    <t>TP720</t>
  </si>
  <si>
    <t>QH đất ở từ ông Hùng đến hết cây lâu năm ông Tú</t>
  </si>
  <si>
    <t>TP721</t>
  </si>
  <si>
    <t>QH đất ở từ nhà ông Hiệp đến đường bê tông</t>
  </si>
  <si>
    <t>TP722</t>
  </si>
  <si>
    <t>QH đất ở từ giáp DT612 đến giáp giếng bà  Mưu</t>
  </si>
  <si>
    <t>TP723</t>
  </si>
  <si>
    <t>QH đất  ở từ đất ông Hải đến nhà ông Triệu Phụng</t>
  </si>
  <si>
    <t>TP724</t>
  </si>
  <si>
    <t>QH đất ở từ DT614 đi đến đất ông Huỳnh Văn Toàn</t>
  </si>
  <si>
    <t>TP725</t>
  </si>
  <si>
    <t>QH đất ở từ nhà ông Ký  đến giáp KDC Đồng phèn dưới</t>
  </si>
  <si>
    <t>TP726</t>
  </si>
  <si>
    <t>Khai thác  quỹ đất thôn 3(gần cầu Vĩnh Thia)</t>
  </si>
  <si>
    <t>TP727</t>
  </si>
  <si>
    <t>QH đất ở từ  nhà đội 9 cũ đến giáp  vườn ông Luận</t>
  </si>
  <si>
    <t>TP728</t>
  </si>
  <si>
    <t>TP729</t>
  </si>
  <si>
    <t>Khu dân cư phố chợ Tiên Cẩm</t>
  </si>
  <si>
    <t>Quyết định số 3942/QĐ-UBND ngày 30/12/2017 của UBND huyện Tiên Phước về việc phê duyệt điều chỉnh Quy hoạch xây dựng nông thôn mới Xã Tiên Sơn (Tiên Cẩm cũ), huyện Tiên Phước giai đoạn 2011- 2020</t>
  </si>
  <si>
    <t>TP622</t>
  </si>
  <si>
    <t>QH KTQĐ khu dân cư phía Đông ủy ban xã</t>
  </si>
  <si>
    <t>TP623</t>
  </si>
  <si>
    <t>TP624</t>
  </si>
  <si>
    <t>Khu dân cư di dời sạc lỡ</t>
  </si>
  <si>
    <t>TP625</t>
  </si>
  <si>
    <t xml:space="preserve">QH đất ở khu Gò Mè </t>
  </si>
  <si>
    <t>TP626</t>
  </si>
  <si>
    <t>QH đất ở thôn Cẩm Phô (đoạn giáp Tiên Hà)</t>
  </si>
  <si>
    <t>TP627</t>
  </si>
  <si>
    <t>QH khu dân cư đồng Tam Bảo</t>
  </si>
  <si>
    <t>TP628</t>
  </si>
  <si>
    <t>QH KDC Cây Cốc</t>
  </si>
  <si>
    <t>TP629</t>
  </si>
  <si>
    <t>QH KDC cầu đội 3</t>
  </si>
  <si>
    <t>TP630</t>
  </si>
  <si>
    <t>QH KDC đồng Cửa Chòi</t>
  </si>
  <si>
    <t>TP631</t>
  </si>
  <si>
    <t>QH KDC đồng Mã Vôi</t>
  </si>
  <si>
    <t>TP632</t>
  </si>
  <si>
    <t>QH KDC Rừng Miếu</t>
  </si>
  <si>
    <t>TP633</t>
  </si>
  <si>
    <t>QH KDC từ nhà ông Hải đến nhà ông Tứ</t>
  </si>
  <si>
    <t>TP634</t>
  </si>
  <si>
    <t>QH KDC từ nhà ông Trường Phước đến nhà ông Vân</t>
  </si>
  <si>
    <t>TP635</t>
  </si>
  <si>
    <t>QH KDC sau trường THCS Nguyễn Du</t>
  </si>
  <si>
    <t>TP636</t>
  </si>
  <si>
    <t>QH đất ở tại trường tiểu học Cẩm Phô</t>
  </si>
  <si>
    <t>TP637</t>
  </si>
  <si>
    <t>Khai thác quỹ đất nhà văn hoá Cẩm Đông</t>
  </si>
  <si>
    <t>UBND xã đề xuất bổ sung mới</t>
  </si>
  <si>
    <t>TP638</t>
  </si>
  <si>
    <t>Khai thác quỹ đất trường mẫu giáo thôn Cẩm Đông</t>
  </si>
  <si>
    <t>TP639</t>
  </si>
  <si>
    <t>XÃ TIÊN MỸ</t>
  </si>
  <si>
    <t>ĐIỀU CHỈNH QUY HOẠCH SỬ DỤNG ĐẤT ĐẾN NĂM 2030</t>
  </si>
  <si>
    <t xml:space="preserve"> Khu tái định cư dự án liên kết vùng xã Tiên Mỹ</t>
  </si>
  <si>
    <t>KH 2022+2023</t>
  </si>
  <si>
    <t>TP730</t>
  </si>
  <si>
    <t>Khu dân cư, tái định cư Bình An 2 (Khu đồng gần trường THPT Huỳnh Thúc Kháng)</t>
  </si>
  <si>
    <t>TP731</t>
  </si>
  <si>
    <t>Các khu xen lẻ tại thôn Tiên Phú Tây xã Tiên Mỹ</t>
  </si>
  <si>
    <t>Điều chỉnh tên gọi công trình</t>
  </si>
  <si>
    <t>TP732</t>
  </si>
  <si>
    <t>Khu dân cư Đồng Cửa Quán</t>
  </si>
  <si>
    <t>TP733</t>
  </si>
  <si>
    <t xml:space="preserve">KTQĐ Nhà MG thôn 6 (1 tầng) </t>
  </si>
  <si>
    <t>TP734</t>
  </si>
  <si>
    <t>QH KTQĐ đất ở khu vực Đám Sính</t>
  </si>
  <si>
    <t>TP736</t>
  </si>
  <si>
    <t xml:space="preserve">QH chuyển mục đích toàn xã </t>
  </si>
  <si>
    <t>TP737</t>
  </si>
  <si>
    <t>Khu dân cư, TĐC Đồng Quan Tiên Mỹ</t>
  </si>
  <si>
    <t>TP738</t>
  </si>
  <si>
    <t xml:space="preserve">XÃ TIÊN CẢNH </t>
  </si>
  <si>
    <t>Khu dân cư thôn 7A Tiên Cảnh</t>
  </si>
  <si>
    <t>TP739</t>
  </si>
  <si>
    <t>Khu Tái định cư thôn 7A (thuộc dự án Đường tránh Nam Quảng Nam)</t>
  </si>
  <si>
    <t>TP740</t>
  </si>
  <si>
    <t>Khu dân cư bờ Tây sông Tiên</t>
  </si>
  <si>
    <t>Theo quyết định số 1466/QĐ-UBND ngày 01/06/2021 về Phê duyệt danh mục các dự án triển khai thực hiện kế hoạch phát  triển nhà ở năm 2021</t>
  </si>
  <si>
    <t>TP741</t>
  </si>
  <si>
    <t>Khu dân cư tập trung Gò Má thôn 1, xã Tiên Cảnh</t>
  </si>
  <si>
    <t>Công trình chuyển tiếp từ ĐCQH đến 2020
KH 2022 (ĐTH)</t>
  </si>
  <si>
    <t>TP742</t>
  </si>
  <si>
    <t>QH đất ở khu trước nhà ông Thể</t>
  </si>
  <si>
    <t>TP743</t>
  </si>
  <si>
    <t>TP744</t>
  </si>
  <si>
    <t>Khu tái định cư dự án liên kết vùng xã Tiên Cảnh</t>
  </si>
  <si>
    <t>KHSDĐ năm 2022</t>
  </si>
  <si>
    <t>TP745</t>
  </si>
  <si>
    <t>Khai thác quỹ đất trường mầm non Sơn Ca</t>
  </si>
  <si>
    <t>TP746</t>
  </si>
  <si>
    <t>Di dân khẩn cấp thôn 1</t>
  </si>
  <si>
    <t>TP747</t>
  </si>
  <si>
    <t xml:space="preserve">QH KDC dọc tuyến DX1 </t>
  </si>
  <si>
    <t>TP748</t>
  </si>
  <si>
    <t>QH KDC đường ĐH8 đi Tiên An (khu 9 QH cũ)</t>
  </si>
  <si>
    <t>TP749</t>
  </si>
  <si>
    <t>QH KDC Gò Trường</t>
  </si>
  <si>
    <t>TP750</t>
  </si>
  <si>
    <t>QH KDC Từ dốc ông Bưởi - vườn ông Công</t>
  </si>
  <si>
    <t>TP751</t>
  </si>
  <si>
    <t>QH KDC từ nhà ông Thịnh đến ông Ánh</t>
  </si>
  <si>
    <t>TP752</t>
  </si>
  <si>
    <t>QH KDC Đám Trang</t>
  </si>
  <si>
    <t>TP753</t>
  </si>
  <si>
    <t>QH KDC Đồng Răm</t>
  </si>
  <si>
    <t>TP754</t>
  </si>
  <si>
    <t>QH KDC đối diện ông Thương</t>
  </si>
  <si>
    <t>TP755</t>
  </si>
  <si>
    <t>QH KDC từ vườn ông Thảo - ranh giới Tiên Lộc</t>
  </si>
  <si>
    <t>TP756</t>
  </si>
  <si>
    <t>QH KDC từ nhà bà Đào đến nhà ông Việt</t>
  </si>
  <si>
    <t>TP757</t>
  </si>
  <si>
    <t>QH KDC hai bên đường từ nhà ông Nguyễn Văn Trí - ông Phạm Đình Diêm</t>
  </si>
  <si>
    <t>TP758</t>
  </si>
  <si>
    <t>QH KDC trước nhà ông Duyên</t>
  </si>
  <si>
    <t>TP759</t>
  </si>
  <si>
    <t>QH KDC trước nhà ông Chơi</t>
  </si>
  <si>
    <t>TP760</t>
  </si>
  <si>
    <t>QH KDC trước nhà bà Nở</t>
  </si>
  <si>
    <t>TP761</t>
  </si>
  <si>
    <t>QH KDC trước nhà ông Tùng</t>
  </si>
  <si>
    <t>TP762</t>
  </si>
  <si>
    <t xml:space="preserve">QH KDC từ nhà ông Thành đến Bến Lội </t>
  </si>
  <si>
    <t>TP763</t>
  </si>
  <si>
    <t>QH KDC khu gần trạm y tế (khu 5 QH cũ)</t>
  </si>
  <si>
    <t>TP764</t>
  </si>
  <si>
    <t>QH KDC Hóc Ba</t>
  </si>
  <si>
    <t>TP765</t>
  </si>
  <si>
    <t>QH KDC khu từ nhà bà Nguyễn Thị Chút - ông nguyễn Đình Cam</t>
  </si>
  <si>
    <t>TP766</t>
  </si>
  <si>
    <t>QH KDC  từ cầu Mụ Dạ - vườn ông Nguyễn Văn Hành</t>
  </si>
  <si>
    <t>TP767</t>
  </si>
  <si>
    <t>QH KDC đối diện nhà ông Hoài</t>
  </si>
  <si>
    <t>TP768</t>
  </si>
  <si>
    <t xml:space="preserve">QH KDC đồng Hóc Vông </t>
  </si>
  <si>
    <t>TP769</t>
  </si>
  <si>
    <t>QH KDC gần trường tiểu học Tiên Cảnh (khu 4B QH cũ)</t>
  </si>
  <si>
    <t>TP770</t>
  </si>
  <si>
    <t>QH KDC từ nhà ông Đoàn Hiên - giáp thôn 7A đi Nà Cá</t>
  </si>
  <si>
    <t>TP771</t>
  </si>
  <si>
    <t xml:space="preserve">QH KDC ở khu di dời dân cư Đồng Vông </t>
  </si>
  <si>
    <t>TP772</t>
  </si>
  <si>
    <t>QH KDC từ ông Kỳ tới đầu Hố Đồi</t>
  </si>
  <si>
    <t>TP773</t>
  </si>
  <si>
    <t>QH KDC ở khu dân cư thôn 6( gần nhà ông Thanh)</t>
  </si>
  <si>
    <t>TP774</t>
  </si>
  <si>
    <t>QH KDC đồng Ngọc (gần nhà đội)</t>
  </si>
  <si>
    <t>TP775</t>
  </si>
  <si>
    <t>QH KDC trước nhà ông Thanh đến đường vào lò rèn</t>
  </si>
  <si>
    <t>TP776</t>
  </si>
  <si>
    <t>QH khớp nối KDC từ sông Đá Giang đến đường DH 8</t>
  </si>
  <si>
    <t>TP777</t>
  </si>
  <si>
    <t>QH KDC hai bên đường tránh lũ</t>
  </si>
  <si>
    <t>TP778</t>
  </si>
  <si>
    <t>Khu tái định cư mở rộng khuôn viên nhà lưu niệm cụ Huỳnh</t>
  </si>
  <si>
    <t>Bổ sung mới</t>
  </si>
  <si>
    <t xml:space="preserve">QH mới KDC từ nhà ông Hoài đến nhà bà Nguyễn Thị Mai </t>
  </si>
  <si>
    <t>TP779</t>
  </si>
  <si>
    <t>XÃ TIÊN HIỆP</t>
  </si>
  <si>
    <t>Khu dân cư trung tâm xã Tiên Hiệp</t>
  </si>
  <si>
    <t>Quyết định số 2464/QĐ-UBND ngày 7/11/2018 của UBND huyện Tiên Phước về việc phê duyệt điều chỉnh Quy hoạch xây dựng nông thôn mới xã Tiên Hiệp, huyện Tiên Phước giai đoạn 2011- 2020</t>
  </si>
  <si>
    <t>Giảm DT từ 4,00 ha còn 1,32 ha</t>
  </si>
  <si>
    <t>TP780</t>
  </si>
  <si>
    <t>QH khu dân cư thôn 2 (CMĐ)</t>
  </si>
  <si>
    <t>TP782</t>
  </si>
  <si>
    <t>Khu tái định cư dự án Khu trung tâm xã Tiên Hiệp</t>
  </si>
  <si>
    <t>TP783</t>
  </si>
  <si>
    <t>KDC Đồng bà Quan (đối diện trường Mẫu giáo)</t>
  </si>
  <si>
    <t>TP784</t>
  </si>
  <si>
    <t>TP785</t>
  </si>
  <si>
    <t>Khu tái định cư dự án liên kết vùng xã Hiệp</t>
  </si>
  <si>
    <t>TP786</t>
  </si>
  <si>
    <t>QH khu dân cư chợ</t>
  </si>
  <si>
    <t>TP787</t>
  </si>
  <si>
    <t>QH khu dân cư thôn 3 (KTQĐ khu Đồng Trước)</t>
  </si>
  <si>
    <t>TP788</t>
  </si>
  <si>
    <t xml:space="preserve">QH khu dân cư thôn 3 </t>
  </si>
  <si>
    <t>TP789</t>
  </si>
  <si>
    <t>Khai thác quỹ đất trường tiểu học thôn 2,3,4  (điểm  trường đội 7)</t>
  </si>
  <si>
    <t>TP790</t>
  </si>
  <si>
    <t>KTQĐ Điểm trường MG Tiên Hiệp tại thôn 1</t>
  </si>
  <si>
    <t>TP791</t>
  </si>
  <si>
    <t>KTQĐ Điểm trường TH Tiên Hiệp tại thôn 1</t>
  </si>
  <si>
    <t>TP792</t>
  </si>
  <si>
    <t>QH khu dân cư thôn 4</t>
  </si>
  <si>
    <t>TP793</t>
  </si>
  <si>
    <t>QH khu dân cư thôn 5</t>
  </si>
  <si>
    <t>TP794</t>
  </si>
  <si>
    <t xml:space="preserve">XÃ TIÊN LỘC </t>
  </si>
  <si>
    <t>TP795</t>
  </si>
  <si>
    <t>Khu dân cư nông thôn khu Đồng Trang thôn 4</t>
  </si>
  <si>
    <t>TP796</t>
  </si>
  <si>
    <t xml:space="preserve">KTQĐ Trường TH Tiên Lộc (Thôn 4) (1 tầng) </t>
  </si>
  <si>
    <t>TP797</t>
  </si>
  <si>
    <t xml:space="preserve">KTQĐ Trường MG Tiên Lộc (Thôn 1) (1 tầng) </t>
  </si>
  <si>
    <t>TP798</t>
  </si>
  <si>
    <t>Khu dân cư thôn 2 (cống Đình-ĐH7)</t>
  </si>
  <si>
    <t>TP799</t>
  </si>
  <si>
    <t>Khu dân cư thôn 5</t>
  </si>
  <si>
    <t>TP800</t>
  </si>
  <si>
    <t>Khu dân cư thôn  1</t>
  </si>
  <si>
    <t>TP801</t>
  </si>
  <si>
    <t>Khu dân cư thôn 3</t>
  </si>
  <si>
    <t>TP802</t>
  </si>
  <si>
    <t>KDC dọc tuyến ĐH7.TP, thôn 2</t>
  </si>
  <si>
    <t>TP803</t>
  </si>
  <si>
    <t>Khu dân cư thôn 3,4 (cầu Tiên Giang - cầu Sông Tiên)</t>
  </si>
  <si>
    <t>Điều chỉnh giảm diện tích từ 1,10 ha xuống còn 0,80 ha</t>
  </si>
  <si>
    <t>TP804</t>
  </si>
  <si>
    <t>Khai thác quỹ đất thôn 5</t>
  </si>
  <si>
    <t>TP805</t>
  </si>
  <si>
    <t xml:space="preserve">XÃ TIÊN CHÂU </t>
  </si>
  <si>
    <t>Điểm sắp xếp dân cư tập trung Đồng Làng</t>
  </si>
  <si>
    <t>TP806</t>
  </si>
  <si>
    <t>Khu dân cư và hệ thống thoát nước KDC thôn Hội An</t>
  </si>
  <si>
    <t>TP807</t>
  </si>
  <si>
    <t>TP808</t>
  </si>
  <si>
    <t>QH đất ở dọc tuyến cầu Lò Rèn đi dốc Vân Hiệu</t>
  </si>
  <si>
    <t>TP809</t>
  </si>
  <si>
    <t>Khu dân cư trung tâm xã Tiên Châu</t>
  </si>
  <si>
    <t>TP810</t>
  </si>
  <si>
    <t xml:space="preserve">QH khu dân cư Đồng Bàu </t>
  </si>
  <si>
    <t>TP811</t>
  </si>
  <si>
    <t>QH KDC Hóc Gia từ nhà ông Hà đi ông Kế</t>
  </si>
  <si>
    <t>TP812</t>
  </si>
  <si>
    <t>QH đất ở Đồng Cây Sanh</t>
  </si>
  <si>
    <t>TP813</t>
  </si>
  <si>
    <t>QH đất ở Đồng Cây Cam</t>
  </si>
  <si>
    <t>TP814</t>
  </si>
  <si>
    <t>QH đất ở Đồng Trại</t>
  </si>
  <si>
    <t>TP815</t>
  </si>
  <si>
    <t>QH đất ở Đồng Cửa, bà Luận</t>
  </si>
  <si>
    <t>TP816</t>
  </si>
  <si>
    <t>QH đất ở dọc DH9 (Đồng Miếu)</t>
  </si>
  <si>
    <t>TP817</t>
  </si>
  <si>
    <t>QH đất ở DH9 đến Hố Miền</t>
  </si>
  <si>
    <t>TP818</t>
  </si>
  <si>
    <t>XÃ TIÊN HÀ</t>
  </si>
  <si>
    <t>QH KDC từ nhà ông Tân đến nhà ông Thuận</t>
  </si>
  <si>
    <t>TP819</t>
  </si>
  <si>
    <t>QH KDC từ nhà bà Phận đến nhà ông Cảnh</t>
  </si>
  <si>
    <t>TP820</t>
  </si>
  <si>
    <t>Khu dân cư thôn Phú Vinh (gần trường Lê Hồng Phong)</t>
  </si>
  <si>
    <t>TP821</t>
  </si>
  <si>
    <t xml:space="preserve">KTQĐ Trường THCS Lê Hồng Phong (cũ) </t>
  </si>
  <si>
    <t>TP822</t>
  </si>
  <si>
    <t>KTQĐ khu nhà đội 12</t>
  </si>
  <si>
    <t>TP823</t>
  </si>
  <si>
    <t>KTQĐ tại trường MG thôn Đại Tráng (cũ)</t>
  </si>
  <si>
    <t xml:space="preserve">Bổ sung mới </t>
  </si>
  <si>
    <t>Bổ sung mới (0,05 ha) Theo QH chung xã</t>
  </si>
  <si>
    <t>QH KDC từ nhà ông Trọng đến hết đât nhà ông Sơn</t>
  </si>
  <si>
    <t>TP824</t>
  </si>
  <si>
    <t>QH KDC Đồng Đồng</t>
  </si>
  <si>
    <t>TP825</t>
  </si>
  <si>
    <t>QH KDC ngã ba cầu Tài Thành đến giáp nhà ông Trung</t>
  </si>
  <si>
    <t>TP826</t>
  </si>
  <si>
    <t>QH KDC từ nhà ông Nhựt đến nhà ông Phi</t>
  </si>
  <si>
    <t>TP827</t>
  </si>
  <si>
    <t>QH KDC đối diện nhà ông Công</t>
  </si>
  <si>
    <t>TP828</t>
  </si>
  <si>
    <t>TP829</t>
  </si>
  <si>
    <t>Khu đô thị mới Nam Tiên Kỳ</t>
  </si>
  <si>
    <t>Quy hoạch chi tiết 1/500 khu đô thị mới Nam Tiên Kỳ</t>
  </si>
  <si>
    <t>TP830</t>
  </si>
  <si>
    <t>Khu TĐC Thư viện huyện</t>
  </si>
  <si>
    <t>TP831</t>
  </si>
  <si>
    <t>Khu dân cư An Trung - Bình Phước</t>
  </si>
  <si>
    <t>Quyết định số 3264/QĐ-UBND ngày 09/11/2021của UBND tỉnh Quảng Nam V/v điều chỉnh tên gọi Quyết định 2686/QĐ-UBND ngày 20/9/2021 của UBND tỉnh và phê duyệt danh mục dự án nghiên cứu đề xuất đầu tư trên địa bàn tỉnh Quảng Nam đợt 2/2021</t>
  </si>
  <si>
    <t>TP832</t>
  </si>
  <si>
    <t>QH đất ở từ Trung tâm giáo dục thường xuyên đến nhà văn hóa huyện (cũ)</t>
  </si>
  <si>
    <t>TP833</t>
  </si>
  <si>
    <t>Đường tránh lũ nối nội thị Tiên Kỳ với Quốc lộ 40B (San nền khu tái định cư)</t>
  </si>
  <si>
    <t>Điều chỉnh diện tích từ 1,50 ha xuống còn 0,10 ha</t>
  </si>
  <si>
    <t>TP834</t>
  </si>
  <si>
    <t>Khu tái định cư Đường tránh lũ nối nội thị Tiên Kỳ với Quốc lộ 40B</t>
  </si>
  <si>
    <t>BQLDA đề xuất bổ sung mới</t>
  </si>
  <si>
    <t>TP835</t>
  </si>
  <si>
    <t>Chỉnh trang đô thị khối phố Bình An</t>
  </si>
  <si>
    <t>TP836</t>
  </si>
  <si>
    <t>Khu phố mới Phước An</t>
  </si>
  <si>
    <t>TP837</t>
  </si>
  <si>
    <t>Khu đất xen lẻ (Khu TĐC Bình Yên GĐ 1)</t>
  </si>
  <si>
    <t>Điều chỉnh tên gọi theo KHSDĐ</t>
  </si>
  <si>
    <t>TP838</t>
  </si>
  <si>
    <t>Khai thác quỹ đất Trường tiểu học Kim Đồng (thôn Phái Nam cũ)</t>
  </si>
  <si>
    <t>TP839</t>
  </si>
  <si>
    <t>Khai thác quỹ đất nhà văn hóa thôn Bình An(cũ)</t>
  </si>
  <si>
    <t>TP840</t>
  </si>
  <si>
    <t xml:space="preserve">Đấu giá QSD đất quỹ đất sạch tại Nhà văn hóa Khối phố Tiên Bình (Phước An cũ) </t>
  </si>
  <si>
    <t>KH 2023 (Ko VBPL)</t>
  </si>
  <si>
    <t>TP841</t>
  </si>
  <si>
    <t>Khai thác quỹ đất Trường tiểu học Kim Đồng</t>
  </si>
  <si>
    <t>Điều chỉnh diện tích từ 0,38 ha còn 0,33 ha</t>
  </si>
  <si>
    <t>TP842</t>
  </si>
  <si>
    <t>Đấu giá QSD đất quỹ đất sạch tại Nhà văn hóa thôn An Tây (trụ sở cũ)</t>
  </si>
  <si>
    <t>TP843</t>
  </si>
  <si>
    <t>Khu TĐC chỉnh trang nội thị thị trấn Tiên Kỳ - Khu vực Bình Phước, Bình An, Bình Yên</t>
  </si>
  <si>
    <t>TP844</t>
  </si>
  <si>
    <t xml:space="preserve">KTQĐ Trung tâm giáo dục thường xuyên Tiên Phước </t>
  </si>
  <si>
    <t>TP845</t>
  </si>
  <si>
    <t>KTQĐ Bảo hiểm xã hội cũ Tiên Phước</t>
  </si>
  <si>
    <t>TP846</t>
  </si>
  <si>
    <t>KTQĐ đài TT-TH</t>
  </si>
  <si>
    <t>TP847</t>
  </si>
  <si>
    <t>KTQĐ BQL DA ĐT XD (cũ)</t>
  </si>
  <si>
    <t>TP848</t>
  </si>
  <si>
    <t>QH KDC dọc tuyến ĐH3</t>
  </si>
  <si>
    <t>TP849</t>
  </si>
  <si>
    <t>QH KDC dọc tuyến QL40B</t>
  </si>
  <si>
    <t>TP850</t>
  </si>
  <si>
    <t>QH KDC di dời sạc lở (thôn An Đông)</t>
  </si>
  <si>
    <t>TP852</t>
  </si>
  <si>
    <t>QH KDC di dời sạc lở (Trước nhà ông Thịnh)</t>
  </si>
  <si>
    <t>TP853</t>
  </si>
  <si>
    <t>Chuyển mục đích từ đất thương mại dịch vụ sang đất ở (Thu hồi đất của Công ty Cổ phần Sách và Dịch vụ văn hóa Quảng Nam để giao đất ở thông qua đấu giá quyền sử dụng đất)</t>
  </si>
  <si>
    <t>BS mới</t>
  </si>
  <si>
    <t>Tái định cư xen lẻ thôn An Trung (Trường mẫu giáo An Trung cũ)</t>
  </si>
  <si>
    <t>BQL DA đề xuất bổ sung mới</t>
  </si>
  <si>
    <t>TP854</t>
  </si>
  <si>
    <t xml:space="preserve">Chuyển mục đích từ đất nông nghiệp sang đất ở toàn thị trấn </t>
  </si>
  <si>
    <t>TP855</t>
  </si>
  <si>
    <t xml:space="preserve">Đất xây dựng trụ sở cơ quan </t>
  </si>
  <si>
    <t>Trụ sở làm việc Chi cục Thi hành án huyện Tiên Phước</t>
  </si>
  <si>
    <t>Phòng KTHT đề xuất bổ sung mới</t>
  </si>
  <si>
    <t>TP858</t>
  </si>
  <si>
    <t>Mở rộng trụ sở UBND thị trấn</t>
  </si>
  <si>
    <t>TP860'</t>
  </si>
  <si>
    <t xml:space="preserve">Mở rộng UBND xã </t>
  </si>
  <si>
    <t>TP859</t>
  </si>
  <si>
    <t>Khu trung tâm trung tâm hành chính huyện</t>
  </si>
  <si>
    <t>TP860</t>
  </si>
  <si>
    <t>Nhà làm việc xã đội</t>
  </si>
  <si>
    <t>UBND thị trấn bổ sung mới</t>
  </si>
  <si>
    <t>TP64</t>
  </si>
  <si>
    <t>Nhà xã đội xã Tiên Phong</t>
  </si>
  <si>
    <t>BCH QS huyện đăng kí</t>
  </si>
  <si>
    <t>TP65</t>
  </si>
  <si>
    <t>Trụ sở quân sự xã</t>
  </si>
  <si>
    <t>Nhà làm việc xã đội xã Tiên Lập</t>
  </si>
  <si>
    <t>Điều chỉnh tên gọi, Điều chỉnh tăng diện tích từ 0,05 ha lên thành 0,10 ha</t>
  </si>
  <si>
    <t>TP66</t>
  </si>
  <si>
    <t>Nhà xã đội xã Tiên Thọ</t>
  </si>
  <si>
    <t>TP67</t>
  </si>
  <si>
    <t>Nhà xã đội xã Tiên Mỹ</t>
  </si>
  <si>
    <t>Trong khuôn viên</t>
  </si>
  <si>
    <t>TP68</t>
  </si>
  <si>
    <t>Nhà xã đội xã Tiên Hiệp</t>
  </si>
  <si>
    <t>TP69</t>
  </si>
  <si>
    <t>Nhà xã đội xã Tiên Sơn</t>
  </si>
  <si>
    <t>Điều chỉnh tăng diện tích từ 0,05 ha lên thành 0,10 ha</t>
  </si>
  <si>
    <t>TP70</t>
  </si>
  <si>
    <t>Nhà xã đội xã Tiên Châu</t>
  </si>
  <si>
    <t>TP71</t>
  </si>
  <si>
    <t>Căn cứ chiến đấu mô phỏng</t>
  </si>
  <si>
    <t>QH đất Quốc Phòng</t>
  </si>
  <si>
    <t>TP72</t>
  </si>
  <si>
    <t>Xây dựng CTQP trong căn cứ chiến đấu (Thôn Thanh Khê)</t>
  </si>
  <si>
    <t>TP73</t>
  </si>
  <si>
    <t>Thao trường huấn luyện cụm xã</t>
  </si>
  <si>
    <t>TP74</t>
  </si>
  <si>
    <t>Mở rộng trường bắn, thao trường huấn luyện BCH quân sự tỉnh</t>
  </si>
  <si>
    <t>KH2025
QH đất Quốc Phòng</t>
  </si>
  <si>
    <t>KH2023
QH đất Quốc Phòng</t>
  </si>
  <si>
    <t>TP75</t>
  </si>
  <si>
    <t>San lấp mặt bằng xây dựng Trụ sở Công an huyện và Khu tái định cư</t>
  </si>
  <si>
    <t>TP77</t>
  </si>
  <si>
    <t>Đội Cảnh sát Phòng cháy chữa cháy và cứu nạn, cứu hộ</t>
  </si>
  <si>
    <t>Bổ sung mới theo QH tỉnh</t>
  </si>
  <si>
    <t>TP78'</t>
  </si>
  <si>
    <t>Đội Cảnh sát Phòng cháy chữa cháy (Cụm công nghiệp Tài Đa)</t>
  </si>
  <si>
    <t>xã Tiên Phong</t>
  </si>
  <si>
    <t>Trụ sở làm việc Công an xã</t>
  </si>
  <si>
    <t xml:space="preserve"> Xã Tiên Sơn</t>
  </si>
  <si>
    <t>Xây dựng ngoài khuôn viên UBND xã</t>
  </si>
  <si>
    <t>TP76</t>
  </si>
  <si>
    <t>TP80</t>
  </si>
  <si>
    <t>Xin ý kiến gộp về Tiên Sơn</t>
  </si>
  <si>
    <t>TP81</t>
  </si>
  <si>
    <t>TP82</t>
  </si>
  <si>
    <t>Điều chỉnh diện tích từ 0,20 ha còn 0,15 ha</t>
  </si>
  <si>
    <t>TP83</t>
  </si>
  <si>
    <t>TP84</t>
  </si>
  <si>
    <t>TP85</t>
  </si>
  <si>
    <t>Điều chỉnh giảm diện tích từ 0,20 ha xuống còn 0,15 ha</t>
  </si>
  <si>
    <t>TP86</t>
  </si>
  <si>
    <t xml:space="preserve">Giảm DT từ 0,20 ha còn 0,15 ha.
Vị trí thực tế xây dựng tại tọa độ: 563903:333:0.4397, 1709850:602:0.0683 </t>
  </si>
  <si>
    <t>TP87</t>
  </si>
  <si>
    <t>TP88</t>
  </si>
  <si>
    <t>TP89</t>
  </si>
  <si>
    <t>Dự phòng đất An ninh trên địa bàn huyện</t>
  </si>
  <si>
    <t>Dự phòng</t>
  </si>
  <si>
    <t>Điều chỉnh DT từ 2,33 ha còn 1,36 ha</t>
  </si>
  <si>
    <t xml:space="preserve">Xây dựng thư viện huyện </t>
  </si>
  <si>
    <t>Công trình chuyển tiếp từ ĐCQH đến 2020;
KH2023</t>
  </si>
  <si>
    <t>TP456</t>
  </si>
  <si>
    <t>Xây dựng Trạm y tế mới</t>
  </si>
  <si>
    <t>Trung tâm y tế huyện đăng kí</t>
  </si>
  <si>
    <t>TP457</t>
  </si>
  <si>
    <t>Mở rộng trạm y tế xã Tiên Châu</t>
  </si>
  <si>
    <t>TP458</t>
  </si>
  <si>
    <t>Mở rộng trường tiểu học Kim Đồng</t>
  </si>
  <si>
    <t>Phòng GD và ĐT đăng kí</t>
  </si>
  <si>
    <t>TP459</t>
  </si>
  <si>
    <t>Nâng cấp, mở rộng phía sau Trường mẫu giáo Tiên An</t>
  </si>
  <si>
    <t>TP460</t>
  </si>
  <si>
    <t>Mở  rộng trường mẫu giáo thôn 1</t>
  </si>
  <si>
    <t>TP461</t>
  </si>
  <si>
    <t>Khu Thể dục thể thao trường Nguyễn Viết Xuân</t>
  </si>
  <si>
    <t>TP462</t>
  </si>
  <si>
    <t>Trường mẫu giáo Tiên Thọ</t>
  </si>
  <si>
    <t>Bổ sung mới, KH2025</t>
  </si>
  <si>
    <t>TP506'</t>
  </si>
  <si>
    <t>Mở rộng khuôn viên trường Trần Ngọc Sương</t>
  </si>
  <si>
    <t>TP507'</t>
  </si>
  <si>
    <t>Nâng cấp, mở rộng trường TH- THCS Nguyễn Du</t>
  </si>
  <si>
    <t>TP463</t>
  </si>
  <si>
    <t>Trường mẫu giáo Tiên Cảnh</t>
  </si>
  <si>
    <t>TP464</t>
  </si>
  <si>
    <t>Mở rộng trường tiểu học Mính Viên (cơ sở 2, Tiên Cảnh)</t>
  </si>
  <si>
    <t>TP465</t>
  </si>
  <si>
    <t>Xây mới trường mẫu giáo Tiên Cảnh</t>
  </si>
  <si>
    <t>TP466</t>
  </si>
  <si>
    <t>Mở rộng trường Nguyễn Trãi</t>
  </si>
  <si>
    <t>TP467</t>
  </si>
  <si>
    <t>Mở rộng trường mẫu giáo trung tâm xã</t>
  </si>
  <si>
    <t>TP468</t>
  </si>
  <si>
    <t>Mở rộng trường tiểu học Tiên Châu</t>
  </si>
  <si>
    <t>TP469</t>
  </si>
  <si>
    <t>Xây dựng trường Lê Hồng Phong (thôn Phú Vinh) (San lấp mặt bằng trường THCS Lê Hồng Phong và KDC thôn Phú Vinh)</t>
  </si>
  <si>
    <t>TP470</t>
  </si>
  <si>
    <t>Mở rộng trường mẫu giáo Tiên Hà (CS chính)</t>
  </si>
  <si>
    <t>Bổ sung mới (CLN), theo Qh chung xã</t>
  </si>
  <si>
    <t>TP470'</t>
  </si>
  <si>
    <t xml:space="preserve">Xây dựng Trường Tiểu học Tiên Hiệp </t>
  </si>
  <si>
    <t>TP471</t>
  </si>
  <si>
    <t>Sân thể thao trường Tiểu học; Hạng mục: San nền</t>
  </si>
  <si>
    <t>Điều chỉnh tên gọi, Điều chỉnh tăng diện tích từ 0,23 ha lên thành 0,40  ha</t>
  </si>
  <si>
    <t>TP472</t>
  </si>
  <si>
    <t>Trường THCS Nguyễn Văn Trỗi</t>
  </si>
  <si>
    <t>TP473</t>
  </si>
  <si>
    <t>Xây dựng trường mẫu giáo cụm thôn 3, 4</t>
  </si>
  <si>
    <t>TP474</t>
  </si>
  <si>
    <t>Trường mẫu giáo Tiên Lộc</t>
  </si>
  <si>
    <t>KH2021 (ĐTH)</t>
  </si>
  <si>
    <t>TP475</t>
  </si>
  <si>
    <t>Mở rộng trường THCS Lê Đình Chinh, thôn 2</t>
  </si>
  <si>
    <t>TP476</t>
  </si>
  <si>
    <t>Mở rộng trường tiểu học Tiên Mỹ</t>
  </si>
  <si>
    <t>công trình trung hạn</t>
  </si>
  <si>
    <t>TP477</t>
  </si>
  <si>
    <t>Mở rộng trường mẫu giáo Tiên Mỹ</t>
  </si>
  <si>
    <t>TP478</t>
  </si>
  <si>
    <t>Mở rộng trường mẫu giáo chính</t>
  </si>
  <si>
    <t>Xã Tiên ngọc</t>
  </si>
  <si>
    <t>TP480</t>
  </si>
  <si>
    <t>Trường mẫu giáo Tiên Phong</t>
  </si>
  <si>
    <t>TP481</t>
  </si>
  <si>
    <t>Xây dựng nhà văn hóa khu thể thao đa năng huyện Tiên Phước</t>
  </si>
  <si>
    <t>TP482</t>
  </si>
  <si>
    <t>Xây dựng sân thể thao thôn Trung An</t>
  </si>
  <si>
    <t>Điều chỉnh giảm diện tích từ 0,25 ha xuống còn 0,21 ha</t>
  </si>
  <si>
    <t>TP483</t>
  </si>
  <si>
    <t>Sân thể thao thôn Tài Thành</t>
  </si>
  <si>
    <t xml:space="preserve">UBND xã đề xuất bổ sung mới </t>
  </si>
  <si>
    <t>TP484</t>
  </si>
  <si>
    <t>Xây dựng mới khu thể thao xã</t>
  </si>
  <si>
    <t>TP485</t>
  </si>
  <si>
    <t>Xây dựng sân vận động xã</t>
  </si>
  <si>
    <t>TP486</t>
  </si>
  <si>
    <t>Xây dựng sân thể thao thôn 6</t>
  </si>
  <si>
    <t>TP487</t>
  </si>
  <si>
    <t>Khu thể thao xã Tiên Hiệp</t>
  </si>
  <si>
    <t>TP488</t>
  </si>
  <si>
    <t>TP489</t>
  </si>
  <si>
    <t>Xây dựng sân thể thao thôn 4</t>
  </si>
  <si>
    <t>TP490</t>
  </si>
  <si>
    <t xml:space="preserve">Khu thể thao khu  vực trường tiểu học thôn 5 (cũ) </t>
  </si>
  <si>
    <t>TP491</t>
  </si>
  <si>
    <t>Khu thể thao thôn 5</t>
  </si>
  <si>
    <t>TP492</t>
  </si>
  <si>
    <t>Xây dựng sân thể thao Gò Sào</t>
  </si>
  <si>
    <t>TP493</t>
  </si>
  <si>
    <t>Sân thể thao thôn 1</t>
  </si>
  <si>
    <t>TP494</t>
  </si>
  <si>
    <t>Sân thể thao thôn 3</t>
  </si>
  <si>
    <t>Điều chỉnh giảm diện tích từ 0,50 ha xuống còn 0,40 ha</t>
  </si>
  <si>
    <t>TP495</t>
  </si>
  <si>
    <t>Sân thể thao thôn 4</t>
  </si>
  <si>
    <t>TP496</t>
  </si>
  <si>
    <t>Sân thể thao thôn 5</t>
  </si>
  <si>
    <t>TP497</t>
  </si>
  <si>
    <t>Mở rộng sân thể thao thôn Hội Lâm</t>
  </si>
  <si>
    <t>TP498</t>
  </si>
  <si>
    <t xml:space="preserve">Xây dựng sân thể thao Đồng Miếu </t>
  </si>
  <si>
    <t>TP499</t>
  </si>
  <si>
    <t xml:space="preserve">Đất cụm công nghiệp </t>
  </si>
  <si>
    <t>Cụm công nghiệp Tiên Cẩm</t>
  </si>
  <si>
    <t>Quy hoạch tỉnh</t>
  </si>
  <si>
    <t>Điều chỉnh giảm diện tích từ 15,00 ha xuống còn 10,00 ha theo QH tỉnh</t>
  </si>
  <si>
    <t>TP90</t>
  </si>
  <si>
    <t xml:space="preserve">Cụm công nghiệp số 1 </t>
  </si>
  <si>
    <t>Theo quyết định 3924/QĐ-UBND ngày 28/12/2018 quyết định phê duyệt Quy hoạch phát triển cụm công nghiệp trên địa bàn tỉnh Quảng Nam đến năm 2025, có xét đến năm 2035</t>
  </si>
  <si>
    <t>QH tỉnh</t>
  </si>
  <si>
    <t>TP91</t>
  </si>
  <si>
    <t>Cụm công nghiệp Rừng Cấm</t>
  </si>
  <si>
    <t>Quy hoạch tỉnh; KH 2025</t>
  </si>
  <si>
    <t>Theo quyết định số 3547/QĐ-UBND phê duyệt danh mục dự án nghiên cứu đề xuất đầu tư trên địa bàn tỉnh Quảng Nam đợt 3/2021;
KH 2023</t>
  </si>
  <si>
    <t>TP92</t>
  </si>
  <si>
    <t xml:space="preserve">Cụm công nghiệp Phú Xuân, Phường Thuốc 
</t>
  </si>
  <si>
    <t xml:space="preserve">Cụm Công nghiệp Phú Xuân Phường Thuốc tại xã Tiên Phong có diện tích 45 ha; Đề xuất quy hoạch giai đoạn này 20,00 ha; sau khi được bổ sung vào quy hoạch cụm công nghiệp tỉnh Quảng Nam sẽ tiếp tục bổ sung vào quy hoạch sử dụng đất giai đoạn 2026 – 2030 là 25,00 ha
</t>
  </si>
  <si>
    <t>TP93</t>
  </si>
  <si>
    <t xml:space="preserve">QH cụm công nghiệp Tài Đa </t>
  </si>
  <si>
    <t>Xã Tiên Phong, Tiên Thọ</t>
  </si>
  <si>
    <t>Theo quyết định 3924/QĐ-UBND ngày 28/12/2018 quyết định phê duyệt Quy hoạch phát triển cụm công nghiệp trên địa bàn tỉnh Quảng Nam đến năm 2025, có xét đến năm 2035
KH2023</t>
  </si>
  <si>
    <t>Giảm diện tích từ 55,19 ha xuống còn 35,19 ha theo QH tỉnh</t>
  </si>
  <si>
    <t>TP94</t>
  </si>
  <si>
    <t xml:space="preserve">Đất thương mại, dịch vụ </t>
  </si>
  <si>
    <t>Siêu thị tổng hợp Tiên Thọ</t>
  </si>
  <si>
    <t>Bổ sung từ danh mục quy hoạch tỉnh</t>
  </si>
  <si>
    <t>TP128</t>
  </si>
  <si>
    <t>Trung tâm mua sắm Nam cầu Sông Tiên</t>
  </si>
  <si>
    <t>thị trấn Tiên Kỳ</t>
  </si>
  <si>
    <t xml:space="preserve">Bổ sung từ danh mục quy hoạch tỉnh </t>
  </si>
  <si>
    <t>Vị trí bên cây xăng, đối diện công an huyện mới</t>
  </si>
  <si>
    <t>TP133</t>
  </si>
  <si>
    <t>QH đất thương mại dịch vụ thôn Hữu Lâm</t>
  </si>
  <si>
    <t>TP95</t>
  </si>
  <si>
    <t>Điểm TMDV thôn Phái Đông (hạt quản lý đường bộ số 5 cũ)</t>
  </si>
  <si>
    <t>TP96</t>
  </si>
  <si>
    <t>Khu du lịch thương mại phức hợp (xây dựng Khách sạn và Siêu thị)</t>
  </si>
  <si>
    <t>TP97</t>
  </si>
  <si>
    <t>Điểm thương mại dịch vụ khối phố Bình An</t>
  </si>
  <si>
    <t>TP97'</t>
  </si>
  <si>
    <t>Khu du lịch sinh thái Hố Qườn</t>
  </si>
  <si>
    <t>TP98</t>
  </si>
  <si>
    <t>QH đất thương mại dịch vụ khu Bình Yên</t>
  </si>
  <si>
    <t>Giảm DT từ 2,00 ha còn 1,33 ha</t>
  </si>
  <si>
    <t>TP99</t>
  </si>
  <si>
    <t>Cửa hàng xăng dầu  thị trấn Tiên Kỳ</t>
  </si>
  <si>
    <t>TP100</t>
  </si>
  <si>
    <t>QH đất thương mại dịch vụ tại trường mẫu giáo thôn 2 (không sử dụng)</t>
  </si>
  <si>
    <t>TP101</t>
  </si>
  <si>
    <t>Xây dựng cây xăng</t>
  </si>
  <si>
    <t>Tăng diện tích từ 0,20 ha thành 0,30 ha</t>
  </si>
  <si>
    <t>TP102</t>
  </si>
  <si>
    <t>Khu dịch vụ du lịch Hang Dơi</t>
  </si>
  <si>
    <t>TP103</t>
  </si>
  <si>
    <t>Khu nghỉ dưỡng Ồ Ồ</t>
  </si>
  <si>
    <t>Xã Tiên An, Tiên Lập</t>
  </si>
  <si>
    <t>TP104</t>
  </si>
  <si>
    <t xml:space="preserve">Trạm cân </t>
  </si>
  <si>
    <t>xã Tiên Lập</t>
  </si>
  <si>
    <t>TP104'</t>
  </si>
  <si>
    <t>QH du lịch Ồ Ồ xã Tiên sơn</t>
  </si>
  <si>
    <t>TP105</t>
  </si>
  <si>
    <t xml:space="preserve">QH điểm dịch vụ du lịch Xóm Bầu </t>
  </si>
  <si>
    <t>TP106</t>
  </si>
  <si>
    <t>Các công trình phụ trợ phục vụ du lịch Làng cổ Lộc Yên</t>
  </si>
  <si>
    <t>TP107</t>
  </si>
  <si>
    <t xml:space="preserve">QH đất thương mại dịch vụ du lịch </t>
  </si>
  <si>
    <t>TP108</t>
  </si>
  <si>
    <t>QH điểm dịch vụ du lịch Vũng Dội</t>
  </si>
  <si>
    <t>TP109</t>
  </si>
  <si>
    <t>TP110</t>
  </si>
  <si>
    <t>Xây dựng khu du lịch thác Ồ Ồ , Ổ Diều</t>
  </si>
  <si>
    <t>TP111</t>
  </si>
  <si>
    <t>Xây dựng cây xăng dầu (CHXD số 2)</t>
  </si>
  <si>
    <t>TP112</t>
  </si>
  <si>
    <t>Khu chức năng và dịch vụ phát triển nông thôn</t>
  </si>
  <si>
    <t>Điều chỉnh giảm diện tích từ 0,95 ha xuống còn 0,05 ha</t>
  </si>
  <si>
    <t>TP113</t>
  </si>
  <si>
    <t>QH đất TMDV (Chợ cũ xã Tiên Lãnh)</t>
  </si>
  <si>
    <t>Xã bổ sung mới</t>
  </si>
  <si>
    <t>TP647</t>
  </si>
  <si>
    <t>QH đất TMDV (Trung tâm thương mại cũ Tiên Lãnh)</t>
  </si>
  <si>
    <t>TP648</t>
  </si>
  <si>
    <t>Khu du lịch sinh thái Đập Ruộng Đàn</t>
  </si>
  <si>
    <t>Công trình trung hạn</t>
  </si>
  <si>
    <t>TP115</t>
  </si>
  <si>
    <t>QH đất thương mại dịch vụ xã</t>
  </si>
  <si>
    <t>TP116</t>
  </si>
  <si>
    <t>QH khu dịch vụ du lịch Lò Thung - Lộc Yên</t>
  </si>
  <si>
    <t>Xã Tiên Lộc, Tiên Cảnh</t>
  </si>
  <si>
    <t>UBND Huyện</t>
  </si>
  <si>
    <t>TP117</t>
  </si>
  <si>
    <t>Điểm thương mại, dịch vụ, du lịch Tiên Mỹ (gần ao cá)</t>
  </si>
  <si>
    <t>TP118</t>
  </si>
  <si>
    <t>Xây dựng cây xăng xã</t>
  </si>
  <si>
    <t>TP119</t>
  </si>
  <si>
    <t>Khu du lịch vực Thị</t>
  </si>
  <si>
    <t>TP120</t>
  </si>
  <si>
    <t xml:space="preserve">QH đất thương mại dịch vụ( đoạn đối diện nhà ông Trần Sanh đến giáp đối diện nhà ông Phạm Văn Quốc   </t>
  </si>
  <si>
    <t>TP121</t>
  </si>
  <si>
    <t>QH đất TM-DV (đoạn gần nhà ông Phan Hoa đến giáp KDC Tài Đa)</t>
  </si>
  <si>
    <t>TP122</t>
  </si>
  <si>
    <t>Cửa hàng xăng dầu Tiên Phong</t>
  </si>
  <si>
    <t>KH2023 (Chưa pháp lý)
Công trình chuyển tiếp từ ĐCQH đến 2020</t>
  </si>
  <si>
    <t>Điều chỉnh tên gọi và loại đất cần thu hồi</t>
  </si>
  <si>
    <t>TP123</t>
  </si>
  <si>
    <t>QH khu dịch vụ du lịch Hồ Đồng Trè</t>
  </si>
  <si>
    <t>Điều chỉnh giảm diện tích từ 0,30 ha xuống còn 0,10 ha</t>
  </si>
  <si>
    <t>TP124</t>
  </si>
  <si>
    <t>Khu dịch vụ du lịch sinh thái hồ Thắng Lợi</t>
  </si>
  <si>
    <t>TP125</t>
  </si>
  <si>
    <t>Cửa hàng xăng dầu xã Tiên Thọ</t>
  </si>
  <si>
    <t>KH 2023 (Chưa đủ VBPL)</t>
  </si>
  <si>
    <t>Giảm DT từ 0,50 ha còn 0,20 ha, KH2025</t>
  </si>
  <si>
    <t>TP126</t>
  </si>
  <si>
    <t>QH đất thương maị dịch vụ khu Bộng Dầu</t>
  </si>
  <si>
    <t>TP127</t>
  </si>
  <si>
    <t>QH đất thương mại dịch vụ Đồng Trang</t>
  </si>
  <si>
    <t>Điều chỉnh giảm diện tích từ 1,26 ha xuống còn 0,26 ha</t>
  </si>
  <si>
    <t>TP129</t>
  </si>
  <si>
    <t>Trạm cân (thôn 6)</t>
  </si>
  <si>
    <t>TP130</t>
  </si>
  <si>
    <t>QH đất thương mại dịch vụ thôn 5</t>
  </si>
  <si>
    <t>TP131</t>
  </si>
  <si>
    <t xml:space="preserve">Đất cơ sở sản xuất phi nông nghiệp </t>
  </si>
  <si>
    <t>QH tiểu thủ công nghiệp Cầu nước Sôi</t>
  </si>
  <si>
    <t>QH nông thôn mới</t>
  </si>
  <si>
    <t>Cắt giảm diện tích từ 4,00 ha còn 0,50 ha để phù hợp với chỉ tiêu QH tỉnh</t>
  </si>
  <si>
    <t>TP134</t>
  </si>
  <si>
    <t>Nhà máy may Tiên Cẩm</t>
  </si>
  <si>
    <t>TP135</t>
  </si>
  <si>
    <t>QH cơ sở sản xuất kinh doanh tại nhà văn  hóa thôn Cẩm Lãnh</t>
  </si>
  <si>
    <t>TP136</t>
  </si>
  <si>
    <t xml:space="preserve">Điểm sản xuất hàng hóa thôn 4 </t>
  </si>
  <si>
    <t>TP104''</t>
  </si>
  <si>
    <t>QH đất cơ sở sản xuất kinh doanh thôn 7A</t>
  </si>
  <si>
    <t>Điều chỉnh bổ sung thêm diện tích từ 0,20 ha lên thành 0,50 ha</t>
  </si>
  <si>
    <t>TP137</t>
  </si>
  <si>
    <t>Khu sản xuất kinh doanh đường tránh Nam Quảng Nam (thôn 7A)</t>
  </si>
  <si>
    <t>TP138</t>
  </si>
  <si>
    <t>Chuyển mục đích đất giáo dục sang đất cơ sở sản xuất kinh doanh (thôn 6)</t>
  </si>
  <si>
    <t>TP139</t>
  </si>
  <si>
    <t xml:space="preserve">Đất sản xuất kinh doanh thôn Hội Lâm </t>
  </si>
  <si>
    <t>TP140</t>
  </si>
  <si>
    <t xml:space="preserve">QH đất cơ sở sản xuất kinh doanh </t>
  </si>
  <si>
    <t>Điều chỉnh vị trí, điều chỉnh diện tích tăng từ 0,35 ha lên thành 0,70 ha</t>
  </si>
  <si>
    <t>TP141</t>
  </si>
  <si>
    <t xml:space="preserve">QH khu giết mổ gia súc gia cầm tập trung thôn 3 (Đồng Lầy) </t>
  </si>
  <si>
    <t>Điều chỉnh giảm diện tích từ 1,00 ha xuống còn 0,70 ha</t>
  </si>
  <si>
    <t>TP142</t>
  </si>
  <si>
    <t>Khu tiểu thủ công nghiệp thôn 1</t>
  </si>
  <si>
    <t>TP143</t>
  </si>
  <si>
    <t>QH đất SXKD khu đồi Bà Nhất</t>
  </si>
  <si>
    <t>TP144</t>
  </si>
  <si>
    <t>Khu sản xuất tiểu thủ công nghiệp gò Nghiêm</t>
  </si>
  <si>
    <t>TP146</t>
  </si>
  <si>
    <t>Khu sản xuất tiểu thủ công nghiệp thôn Phú Xuân</t>
  </si>
  <si>
    <t>TP147</t>
  </si>
  <si>
    <t>Khu sản xuất hợp tác xã</t>
  </si>
  <si>
    <t>TP151</t>
  </si>
  <si>
    <t>Khu sản xuất tiếu thủ CN khu vực Nà Dâu 
(Giáp ĐT 614- Ả Trung)</t>
  </si>
  <si>
    <t>TP152</t>
  </si>
  <si>
    <t>QH Khu giết mổ gia súc gia cầm tập trung (gần đập Vực Lá)</t>
  </si>
  <si>
    <t>TP153</t>
  </si>
  <si>
    <t>Khai thác vàng gốc khu vực Núi Vú xã Tiên Phong</t>
  </si>
  <si>
    <t>Quyết định số 1232/QĐ-UBND ngày 7/5/2020 về việc phê duyệt bổ quy hoạch thăm dò, khai thác và sử dụng một số khoáng sản phân tán, nhỏ lẻ tỉnh Quảng Nam đến 2030</t>
  </si>
  <si>
    <t>Ngoài 3 loại rừng</t>
  </si>
  <si>
    <t>TP154</t>
  </si>
  <si>
    <t>Khai thác vàng gốc thôn 1, 2 và Vườn Dẻo, thôn 5, 6, xã Tiên An</t>
  </si>
  <si>
    <t>TP155</t>
  </si>
  <si>
    <t>Khai thác vàng gốc khu vực Hố Bứa xã Tiên Lập</t>
  </si>
  <si>
    <t>TP157</t>
  </si>
  <si>
    <t>Khai thác vàng gốc khu vực Bãi Cháy xã Tiên Lập</t>
  </si>
  <si>
    <t>TP158</t>
  </si>
  <si>
    <t xml:space="preserve">Xưởng chế biến vàng gốc tại xã Tiên An </t>
  </si>
  <si>
    <t>TP159</t>
  </si>
  <si>
    <t>Khai thác vàng gốc khu vực thôn 1 xã Tiên Lập</t>
  </si>
  <si>
    <t>Điều chỉnh từ 6,55 ha còn 4,96 ha theo QH tỉnh</t>
  </si>
  <si>
    <t>TP160</t>
  </si>
  <si>
    <t xml:space="preserve">QH đất san lấp vườn hóa </t>
  </si>
  <si>
    <t>Theo Quyết định số 2691/QĐ-UBND  ngày 04 tháng 9 năm 2014 của UBND tỉnh Quảng Nam</t>
  </si>
  <si>
    <t>TP161</t>
  </si>
  <si>
    <t>Khai thác cát làm vật liệu xây dựng thông thường tại khu vực bãi Mít Nài, Đá Chồng thôn 3, xã Tiên An</t>
  </si>
  <si>
    <t xml:space="preserve"> Theo Quyết định số 2691   /QĐ-UBND  ngày  04    tháng  9   năm 2014 của UBND tỉnh Quảng Nam(Công trình chuyển tiếp từ ĐCQH đến 2020)</t>
  </si>
  <si>
    <t>TP162</t>
  </si>
  <si>
    <t>Khai thác cát làm vật liệu xây dựng thông thường tại khu vực tại bãi Thác Ngấn thôn 2, thôn 3, xã Tiên An</t>
  </si>
  <si>
    <t>TP163</t>
  </si>
  <si>
    <t>QH đất san lấp thôn Cẩm Lãnh</t>
  </si>
  <si>
    <t>Theo Quyết định số 2691   /QĐ-UBND  ngày  04    tháng  9   năm 2014 của UBND tỉnh Quảng Nam</t>
  </si>
  <si>
    <t>TP164</t>
  </si>
  <si>
    <t>QH đất san lấp, vlxd thôn Cẩm Tây</t>
  </si>
  <si>
    <t>Theo Quyết định số 2691   /QĐ-UBND  ngày  04    tháng  9   năm 2014 của UBND tỉnh Quảng Nam(Công trình chuyển tiếp từ ĐCQH đến 2020)</t>
  </si>
  <si>
    <t>TP165</t>
  </si>
  <si>
    <t>Khai thác sét gạch ngói Đồng Ông Tuấn</t>
  </si>
  <si>
    <t>TP166</t>
  </si>
  <si>
    <t>Khai thác đất san lấp thôn 1</t>
  </si>
  <si>
    <t>TP167</t>
  </si>
  <si>
    <t>Khai thác đá khu vực thôn 1</t>
  </si>
  <si>
    <t>TP168</t>
  </si>
  <si>
    <t>Khai thác sét gạch ngói  thôn 2,  Tiên Cảnh</t>
  </si>
  <si>
    <t>TP169</t>
  </si>
  <si>
    <t>Khai thác cát, sỏi tại khu vực Tròn thôn Hội Lâm</t>
  </si>
  <si>
    <t>TP170</t>
  </si>
  <si>
    <t>QH đất san lấp thôn Hội Lâm</t>
  </si>
  <si>
    <t>TP171</t>
  </si>
  <si>
    <t>QH đất khai thác cát sỏi , vlxd bãi Đá Chồng(thôn Phú Vinh)</t>
  </si>
  <si>
    <t>Theo quyết định 406/QĐ-UBND ngày 16/02/2022 về việc Phê duyệt bổ sung Quy hoạch thăm dò, khai thác và sử dụng khoáng sản làm vật liệu xây dựng thông thường tỉnh Quảng Nam giai đoạn đến năm 2030</t>
  </si>
  <si>
    <t>TP172</t>
  </si>
  <si>
    <t>QH đất khai thác cát sỏi , vlxd bãi Bến Sếu(thôn Tài Thành)</t>
  </si>
  <si>
    <t>TP173</t>
  </si>
  <si>
    <t>QH đất khai thác cát sỏi , vlxd bãi Mù Mắt(thôn Tài Thành)</t>
  </si>
  <si>
    <t>Tăng diện tích từ 1,48 ha thành 2,10 ha (Cập nhật tọa độ theo QĐ 406), KH2025</t>
  </si>
  <si>
    <t>TP174</t>
  </si>
  <si>
    <t>Bãi tập kết cát sỏi, VLXD tại thôn Tài Thành và thôn Phú Vinh</t>
  </si>
  <si>
    <t>UBND xã đề xuất bổ sung mới theo QH chung</t>
  </si>
  <si>
    <t>TP175</t>
  </si>
  <si>
    <t>Khai thác đất san lấp tại Đồi Dương Chùa</t>
  </si>
  <si>
    <t>Tăng DT từ 2,15 ha lên thành 2,58 ha</t>
  </si>
  <si>
    <t>TP176</t>
  </si>
  <si>
    <t>Đất san lâp thôn Phú Vinh</t>
  </si>
  <si>
    <t xml:space="preserve">Bổ sung mới, theo QH chung xã </t>
  </si>
  <si>
    <t>Bổ sung mới, theo QH chung xã (CLN)</t>
  </si>
  <si>
    <t>TP176''</t>
  </si>
  <si>
    <t>Khai thác cát sỏi làm vlxd thông thường (TP-BS03)</t>
  </si>
  <si>
    <t>Bổ sung mới, theo QH chung xã (SON,BCS)</t>
  </si>
  <si>
    <t>TP176'</t>
  </si>
  <si>
    <t>Đất khai thác cát sỏi thôn Tài Thành (TP-BS02)</t>
  </si>
  <si>
    <t>Bổ sung mới, theo QH chung xã(SON,BCS)</t>
  </si>
  <si>
    <t>TP177'</t>
  </si>
  <si>
    <t>Khai thác cát sỏi làm VLXD thông thường bãi Bà Viễn</t>
  </si>
  <si>
    <t>TP178'</t>
  </si>
  <si>
    <t xml:space="preserve">Khai thác cát, sỏi làm VLXD thông thường </t>
  </si>
  <si>
    <t>Quyết định số 1407/QĐ-UBND ngày 5/4/2019 về việc Phê duyêṭ bổ sung Quy hoạch thăm dò, khai thácvà sử dụng khoáng sản làm vật liệu xây dựng thông thường tỉnh Quảng Nam giai đoạn đến năm 2020 và tầm nhìn đến năm 2030 trên địa bàn các huyện: Tiên Phước, Nam Giang, Nam Trà My</t>
  </si>
  <si>
    <t>TP177</t>
  </si>
  <si>
    <t>QH đất khai thác cát sỏi , vlxd dọc dòng sông Tiên</t>
  </si>
  <si>
    <t>TP178</t>
  </si>
  <si>
    <t>Khai thác đất san lấp thôn 2</t>
  </si>
  <si>
    <t>TP180</t>
  </si>
  <si>
    <t>Khai thác đá khu vực thôn 5</t>
  </si>
  <si>
    <t>TP181</t>
  </si>
  <si>
    <t xml:space="preserve">QH đất san lấp khu vực đồi Dương Thờ </t>
  </si>
  <si>
    <t>TP182</t>
  </si>
  <si>
    <t>Khai thác đất san lấp thôn 4</t>
  </si>
  <si>
    <t>TP183</t>
  </si>
  <si>
    <t>Khai thác đất san lấp thôn 3</t>
  </si>
  <si>
    <t>TP184</t>
  </si>
  <si>
    <t>Khai thác đá khu vực Hố Ông Bàng, thôn 4</t>
  </si>
  <si>
    <t>TP185</t>
  </si>
  <si>
    <t>Khai thác cát Bãi Quế Phương</t>
  </si>
  <si>
    <t>TP186</t>
  </si>
  <si>
    <t>Khai thác các  sỏi theo lòng sông Tiên trên thôn 3,4,5</t>
  </si>
  <si>
    <t>TP187</t>
  </si>
  <si>
    <t>Khai thác đá hộc khu gò  Chùa, núi Đá Chát</t>
  </si>
  <si>
    <t>TP188</t>
  </si>
  <si>
    <t>QH đất san lấp khu vực Dốc Tranh</t>
  </si>
  <si>
    <t>TP189</t>
  </si>
  <si>
    <t>Khai thác đất san lấp thôn Phú Xuân</t>
  </si>
  <si>
    <t>TP190</t>
  </si>
  <si>
    <t>Đất san lấp đồi ông Long, đồi ruộng Đức</t>
  </si>
  <si>
    <t>TP191</t>
  </si>
  <si>
    <t>Đất san lấp trong trang trại đồi ông Ký</t>
  </si>
  <si>
    <t>TP192</t>
  </si>
  <si>
    <t>Khai thác đất san lấp tại khu vực Gò Chua</t>
  </si>
  <si>
    <t>Theo quyết định 406/QĐ-UBND ngày 16/02/2022 về việc Phê duyệt bổ sung Quy hoạch thăm dò, khai thác và sử dụng khoáng sản làm vật liệu xây dựng thông thường tỉnh Quảng Nam giai đoạn đến năm 2030;
KH 2023</t>
  </si>
  <si>
    <t>TP193</t>
  </si>
  <si>
    <t>Khai thác đất san lấp tại Đồi Dương Phụng</t>
  </si>
  <si>
    <t>TP194</t>
  </si>
  <si>
    <t>Khai thác đất san lấp tại khu vực Đồi Hố Nước</t>
  </si>
  <si>
    <t>Điều chỉnh tên gọi, điều chỉnh diện tích từ 3,34 ha lên thành 7,34 ha theo KH SDĐ</t>
  </si>
  <si>
    <t>TP196</t>
  </si>
  <si>
    <t xml:space="preserve">Đất giao thông </t>
  </si>
  <si>
    <t>Cải tạo, nâng cấp tuyến đường ĐT615 đoạn qua địa bàn huyện Tiên Phước</t>
  </si>
  <si>
    <t>huyện Tiên Phước (Xã Tiên Sơn (Tiên Cẩm cũ), Tiên Hà)</t>
  </si>
  <si>
    <t>Bổ sung mới từ danh mục quy hoạch tỉnh</t>
  </si>
  <si>
    <t>TP254</t>
  </si>
  <si>
    <t>Mở rộng, nâng cấp đường ĐT.614 (Đoạn qua địa bàn huyện Tiên Phước)</t>
  </si>
  <si>
    <t>Huyện Tiên Phước (Xã Tiên Châu, Tiên Sơn)</t>
  </si>
  <si>
    <t>TP287</t>
  </si>
  <si>
    <t>Cải tạo, nâng cấp tuyến đường ĐT617B đoạn qua địa bàn huyện Tiên Phước</t>
  </si>
  <si>
    <t>Huyện Tiên Phước  (Xã Tiên Lập, Tiên An, Tiên Hiệp)</t>
  </si>
  <si>
    <t>TP323</t>
  </si>
  <si>
    <t>Cải tạo, nâng cấp tuyến đường ĐT615B (Đoạn qua địa bàn huyện Tiên Phước)</t>
  </si>
  <si>
    <t>huyện Tiên Phước (Xã Tiên Ngọc, Tiên Lãnh, Tiên Hiệp)</t>
  </si>
  <si>
    <t>TP342</t>
  </si>
  <si>
    <t>Mở rộng, nâng cấp đường ĐT.616 (Đoạn qua địa bàn huyện Tiên Phước)</t>
  </si>
  <si>
    <t>Huyện Tiên Phước (Xã Tiên Phong, Tiên Mỹ, Tiên Kỳ)</t>
  </si>
  <si>
    <t>TP349</t>
  </si>
  <si>
    <t>Nâng cấp mở rộng ĐT.612 (Đoạn qua địa bàn huyện Tiên Phước)</t>
  </si>
  <si>
    <t>Huyện Tiên Phước (Tiên Sơn)</t>
  </si>
  <si>
    <t>TP350</t>
  </si>
  <si>
    <t>Nâng cấp, mở rộng các tuyến ĐH trên địa bàn huyện (ĐH1; ĐH2; ĐH3; ĐH4; ĐH5; ĐH6; ĐH7; ĐH8; ĐH9; ĐH10; ĐH11; ĐH12; ĐH13; ĐH14)</t>
  </si>
  <si>
    <t>Bổ sung, điều chỉnh theo dự thảo QH Vùng</t>
  </si>
  <si>
    <t>Cầu Vực Miếu, thôn 2</t>
  </si>
  <si>
    <t xml:space="preserve"> Xã Tiên Ngọc</t>
  </si>
  <si>
    <t>TP198</t>
  </si>
  <si>
    <t>Mở mới tuyến đường từ Bộng Dầu đi Giao Thủy</t>
  </si>
  <si>
    <t>TP200</t>
  </si>
  <si>
    <t>Đường tránh lũ nối nội thị Tiên Kỳ với Quốc lộ 40B</t>
  </si>
  <si>
    <t>Đường giao thông từ thị trấn Tiên Kỳ đi xã Tiên Mỹ</t>
  </si>
  <si>
    <t>TP201</t>
  </si>
  <si>
    <t xml:space="preserve">Đường tránh lũ thị trấn Tiên Kỳ - Kè Chống sạt lở Sông Tiên </t>
  </si>
  <si>
    <t>TP202</t>
  </si>
  <si>
    <t>Đường QL 40B (đoạn từ đường vào tuyến cao tốc đến đường tránh TT. Tiên Kỳ)</t>
  </si>
  <si>
    <t>TP203</t>
  </si>
  <si>
    <t>Đường đô thị Nam thị trấn Tiên Kỳ (4 tuyến)</t>
  </si>
  <si>
    <t>TP204</t>
  </si>
  <si>
    <t>Tuyến đường GTNT từ khu du lịch sinh thái Hố Quờn, thôn Hữu Lâm đi tổ 10 thôn Phái Bắc thị trấn Tiên Kỳ</t>
  </si>
  <si>
    <t>Công trình chuyển tiếp từ ĐCQH đến 2020
KH2021 (ĐTH)</t>
  </si>
  <si>
    <t>TP205</t>
  </si>
  <si>
    <t>QH đường giao thông quanh hồ Đồng Chùa</t>
  </si>
  <si>
    <t>TP207</t>
  </si>
  <si>
    <t>Nâng cấp tuyến GTNT từ Phan Châu Trinh đến nhà thôn An Đông</t>
  </si>
  <si>
    <t>TP208</t>
  </si>
  <si>
    <t xml:space="preserve">Đường tràn Hố Quờn thôn Hữu Lâm đến tổ 10 thôn Phái Bắc </t>
  </si>
  <si>
    <t>TP209</t>
  </si>
  <si>
    <t>Tuyến ông Huỳnh Văn Thiệt đến thôn 5 xã Tiên Thọ</t>
  </si>
  <si>
    <t>TP210</t>
  </si>
  <si>
    <t>Đường GT từ QL40B đến đường GT từ đường tràn Hố Quờn đi Phái Bắc (3 nhánh)</t>
  </si>
  <si>
    <t>TP211</t>
  </si>
  <si>
    <t>Mở rộng đường từ nhà ông Đức đến nghĩa địa Gò Thị</t>
  </si>
  <si>
    <t>TP212</t>
  </si>
  <si>
    <t>MR đường giao thông tuyến từ thôn An Trung đến giáp thôn An Tây</t>
  </si>
  <si>
    <t>TP213</t>
  </si>
  <si>
    <t>QH bến xe huyện Tiên Phước</t>
  </si>
  <si>
    <t>TP214</t>
  </si>
  <si>
    <t>Đường giao thông nối đường Tôn Đức Thắng đến đường trên đỉnh kè</t>
  </si>
  <si>
    <t>TP215</t>
  </si>
  <si>
    <t xml:space="preserve">Sữa chửa, nâng cấp tuyến GTNT từ ĐT.614 - Gò Thị </t>
  </si>
  <si>
    <t>UBND thị trấn đề xuất bổ sung mới</t>
  </si>
  <si>
    <t>TP216</t>
  </si>
  <si>
    <t xml:space="preserve">Bê tông hóa, kè ta luy tuyến giao thông cụm dân cư Tổ 8 Khối phố Hữa Lâm </t>
  </si>
  <si>
    <t>TP217</t>
  </si>
  <si>
    <t>Tuyến đường từ đường trên đỉnh kè vào khu dân cư tổ 23 KP. Bình Phước</t>
  </si>
  <si>
    <t>TP219'</t>
  </si>
  <si>
    <t>Bổ sung (DGT)</t>
  </si>
  <si>
    <t>Bổ sung</t>
  </si>
  <si>
    <t>Bê tông hóa khớp nối tuyến giao thông Tổ 10 thôn Phái Bắc</t>
  </si>
  <si>
    <t>TP219</t>
  </si>
  <si>
    <t>Sữa chữa mặt đường, lề đường hư hỏng đoạn Km1+280 – Km2+200, tuyến ĐT.614</t>
  </si>
  <si>
    <t>TT Tiên Kỳ, xã Tiên Châu</t>
  </si>
  <si>
    <t>BS mới, KH2025</t>
  </si>
  <si>
    <t xml:space="preserve">Đường nối Quốc lộ 40B đi cầu Phái Nam và thôn 3 Tiên Lộc </t>
  </si>
  <si>
    <t>TT Tiên Kỳ, Xã Tiên Lộc</t>
  </si>
  <si>
    <t>TP221</t>
  </si>
  <si>
    <t>Đường liên xã Tiên Kỳ - Tiên Lộc (QL 40B - ĐH 4.TP; 2,0 km)</t>
  </si>
  <si>
    <t>TT Tiên Kỳ, xã Tiên Lộc</t>
  </si>
  <si>
    <t>Bổ sung từ danh mục KHSDĐ</t>
  </si>
  <si>
    <t>TP222</t>
  </si>
  <si>
    <t>Xây mới cầu Thác Miếu</t>
  </si>
  <si>
    <t>xã Tiên Cảnh</t>
  </si>
  <si>
    <t>Phòng KTHT bổ sung mới</t>
  </si>
  <si>
    <t>Cầu Suối Khởi tuyến ĐH4 xã Tiên An</t>
  </si>
  <si>
    <t>TP225</t>
  </si>
  <si>
    <t>QH đường ĐH2 đi hồ Thành Công (1,5 km)</t>
  </si>
  <si>
    <t>TP226</t>
  </si>
  <si>
    <t>QH đường Tiên An đi Trà Đông (500m)</t>
  </si>
  <si>
    <t>TP227</t>
  </si>
  <si>
    <t>QH đường Hang Dơi đi Ồ Ồ</t>
  </si>
  <si>
    <t>TP228</t>
  </si>
  <si>
    <t>QH đường Thái Lai đi Tiên Lộc</t>
  </si>
  <si>
    <t>TP229</t>
  </si>
  <si>
    <t>QH đường ĐH2 đi Vực Vin</t>
  </si>
  <si>
    <t>TP230</t>
  </si>
  <si>
    <t xml:space="preserve">QH đường đi Trà Dương </t>
  </si>
  <si>
    <t>TP231</t>
  </si>
  <si>
    <t>QH đường từ nhà ông Long đi Tiên Cảnh (1,5 km)</t>
  </si>
  <si>
    <t>TP232</t>
  </si>
  <si>
    <t>QH mở rộng các tuyến ĐX</t>
  </si>
  <si>
    <t>TP233</t>
  </si>
  <si>
    <t>Đường đi Nà Môn, 1000m</t>
  </si>
  <si>
    <t>TP234</t>
  </si>
  <si>
    <t>Đường từ sông Trạm đi rừng Miếu</t>
  </si>
  <si>
    <t>TP235</t>
  </si>
  <si>
    <t>Đường nội đồng Khu sạt lở thôn 1, thôn 2 1500m</t>
  </si>
  <si>
    <t>TP236</t>
  </si>
  <si>
    <t>Đương nội dồng ông Hùng Suối khởi đi ông Nam T4, nối lên ông Lê mInh Anh 1200m</t>
  </si>
  <si>
    <t>TP237</t>
  </si>
  <si>
    <t>Tuyến ông Tuyến đi ông Phan Lương 1km</t>
  </si>
  <si>
    <t>TP238</t>
  </si>
  <si>
    <t>Tuyến ông Nhỏ đi bà Phẩm thôn 4</t>
  </si>
  <si>
    <t>TP239</t>
  </si>
  <si>
    <t>Tuyến Phan Thị Xướng đi Phan Thị Anh T4 500m</t>
  </si>
  <si>
    <t>TP240</t>
  </si>
  <si>
    <t>Tuyến Nguyễn Đình Bài đi Nguyễn Phước Xang thôn 5 600m</t>
  </si>
  <si>
    <t>TP241</t>
  </si>
  <si>
    <t>Đươờng SHCĐ thôn 5 đi Dốc bà Mẫn</t>
  </si>
  <si>
    <t>TP242</t>
  </si>
  <si>
    <t>QH mở rộng cầu suối Liêu</t>
  </si>
  <si>
    <t>TP243</t>
  </si>
  <si>
    <t>QH mở rộng cầu máng Xối</t>
  </si>
  <si>
    <t>TP244</t>
  </si>
  <si>
    <t>QH mở rộng cầu Nà Mộ</t>
  </si>
  <si>
    <t>TP245</t>
  </si>
  <si>
    <t>Đường giao thông, cầu, thủy lợi vùng nguyên liệu cây ăn quả Tiên An</t>
  </si>
  <si>
    <t>Bổ sung diện tích từ 0,95 ha lên thành 1,20 ha</t>
  </si>
  <si>
    <t>TP246</t>
  </si>
  <si>
    <t>Tuyến đường từ nhà ông Lễ đi bà Bộ</t>
  </si>
  <si>
    <t>TP247</t>
  </si>
  <si>
    <t>Mở rộng đường từ DT615 đến khu tích Đồng Trại</t>
  </si>
  <si>
    <t>TP248</t>
  </si>
  <si>
    <t>Mở mới tuyến đường từ DT614(thôn Cẩm Tây) đến đường DX5 (thôn Cẩm Phô)</t>
  </si>
  <si>
    <t>TP249</t>
  </si>
  <si>
    <t>Mở mới tuyến đường vào thác Ồ Ồ</t>
  </si>
  <si>
    <t>TP250</t>
  </si>
  <si>
    <t>Mở  mới tuyến đường từ cầu ông Nông đến cầu đội  3</t>
  </si>
  <si>
    <t>TP251</t>
  </si>
  <si>
    <t>Mở rộng đường giao thông từ   trường tiểu học đến trạm y tế</t>
  </si>
  <si>
    <t>TP252</t>
  </si>
  <si>
    <t>Nâng cấp, mở rộng đường dẫn Cầu Suối Dí, xã Tiên Cảnh</t>
  </si>
  <si>
    <t>TP257</t>
  </si>
  <si>
    <t>QH đường giao thông nội bộ Xóm Bầu</t>
  </si>
  <si>
    <t>TP258</t>
  </si>
  <si>
    <t>QH mở rộng đường từ cầu xóm Bầu đến Bến Lội - giáp đường tránh lũ</t>
  </si>
  <si>
    <t>TP259</t>
  </si>
  <si>
    <t>QH tuyến đường QL 40B đi điểm tái định cư Gò Má thôn 1</t>
  </si>
  <si>
    <t>TP260</t>
  </si>
  <si>
    <t>QH tuyến đường từ Trần Minh Thanh đến vườn rau sạch Đặng Văn Thiệt</t>
  </si>
  <si>
    <t>TP261</t>
  </si>
  <si>
    <t>QH tuyến đường từ QL 40B đi giáp đường bê tông hố Sâu</t>
  </si>
  <si>
    <t>TP262</t>
  </si>
  <si>
    <t>QH tuyến đường từ đồng Bàu tới xưởng cưa ông Thu</t>
  </si>
  <si>
    <t>TP264</t>
  </si>
  <si>
    <t>QH tuyến đường từ đồng Bàu tới nhà ông Chương</t>
  </si>
  <si>
    <t>TP265</t>
  </si>
  <si>
    <t>QH tuyến đường từ nhà ông Ngữ tới nhà bà Qua</t>
  </si>
  <si>
    <t>TP266</t>
  </si>
  <si>
    <t xml:space="preserve">QH tuyến đường từ cầu Đá tới nhà ông Hưng </t>
  </si>
  <si>
    <t>TP267</t>
  </si>
  <si>
    <t>Đường từ bà Tá đi đi trạm y tế</t>
  </si>
  <si>
    <t>TP268</t>
  </si>
  <si>
    <t>Đường từ bà Chín Lập đi suối  Nhoa</t>
  </si>
  <si>
    <t>TP269</t>
  </si>
  <si>
    <t>Đường từ cầu Quan đi nhà ông Khánh</t>
  </si>
  <si>
    <t>TP270</t>
  </si>
  <si>
    <t>Đường từ nhà ông Dũng đi ông Nên</t>
  </si>
  <si>
    <t>TP271</t>
  </si>
  <si>
    <t>Bãi đổ xe thôn Thanh Bôi</t>
  </si>
  <si>
    <t>TP272</t>
  </si>
  <si>
    <t>Cầu  Ông Diệm Tiên Châu</t>
  </si>
  <si>
    <t>TP274</t>
  </si>
  <si>
    <t>QH tuyến đường từ nhà ông Sửu tới nhà ông Thành</t>
  </si>
  <si>
    <t>TP275</t>
  </si>
  <si>
    <t>QH tuyến đường từ nhà ông Thông tới nhà bà Hồng</t>
  </si>
  <si>
    <t>TP276</t>
  </si>
  <si>
    <t>Mở rộng tuyến đường từ nhà ông Hỷ đi ông Vân</t>
  </si>
  <si>
    <t>TP277</t>
  </si>
  <si>
    <t>QH tuyến đường DH13-Vực Tròn-xưởng cưa ông Thu (dọc Sông Tiên)</t>
  </si>
  <si>
    <t>TP278</t>
  </si>
  <si>
    <t>Mở rộng tuyến đường từ Dương Uơi đi Hóc Lớn</t>
  </si>
  <si>
    <t>TP279</t>
  </si>
  <si>
    <t>QH tuyến đường từ nhà bà Sáu Hằng đi bà Nhã</t>
  </si>
  <si>
    <t>TP280</t>
  </si>
  <si>
    <t>QH xây mới tuyến đường đồng Thanh Tân qua Thanh Khê</t>
  </si>
  <si>
    <t>TP281</t>
  </si>
  <si>
    <t>QH tuyến đường giao thông từ DX3 đi cụm 10B</t>
  </si>
  <si>
    <t>TP282</t>
  </si>
  <si>
    <t>QH tuyến đường từ ông Tẩy đến bà Hương</t>
  </si>
  <si>
    <t>TP283</t>
  </si>
  <si>
    <t>QH tuyến đường từ nhà thôn Thanh Bôi đi thác  Ồ</t>
  </si>
  <si>
    <t>TP284</t>
  </si>
  <si>
    <t>QH tuyến đường từ nhà ông Thứ đến nhà bà Luận</t>
  </si>
  <si>
    <t>TP285</t>
  </si>
  <si>
    <t xml:space="preserve">QH tuyến đường từ nhà thôn đến Mương Làng </t>
  </si>
  <si>
    <t>TP286</t>
  </si>
  <si>
    <t>Đường vào khu sản xuất xã Tiên Châu, huyện Tiên Phước</t>
  </si>
  <si>
    <t>Xã Tiên Châu, Tiên Hà</t>
  </si>
  <si>
    <t>TP290</t>
  </si>
  <si>
    <t>QH GTNT đoạn bà Chỉ đi bà Nga</t>
  </si>
  <si>
    <t>TP291</t>
  </si>
  <si>
    <t>QH GTNT đoạn ông Mành đi bà Hường</t>
  </si>
  <si>
    <t>TP292</t>
  </si>
  <si>
    <t>QH GTNT đoạn ông Lưỡng đi ông Khiêm</t>
  </si>
  <si>
    <t>TP293</t>
  </si>
  <si>
    <t>QH GTNT từ cầu ngã 2 đi bà Vui, thôn Tài Thành</t>
  </si>
  <si>
    <t>TP294</t>
  </si>
  <si>
    <t>QH GTNT đoạn ông Hoàng đi ông bốn Tương</t>
  </si>
  <si>
    <t>TP295</t>
  </si>
  <si>
    <t>QH GTNT đoạn ông Dân đi Đội 6</t>
  </si>
  <si>
    <t>TP296</t>
  </si>
  <si>
    <t>QH GTNT đoạn ông Dân đi bà Kinh - ông Quý -  ông Đường</t>
  </si>
  <si>
    <t>TP297</t>
  </si>
  <si>
    <t>Mở rộng Đường GTNT đoạn ông Công đi Bà Sớm</t>
  </si>
  <si>
    <t>TP298</t>
  </si>
  <si>
    <t>QH GTNT đoạn bà Lại đi ông chín Cẩm</t>
  </si>
  <si>
    <t>TP299</t>
  </si>
  <si>
    <t>QH GTNT đoạn ông Thông đi ông bốn Thể</t>
  </si>
  <si>
    <t>TP300</t>
  </si>
  <si>
    <t>QH cầu suối Tuần</t>
  </si>
  <si>
    <t>TP302</t>
  </si>
  <si>
    <t>QH cầu Thác Ngố</t>
  </si>
  <si>
    <t>TP303</t>
  </si>
  <si>
    <t>Đường Suối cái đi suối Lung</t>
  </si>
  <si>
    <t>TP304</t>
  </si>
  <si>
    <t>Đường Ông Hoàng đi đèo bà Đạt</t>
  </si>
  <si>
    <t>TP305</t>
  </si>
  <si>
    <t>Đường bà Hường đi nà Dưa (đương vào khu xử lý rác thải)</t>
  </si>
  <si>
    <t>TP306</t>
  </si>
  <si>
    <t>Mở rộng các tuyến đường bê tông, ngõ xóm</t>
  </si>
  <si>
    <t>TP307</t>
  </si>
  <si>
    <t>Cầu bà  Đáng và đường dẫn 2 đầu cầu thôn 4</t>
  </si>
  <si>
    <t>TP308</t>
  </si>
  <si>
    <t>QH mở mới đường từ trung tâm xã đi giáp tuyến ĐH 2</t>
  </si>
  <si>
    <t>TP309</t>
  </si>
  <si>
    <t xml:space="preserve">Đường ĐH6.TP thôn 1 Trà Khân Tiên Hiệp  </t>
  </si>
  <si>
    <t>TP310</t>
  </si>
  <si>
    <t>Đường giao thông, cầu, thủy lợi vùng nguyên liệu cây ăn quả Tiên Lãnh</t>
  </si>
  <si>
    <t>TP311</t>
  </si>
  <si>
    <t>Tuyến đường từ giáp Nghĩa trang ND Thôn 03 đến giáp đất ông Trần Duy Tháng</t>
  </si>
  <si>
    <t>TP312</t>
  </si>
  <si>
    <t>Tuyến đường từ giáp đất ông Huỳnh Hữu Phước đến giáp đất ông Trương Công Nhựt</t>
  </si>
  <si>
    <t>TP313</t>
  </si>
  <si>
    <t>Tuyến đường từ ngã bà Hùng Yến đến giáp đất ông Nguyễn Văn Hiệp</t>
  </si>
  <si>
    <t>TP314</t>
  </si>
  <si>
    <t>Cầu Thác Bứa</t>
  </si>
  <si>
    <t>TP315</t>
  </si>
  <si>
    <t>Cầu Vũng Dài</t>
  </si>
  <si>
    <t>TP316</t>
  </si>
  <si>
    <t>Cầu Sông Tum</t>
  </si>
  <si>
    <t>TP317</t>
  </si>
  <si>
    <t xml:space="preserve">Cầu Đá Hang thôn 1 </t>
  </si>
  <si>
    <t>TP318</t>
  </si>
  <si>
    <t>Đường thôn 4 xã Tiên Lãnh</t>
  </si>
  <si>
    <t>KH 2021 (ĐTH)</t>
  </si>
  <si>
    <t>TP319</t>
  </si>
  <si>
    <t>Cầu Vực Miếu</t>
  </si>
  <si>
    <t>TP320</t>
  </si>
  <si>
    <t>Mở mới tuyến từ làng suối Dưa đi đèo Cây Cám</t>
  </si>
  <si>
    <t>TP322</t>
  </si>
  <si>
    <t>Cầu Vườn Nha</t>
  </si>
  <si>
    <t>TP324</t>
  </si>
  <si>
    <t xml:space="preserve">Đường lâm sinh trên địa bàn xã  </t>
  </si>
  <si>
    <t>TP328</t>
  </si>
  <si>
    <t>Mở rộng đường thôn xóm nội đồng toàn xã</t>
  </si>
  <si>
    <t>TP329</t>
  </si>
  <si>
    <t>Nâng cấp đường bê tông thôn 3, thôn 5</t>
  </si>
  <si>
    <t>TP332</t>
  </si>
  <si>
    <t>Mở rộng tuyến đường trung tâm xã Tiên Ngọc (giai đoạn 3)</t>
  </si>
  <si>
    <t>Công trình chuyển tiếp từ ĐCQH đến 2020
KH2023</t>
  </si>
  <si>
    <t>TP334</t>
  </si>
  <si>
    <t>Đập Vực Thị và tuyến đường từ trụ sở thôn 2 đi Vực Thị</t>
  </si>
  <si>
    <t>TP335</t>
  </si>
  <si>
    <t>Nâng cấp đường thôn 1 Tiên Ngọc</t>
  </si>
  <si>
    <t>TP336</t>
  </si>
  <si>
    <t>Cầu vực Dầu thôn 3</t>
  </si>
  <si>
    <t>TP331</t>
  </si>
  <si>
    <t>Cầu Vực Sịa</t>
  </si>
  <si>
    <t>Điều chỉnh tăng diện tích từ 0,10 ha lên thành 0,39 ha</t>
  </si>
  <si>
    <t>TP338</t>
  </si>
  <si>
    <t xml:space="preserve">Cầu Vực Sung </t>
  </si>
  <si>
    <t>TP339</t>
  </si>
  <si>
    <t>Đường giao thông, cầu, thủy lợi vùng nguyên liệu cây ăn quả Tiên Ngọc - Tiên Hiệp</t>
  </si>
  <si>
    <t>Xã Tiên Ngọc, Tiên Hiệp</t>
  </si>
  <si>
    <t>TP341</t>
  </si>
  <si>
    <t>Đường liên xã Tiên Phong – Tiên Thọ (QL 40B – ĐT 616; 3,0 km)</t>
  </si>
  <si>
    <t>Điều chỉnh tên gọi, điều chỉnh diện tích từ 1,30 ha lên thành 6,00 ha</t>
  </si>
  <si>
    <t>TP343</t>
  </si>
  <si>
    <t>Kiên cố hóa tuyến đường từ ngã 4 Tài Đa đến chợ Tiên Phong</t>
  </si>
  <si>
    <t>TP344</t>
  </si>
  <si>
    <t>Cầu Ông Hoàng</t>
  </si>
  <si>
    <t>TP345</t>
  </si>
  <si>
    <t>Cầu Vũng Da</t>
  </si>
  <si>
    <t>TP346</t>
  </si>
  <si>
    <t>Cầu Bà Chút</t>
  </si>
  <si>
    <t>TP347</t>
  </si>
  <si>
    <t>Dự án đầu tư xây dựng liên kết vùng miền Trung, tỉnh Quảng Nam</t>
  </si>
  <si>
    <t>Xã Tiên phong, Tiên Mỹ, Tiên Cảnh, Tiên Hiệp</t>
  </si>
  <si>
    <t>TP348</t>
  </si>
  <si>
    <t>Mở rộng tuyến từ ngõ Cả Trang đến 
ngõ ông Bửu</t>
  </si>
  <si>
    <t>TP351</t>
  </si>
  <si>
    <t>Mở mới tuyến từ DT612 đến mộ Tiền Hiền Thôn 1, xã Tiên Sơn đến giáp kênh bà Già</t>
  </si>
  <si>
    <t>TP352</t>
  </si>
  <si>
    <t>Mở rộng tuyến từ ngõ 6 Can đi đầu dốc Da</t>
  </si>
  <si>
    <t>TP353</t>
  </si>
  <si>
    <t>Mở rộng tuyến từ ngã 3 bản đoàn kết -Cả Thìn đến ngõ ông Luận</t>
  </si>
  <si>
    <t>TP354</t>
  </si>
  <si>
    <t>Mở mới tuyến từ nhà  tộc  đi ông Nguyễn  Văn Kỳ</t>
  </si>
  <si>
    <t>TP355</t>
  </si>
  <si>
    <t>Mở rộng tuyến từ nhà tộc Nguyễn đi 4 Trung đến ngõ 6 Hồng</t>
  </si>
  <si>
    <t>TP356</t>
  </si>
  <si>
    <t>Mở rộng tuyến từ ông Hạnh đến ông Chương</t>
  </si>
  <si>
    <t>TP357</t>
  </si>
  <si>
    <t>Mở rộng tuyến từ ĐT 614 đi Triền Đa đến sau nhà tộc Lê</t>
  </si>
  <si>
    <t>TP358</t>
  </si>
  <si>
    <t>Mở rộng tuyến từ ĐT 614 từ ngõ 3 Đông đến giáp cầu Đá Nhảy</t>
  </si>
  <si>
    <t>TP359</t>
  </si>
  <si>
    <t>Mở rộng tuyến từ dốc Rái đến ngõ ông Ái</t>
  </si>
  <si>
    <t>TP360</t>
  </si>
  <si>
    <t>Đường vào khu buôn bán thương mại dịch vụ</t>
  </si>
  <si>
    <t>Bổ sung tăng diện tích từ 0,15 ha lên thành 0,20  ha</t>
  </si>
  <si>
    <t>TP361</t>
  </si>
  <si>
    <t>Cầu Sông Cà Đong</t>
  </si>
  <si>
    <t>Bổ sung diện tích từ 0,15 ha lên thành 0,35 ha</t>
  </si>
  <si>
    <t>TP362</t>
  </si>
  <si>
    <t>Nâng cấp đường giao thông thôn 9 - thôn 10 Tiên Thọ (thôn 7 - thôn 8 mới)</t>
  </si>
  <si>
    <t>TP363</t>
  </si>
  <si>
    <t>MR đường từ nhà Nguyễn Anh- nhà ông Có (thôn 2)</t>
  </si>
  <si>
    <t>TP364</t>
  </si>
  <si>
    <t>Đường từ QL40B-Cụm CN Tài Đa (Giai đoạn 2)</t>
  </si>
  <si>
    <t>TP365</t>
  </si>
  <si>
    <t>Mở rộng đường vào mộ danh nhân Trần Huỳnh</t>
  </si>
  <si>
    <t>Phòng du lịch đề xuất</t>
  </si>
  <si>
    <t>TP366</t>
  </si>
  <si>
    <t>MR đường từ ngõ bà Quý-Hồ Chư
 (thôn 2)</t>
  </si>
  <si>
    <t>TP367</t>
  </si>
  <si>
    <t>MR đường từ nhà ông Phước-Nhà bà Sô thôn 7 (thôn 9 cũ)</t>
  </si>
  <si>
    <t>TP368</t>
  </si>
  <si>
    <t>MR đường từ nhà bà Lan- nhà ông Hoàng thôn 8 (thôn 10 cũ)</t>
  </si>
  <si>
    <t>TP369</t>
  </si>
  <si>
    <t>Nâng cấp đường vào Trường mẫu giáo Tiên Thọ</t>
  </si>
  <si>
    <t>TP370</t>
  </si>
  <si>
    <t>KH 2022 (Đã TH)</t>
  </si>
  <si>
    <t>TP371</t>
  </si>
  <si>
    <t>Cầu Đập Mây, thôn 7, Tiên Thọ</t>
  </si>
  <si>
    <t>TP372'</t>
  </si>
  <si>
    <t xml:space="preserve">Đất thủy lợi </t>
  </si>
  <si>
    <t>Hồ Hố Khế</t>
  </si>
  <si>
    <t>TP407</t>
  </si>
  <si>
    <t>Hồ Mò Ó</t>
  </si>
  <si>
    <t>TP412</t>
  </si>
  <si>
    <t>Xây dựng hồ chứa suối Thỏ</t>
  </si>
  <si>
    <t>TP432</t>
  </si>
  <si>
    <t>Hồ Hố Ốc</t>
  </si>
  <si>
    <t>TP383</t>
  </si>
  <si>
    <t>Đập Mức Nái</t>
  </si>
  <si>
    <t>TP384</t>
  </si>
  <si>
    <t>Xây dựng Hồ Suối Trẩy</t>
  </si>
  <si>
    <t>TP389</t>
  </si>
  <si>
    <t>Đập Hố Gáo</t>
  </si>
  <si>
    <t>TP395</t>
  </si>
  <si>
    <t xml:space="preserve">Đập Đá Răm </t>
  </si>
  <si>
    <t>TP396</t>
  </si>
  <si>
    <t>Hồ Thầu Đâu</t>
  </si>
  <si>
    <t>Bổ sung theo danh mục quy hoạch tỉnh</t>
  </si>
  <si>
    <t>TP404</t>
  </si>
  <si>
    <t>Trạm bơm Tiên Lộc</t>
  </si>
  <si>
    <t>TP420</t>
  </si>
  <si>
    <t>Trạm bơm Gò Bằng Tiên Lộc</t>
  </si>
  <si>
    <t>TP421</t>
  </si>
  <si>
    <t>Hồ Suối Ngựa</t>
  </si>
  <si>
    <t>TP434</t>
  </si>
  <si>
    <t>Hồ thôn 6</t>
  </si>
  <si>
    <t>TP435</t>
  </si>
  <si>
    <t xml:space="preserve">Hồ Hố Rắn </t>
  </si>
  <si>
    <t>TP423</t>
  </si>
  <si>
    <t xml:space="preserve">Đập Mương Nổi </t>
  </si>
  <si>
    <t>TP426</t>
  </si>
  <si>
    <t>Trạm bơm thôn 6 (có trên B Đ)</t>
  </si>
  <si>
    <t>TP444</t>
  </si>
  <si>
    <t>Hồ thôn 11 (thôn 2 mới)</t>
  </si>
  <si>
    <t>TP445</t>
  </si>
  <si>
    <t>Giảm 2,00</t>
  </si>
  <si>
    <t>Xây dựng mới đập Vực Rin</t>
  </si>
  <si>
    <t>Tiên An</t>
  </si>
  <si>
    <t>xem lại chưa có vị trí, diện tích</t>
  </si>
  <si>
    <t>TP455</t>
  </si>
  <si>
    <t>Tăng 2,00</t>
  </si>
  <si>
    <t>Đập Ruộng Đàn xã Tiên Lộc
(Hồ chứa nước ruộng đàn xã Tiên Lộc cũ) (Thôn 5)</t>
  </si>
  <si>
    <t>Điều chỉnh tăng diện tích từ 2,00 ha lên thành 5,15 ha (QH tỉnh)</t>
  </si>
  <si>
    <t>TP422</t>
  </si>
  <si>
    <t>Hồ bà Vĩnh</t>
  </si>
  <si>
    <t>QH phát triển thủy lợi huyện tiên phước Giai đoạn 2012 - 2020, tầm nhìn đến năm 2030</t>
  </si>
  <si>
    <t>Điều chỉnh giảm diện tích từ 4,50 ha xuống còn 1,00 ha, QH tỉnh</t>
  </si>
  <si>
    <t>TP425</t>
  </si>
  <si>
    <t>Đập Thiên Bàn</t>
  </si>
  <si>
    <t>TP402</t>
  </si>
  <si>
    <t>Sữa chữa, nâng cấp hồ chứa nước Đồng Chùa</t>
  </si>
  <si>
    <t>TP377</t>
  </si>
  <si>
    <t>Xây dựng trạm bơm Cửa Khâu</t>
  </si>
  <si>
    <t>TP379</t>
  </si>
  <si>
    <t>Xây dựng trạm bơm Vực GIỏ</t>
  </si>
  <si>
    <t>TP380</t>
  </si>
  <si>
    <t>Xây dựng trạm bơm Thác Nóng</t>
  </si>
  <si>
    <t>TP381</t>
  </si>
  <si>
    <t>Nâng cấp đập vực Đá</t>
  </si>
  <si>
    <t>TP382</t>
  </si>
  <si>
    <t>Trạm bơm Lò Thung 2 (Thôn 2)</t>
  </si>
  <si>
    <t>KH  2025</t>
  </si>
  <si>
    <t>TP385</t>
  </si>
  <si>
    <t>Trạm bơm Gành Giang (Thôn 3)</t>
  </si>
  <si>
    <t>TP386</t>
  </si>
  <si>
    <t>Xây dựng mới đập Mít Nài</t>
  </si>
  <si>
    <t>TP387</t>
  </si>
  <si>
    <t>Sửa chữa, nâng cấp hồ chứa nước Đá Vách</t>
  </si>
  <si>
    <t>TP388</t>
  </si>
  <si>
    <t>Xây dựng trạm bơm Tiên Tráng</t>
  </si>
  <si>
    <t>TP391</t>
  </si>
  <si>
    <t>Xây dựng trạm bơm thôn Trung An</t>
  </si>
  <si>
    <t>Điều chỉnh tên gọi công trinh</t>
  </si>
  <si>
    <t>TP392</t>
  </si>
  <si>
    <t>Trạm bơm rừng Đình, Tiên Hà</t>
  </si>
  <si>
    <t>TP393</t>
  </si>
  <si>
    <t>Đập và kênh Tà Vang, Trung An</t>
  </si>
  <si>
    <t>TP394</t>
  </si>
  <si>
    <t>Trạm bơm cầu Thiên Lu</t>
  </si>
  <si>
    <t>TP397</t>
  </si>
  <si>
    <t>Đập Hố Ráy</t>
  </si>
  <si>
    <t>TP398</t>
  </si>
  <si>
    <t>Đập Nà  Thao</t>
  </si>
  <si>
    <t>TP399</t>
  </si>
  <si>
    <t>Đập dâng Đồng Quán 1</t>
  </si>
  <si>
    <t>TP400</t>
  </si>
  <si>
    <t>Đập dâng Đồng Quán 2</t>
  </si>
  <si>
    <t>TP401</t>
  </si>
  <si>
    <t>Đập ông Hậu</t>
  </si>
  <si>
    <t>TP405</t>
  </si>
  <si>
    <t>Mương Đập ông Râu</t>
  </si>
  <si>
    <t>TP406</t>
  </si>
  <si>
    <t>Đập Xai Mưa</t>
  </si>
  <si>
    <t>Giảm DT 0,50 ha còn 0,39 ha, KH2025</t>
  </si>
  <si>
    <t>TP409</t>
  </si>
  <si>
    <t xml:space="preserve">Trạm bơm sông Tum 3 </t>
  </si>
  <si>
    <t>TP410</t>
  </si>
  <si>
    <t>Trạm bơm sông Tum 2</t>
  </si>
  <si>
    <t>TP411</t>
  </si>
  <si>
    <t>Đập Cây Văn</t>
  </si>
  <si>
    <t>TP413</t>
  </si>
  <si>
    <t>Đập hố Tre</t>
  </si>
  <si>
    <t>TP414</t>
  </si>
  <si>
    <t>Đập Cò  Bay</t>
  </si>
  <si>
    <t>TP415</t>
  </si>
  <si>
    <t>Đập Hố Bứa xã Tiên Lập</t>
  </si>
  <si>
    <t>TP416</t>
  </si>
  <si>
    <t>Xây dựng đập và hệ thống kênh dẫn đập Hố Nhơn</t>
  </si>
  <si>
    <t>TP417</t>
  </si>
  <si>
    <t>Trạm bơm cầu Cà Mân</t>
  </si>
  <si>
    <t>TP418</t>
  </si>
  <si>
    <t>Trạm bơm sông Quế  Phương</t>
  </si>
  <si>
    <t>TP419</t>
  </si>
  <si>
    <t>Đập Bình An 4</t>
  </si>
  <si>
    <t>TP424</t>
  </si>
  <si>
    <t>Xây dựng mới đập dâng Ồ Ồ</t>
  </si>
  <si>
    <t>TP427</t>
  </si>
  <si>
    <t>Đập Vực Thị xã Tiên Ngọc</t>
  </si>
  <si>
    <t>TP428</t>
  </si>
  <si>
    <t>Đập Cây Dâu</t>
  </si>
  <si>
    <t>TP429</t>
  </si>
  <si>
    <t xml:space="preserve">Trạm bơm đồng Quang </t>
  </si>
  <si>
    <t>TP430</t>
  </si>
  <si>
    <t>Đập Bàng Mây (thôn 1)</t>
  </si>
  <si>
    <t>TP431</t>
  </si>
  <si>
    <t>Trạm bơm Hố Da</t>
  </si>
  <si>
    <t>TP433</t>
  </si>
  <si>
    <t>Sửa chữa, nâng cấp hồ chứa nước Thắng Lợi</t>
  </si>
  <si>
    <t>TP436</t>
  </si>
  <si>
    <t>Xây dựng đập ông Tổng</t>
  </si>
  <si>
    <t>TP437</t>
  </si>
  <si>
    <t>Mở rộng kênh giếng Làng, Vũng Gáo đi Vũng Cầu</t>
  </si>
  <si>
    <t>TP438</t>
  </si>
  <si>
    <t>Xây dựng đập đồng Nậy</t>
  </si>
  <si>
    <t>TP440</t>
  </si>
  <si>
    <t>Xây dựng Đập Gấm</t>
  </si>
  <si>
    <t>TP441</t>
  </si>
  <si>
    <t>Xây dựng đập Cây Da</t>
  </si>
  <si>
    <t>TP442</t>
  </si>
  <si>
    <t>Trạm bơm sông Đá Bàn</t>
  </si>
  <si>
    <t>TP443</t>
  </si>
  <si>
    <t>Đập hố Sơn</t>
  </si>
  <si>
    <t>TP446</t>
  </si>
  <si>
    <t>Đập ruộng Rừng</t>
  </si>
  <si>
    <t>TP447</t>
  </si>
  <si>
    <t>Đập Hố Lở</t>
  </si>
  <si>
    <t>TP448</t>
  </si>
  <si>
    <t>Trạm bơm thôn 5</t>
  </si>
  <si>
    <t>TP449</t>
  </si>
  <si>
    <t>Hồ chứa nước núi Hầm Tây</t>
  </si>
  <si>
    <t>TP450</t>
  </si>
  <si>
    <t>Đập cây Sanh (thôn 5)</t>
  </si>
  <si>
    <t>CT nông thôn mới</t>
  </si>
  <si>
    <t>TP451</t>
  </si>
  <si>
    <t>Đập Hố Đập (thôn 5)</t>
  </si>
  <si>
    <t>TP452</t>
  </si>
  <si>
    <t>Đập Vực Tây (thôn 7)</t>
  </si>
  <si>
    <t>TP453</t>
  </si>
  <si>
    <t>Đất công trình phòng chống thiên tai</t>
  </si>
  <si>
    <t>Kè chống sạt lở sông Tiên</t>
  </si>
  <si>
    <t>TP374</t>
  </si>
  <si>
    <t>Kè chống xói lở suối Bình An</t>
  </si>
  <si>
    <t>TP375</t>
  </si>
  <si>
    <t>Kè chống sạc lỡ 2 bên bờ sông Tum</t>
  </si>
  <si>
    <t>xã Tiên Lãnh</t>
  </si>
  <si>
    <t>TP408</t>
  </si>
  <si>
    <t>Hệ thống thoát nước khu trung tâm xã Tiên Châu</t>
  </si>
  <si>
    <t>TP390</t>
  </si>
  <si>
    <t>Đất có di tích lịch sử - văn hóa</t>
  </si>
  <si>
    <t>Nâng cấp, tôn tạo Khu di tích lịch sử vụ thảm sát Đồng Trại, huyện Tiên Phước</t>
  </si>
  <si>
    <t>KH 2023 (Quyết định số 79/QĐ-SXD ngày 30/5/2022 của Sở xây dựng tỉnh Quảng Nam)</t>
  </si>
  <si>
    <t>TP511</t>
  </si>
  <si>
    <t>Dự án bảo tồn và phát huy giá trị Khu di tích căn cứ tỉnh ủy Quảng Nam xã Tiên Sơn</t>
  </si>
  <si>
    <t>Công trình chuyển tiếp từ ĐCQH đến 2020 (Quyết định số 308/QĐ-UBND ngày 13/12/2019 của Sở Kế hoạch đầu tư tỉnh Quảng Nam</t>
  </si>
  <si>
    <t>TP512</t>
  </si>
  <si>
    <t>Khu tưởng niệm Sư đoàn 2, Quân khu 5</t>
  </si>
  <si>
    <t>TP513</t>
  </si>
  <si>
    <t>Khu tưởng niệm cuộc đấu tranh Cây Cốc tại xã Tiên Thọ, huyện Tiên Phước</t>
  </si>
  <si>
    <t>KH 2023 ( Quyết định số 565/QĐ-UBND ngày 03/3/2021 của UBND tỉnh Quảng Nam</t>
  </si>
  <si>
    <t>TP514</t>
  </si>
  <si>
    <t>Mở rộng khuôn viên Khu di tích Quốc gia nhà lưu niệm cụ Huỳnh Thúc Kháng</t>
  </si>
  <si>
    <t>Công trình chuyển tiếp từ ĐCQH đến 2020
KH 2023 (Quyết định số 2416/QĐ-UBND ngày 16/9/2022 của UBND tỉnh Quảng Nam )</t>
  </si>
  <si>
    <t>TP515</t>
  </si>
  <si>
    <t xml:space="preserve">Đất bãi thải, xử lý chất thải </t>
  </si>
  <si>
    <t xml:space="preserve">QH khu xử lí chất thải rắn </t>
  </si>
  <si>
    <t>TP516</t>
  </si>
  <si>
    <t>Điểm tập kết rác thải toàn xã</t>
  </si>
  <si>
    <t>TP517</t>
  </si>
  <si>
    <t xml:space="preserve">Khu xử lý rác thải Tiên Hà, Hạng mục: Bồi thường, giải phóng mặt bằng và đường giao thông </t>
  </si>
  <si>
    <t>Quyết định số 1451/QĐ-UBND ngày 30/5/2022 của UBND tỉnh Quảng Nam về phê duyệt điều chỉnh vị trí quy hoạch khu xử lí chất thải răn trên địa bàn xã Tiên Hà, huyện Tiên Phước giai đoạn đến năm 2025, định hướng đến năm 2030.</t>
  </si>
  <si>
    <t>Điều chỉnh tên gọi, Điều chỉnh giảm diện tích từ 10,00 ha xuống còn 6,00 ha</t>
  </si>
  <si>
    <t>TP518</t>
  </si>
  <si>
    <t>Bãi tập kết và xử lí rác thải tại khu Hóc Già giáp xã Tiên Thọ</t>
  </si>
  <si>
    <t>TP519</t>
  </si>
  <si>
    <t>Điểm tập kết rác thải tạm thời</t>
  </si>
  <si>
    <t>TP519'</t>
  </si>
  <si>
    <t>Điểm tập kết rác thải đồi Hủng Mít 7B</t>
  </si>
  <si>
    <t>Bổ sung mới, cắt DT từ điểm tập kết Tiên Lãnh</t>
  </si>
  <si>
    <t>Khu bãi thải, xử lý rác thải</t>
  </si>
  <si>
    <t>Điều chỉnh tên gọi, điều chỉnh diện tích từ 0,70 ha còn 0,30 ha để phù hợp với chỉ tiêu QH tỉnh</t>
  </si>
  <si>
    <t>TP520</t>
  </si>
  <si>
    <t>Khu xử lý rác thải xã Tiên Mỹ</t>
  </si>
  <si>
    <t>TP521</t>
  </si>
  <si>
    <t>Điểm tập kết rác thải khu Đồi Trảy</t>
  </si>
  <si>
    <t>xã Tiên Thọ</t>
  </si>
  <si>
    <t>TP522</t>
  </si>
  <si>
    <t>Điều chỉnh tên từ công trình điểm xử lý KP An Tây, xử lý số liệu thành đất rừng</t>
  </si>
  <si>
    <t>Xây dựng điểm tập kết rác tạm thời (KP. Hữu Lâm)</t>
  </si>
  <si>
    <t>Bổ sung mới (0,2 ha RSX)</t>
  </si>
  <si>
    <t>TP522'</t>
  </si>
  <si>
    <t>Xử lý nước thải khu dân cư nội thị Tiên Kỳ</t>
  </si>
  <si>
    <t>TP378</t>
  </si>
  <si>
    <t>Xây dựng điểm tập kết rác tạm thời</t>
  </si>
  <si>
    <t>Theo tọa độ</t>
  </si>
  <si>
    <t>Điểm trung chuyển rác thải toàn xã</t>
  </si>
  <si>
    <t>TP524</t>
  </si>
  <si>
    <t>Khu xử lý rác thải Hố Chò, thôn 3,  Tiên Hiệp</t>
  </si>
  <si>
    <t>Theo quyết định số 1662/QĐ-UBND ngày  19/06/2020 về phê duyệt đề án quản lí chất thải rắn tỉnh Quảng Nam đến năm 2025, định hướng đến năm 2030</t>
  </si>
  <si>
    <t xml:space="preserve">Tên trong quy hoạch tỉnh: Khu xử lý chất thải rắn Tiên Hiệp </t>
  </si>
  <si>
    <t>TP525</t>
  </si>
  <si>
    <t>Khu xử lý rác thải xã Tiên Ngọc</t>
  </si>
  <si>
    <t>TP526</t>
  </si>
  <si>
    <t>Điểm tập kết rác thải 6 thôn</t>
  </si>
  <si>
    <t>TP527</t>
  </si>
  <si>
    <t>Khu xử lý rác thải</t>
  </si>
  <si>
    <t>Xã đề xuất bổ sung mới</t>
  </si>
  <si>
    <t>QH khu xử lý rác thải Cấm Chung</t>
  </si>
  <si>
    <t>TP528</t>
  </si>
  <si>
    <t xml:space="preserve">Đất công trình năng lượng </t>
  </si>
  <si>
    <t>Đấu nối trạm 110kV Thuận Yên (Đấu chuyển tiếp trên 1 mạch đường dây 110kV Tiên Phước - TC 110kV trạm 220kV Tam Kỳ</t>
  </si>
  <si>
    <t>Xã Tiên Phong, Tiên Thọ, Tiên Mỹ, TT. Tiên Kỳ</t>
  </si>
  <si>
    <t>TP503</t>
  </si>
  <si>
    <t>Trạm biến áp 100Kv</t>
  </si>
  <si>
    <t>TP500</t>
  </si>
  <si>
    <t>Đường điện 500kV Quảng Trạch - Dốc Sỏi</t>
  </si>
  <si>
    <t>Xã Tiên Lãnh, Tiên Ngọc, Tiên Hiệp, Tiên An</t>
  </si>
  <si>
    <t>TP501</t>
  </si>
  <si>
    <t>Mạng lưới điện toàn xã</t>
  </si>
  <si>
    <t>TP502</t>
  </si>
  <si>
    <t>Hệ thống điện toàn xã</t>
  </si>
  <si>
    <t>TP504</t>
  </si>
  <si>
    <t>Xây dựng Trạm biến áp gần cống ông Giáo</t>
  </si>
  <si>
    <t>TP505</t>
  </si>
  <si>
    <t>Trạm biến áp 110KV Tiên Phước và đầu mối</t>
  </si>
  <si>
    <t>TT Tiên Kỳ, xã Tiên Phong, xã Tiên Thọ, xã Tiên Mỹ, xã Tiên Cảnh</t>
  </si>
  <si>
    <t>Điều chỉnh tăng diện tích từ 1,16 ha lên thành 1,28 ha</t>
  </si>
  <si>
    <t>TP506</t>
  </si>
  <si>
    <t>Đường dây 110KV đầu mối Nhà máy thủy điện sông Trang 4 và hệ thống điện lưới Quốc Gia</t>
  </si>
  <si>
    <t>TP507</t>
  </si>
  <si>
    <t>Dự án cấp điện nông thôn từ lưới điện Quốc gia tỉnh Quảng Nam GĐ 2013-2020 trên địa bàn huyện Tiên Phước</t>
  </si>
  <si>
    <t>TP508</t>
  </si>
  <si>
    <t>Đất bưu chính, viễn thông</t>
  </si>
  <si>
    <t>Xây dựng bưu điện xã</t>
  </si>
  <si>
    <t>TP509</t>
  </si>
  <si>
    <t>Dự phòng đất bưu chính, viễn thông</t>
  </si>
  <si>
    <t>TP510</t>
  </si>
  <si>
    <t>Đất chợ</t>
  </si>
  <si>
    <t>Chợ Tiên Phước (mở rộng)</t>
  </si>
  <si>
    <t>TP545</t>
  </si>
  <si>
    <t xml:space="preserve">Xây dựng chợ Đồng Làng </t>
  </si>
  <si>
    <t>Điều chỉnh vị trí, điều chỉnh diện tích tăng từ 0,05 ha lên thành 0,10 ha</t>
  </si>
  <si>
    <t>TP546</t>
  </si>
  <si>
    <t>Điểm buôn bán tập trung</t>
  </si>
  <si>
    <t>Giảm DT từ 0,40 ha còn 0,30 ha</t>
  </si>
  <si>
    <t>TP548</t>
  </si>
  <si>
    <t>Mở rộng chợ Tiên An</t>
  </si>
  <si>
    <t>TP549</t>
  </si>
  <si>
    <t>Xây dựng chợ đầu mối Tiên Thọ</t>
  </si>
  <si>
    <t>TP550</t>
  </si>
  <si>
    <t>Điểm tập kết nông sản xã Tiên Mỹ</t>
  </si>
  <si>
    <t>TP551</t>
  </si>
  <si>
    <t xml:space="preserve">Xây dựng chợ chính </t>
  </si>
  <si>
    <t>Bổ sung diện tích từ 0,30 ha lên thành 1,00 ha</t>
  </si>
  <si>
    <t>TP552</t>
  </si>
  <si>
    <t>Xây dựng chợ xã Tiên Hiệp</t>
  </si>
  <si>
    <t>Xã Tiên  Hiệp</t>
  </si>
  <si>
    <t>TP553</t>
  </si>
  <si>
    <t>Xây dựng chợ thôn 3</t>
  </si>
  <si>
    <t>TP554</t>
  </si>
  <si>
    <t>TP555</t>
  </si>
  <si>
    <t>Điểm thu mua nông sản, thôn 2</t>
  </si>
  <si>
    <t>TP556</t>
  </si>
  <si>
    <t xml:space="preserve">Điểm thu mua nông sản Tiên Châu </t>
  </si>
  <si>
    <t>Điều chỉnh giảm diện tích từ 0,30 ha xuống còn 0,06 ha</t>
  </si>
  <si>
    <t>TP557</t>
  </si>
  <si>
    <t xml:space="preserve">Đất khu vui chơi, sinh hoạt cộng đồng </t>
  </si>
  <si>
    <t>Xây dựng nhà văn hóa gắn với khu thể thao thôn An Tây</t>
  </si>
  <si>
    <t>TP558</t>
  </si>
  <si>
    <t>Nhà văn hóa khối phố Tiên Bình</t>
  </si>
  <si>
    <t>Tăng DT từ 0,10 ha thành 0,20 ha</t>
  </si>
  <si>
    <t>TP559</t>
  </si>
  <si>
    <t>Nhà văn hóa khối phố Bình An</t>
  </si>
  <si>
    <t>TP560</t>
  </si>
  <si>
    <t>Mở rộng nhà văn hóa KP. Hữu Lâm</t>
  </si>
  <si>
    <t>TP561</t>
  </si>
  <si>
    <t>Mở rộng nhà văn hóa KP. Phái Bắc</t>
  </si>
  <si>
    <t>TP562</t>
  </si>
  <si>
    <t>Nhà văn hóa thôn Phường Thuốc</t>
  </si>
  <si>
    <t>TP566</t>
  </si>
  <si>
    <t>Nhà văn hóa thôn Địch Tây</t>
  </si>
  <si>
    <t>TP567</t>
  </si>
  <si>
    <t>Mở rộng nhà văn hóa, sân thể thao sân Cẩm Lãnh</t>
  </si>
  <si>
    <t>TP569</t>
  </si>
  <si>
    <t>Xây dựng nhà văn hóa thôn Phú Vinh</t>
  </si>
  <si>
    <t>TP570</t>
  </si>
  <si>
    <t>Nhà văn hóa thôn 1</t>
  </si>
  <si>
    <t>Điều chỉnh tăng diện tích từ 0,05 ha lên thành 0,20 ha</t>
  </si>
  <si>
    <t>TP571</t>
  </si>
  <si>
    <t>Nhà văn hóa thôn 3</t>
  </si>
  <si>
    <t>TP572</t>
  </si>
  <si>
    <t>Nhà văn hóa thôn 5</t>
  </si>
  <si>
    <t>TP573</t>
  </si>
  <si>
    <t>Xây dựng nhà văn hóa thôn 3</t>
  </si>
  <si>
    <t>TP574</t>
  </si>
  <si>
    <t>Điểm sinh hoạt cộng đồng thôn 1</t>
  </si>
  <si>
    <t>TP575</t>
  </si>
  <si>
    <t>Điểm sinh hoạt cộng đồng thôn 2</t>
  </si>
  <si>
    <t>TP576</t>
  </si>
  <si>
    <t>Xây dựng nhà truyền thống đồng bào Cor</t>
  </si>
  <si>
    <t>TP577</t>
  </si>
  <si>
    <t>Mở rộng nhà văn hóa thôn 1</t>
  </si>
  <si>
    <t>TP578</t>
  </si>
  <si>
    <t>Mở rộng nhà văn hóa thôn 2</t>
  </si>
  <si>
    <t>TP579</t>
  </si>
  <si>
    <t>Mở rộng nhà văn hóa thôn 3</t>
  </si>
  <si>
    <t>TP580</t>
  </si>
  <si>
    <t>Mở rộng nhà văn hóa thôn 4</t>
  </si>
  <si>
    <t>TP581</t>
  </si>
  <si>
    <t>Mở rộng nhà văn hóa thôn 5</t>
  </si>
  <si>
    <t>TP582</t>
  </si>
  <si>
    <t>TP583</t>
  </si>
  <si>
    <t>Bổ sung mới (DGD)</t>
  </si>
  <si>
    <t>TP583'</t>
  </si>
  <si>
    <t>Nhà văn hóa thôn Mỹ Thượng Đông</t>
  </si>
  <si>
    <t>TP584</t>
  </si>
  <si>
    <t>QH khu vui chơi thôn 2</t>
  </si>
  <si>
    <t>TP585</t>
  </si>
  <si>
    <t>TP586</t>
  </si>
  <si>
    <t>Nhà văn hóa thôn 4</t>
  </si>
  <si>
    <t>TP587</t>
  </si>
  <si>
    <t>Xây dựng nhà văn hóa xã</t>
  </si>
  <si>
    <t>TP588</t>
  </si>
  <si>
    <t>TP589</t>
  </si>
  <si>
    <t>Khu vui chơi cộng đồng thôn 1</t>
  </si>
  <si>
    <t>TP590</t>
  </si>
  <si>
    <t>Khu vui chơi cộng đồng thôn 2</t>
  </si>
  <si>
    <t>TP591</t>
  </si>
  <si>
    <t>Khu  vui chơi cộng đồng thôn 4</t>
  </si>
  <si>
    <t>TP592</t>
  </si>
  <si>
    <t>Khu  vui chơi cộng đồng thôn 5</t>
  </si>
  <si>
    <t>TP593</t>
  </si>
  <si>
    <t>Nhà sinh hoạt cộng đồng thôn 3</t>
  </si>
  <si>
    <t>TP594</t>
  </si>
  <si>
    <t>Nhà văn hóa thôn Hội An</t>
  </si>
  <si>
    <t>TP595</t>
  </si>
  <si>
    <t>Mở rộng nhà văn hóa thôn Hội Lâm</t>
  </si>
  <si>
    <t>TP596</t>
  </si>
  <si>
    <t>Xây dựng nhà văn hóa và sân thể thao thôn Thanh Khê</t>
  </si>
  <si>
    <t>TP597</t>
  </si>
  <si>
    <t>QH đất công viên cây xanh khu Bình Yên</t>
  </si>
  <si>
    <t>TP598</t>
  </si>
  <si>
    <t>Khu vui chơi giải trí cho trẻ em và người cao tuổi</t>
  </si>
  <si>
    <t>TP599</t>
  </si>
  <si>
    <t>Khu vui chơi người già và trẻ em</t>
  </si>
  <si>
    <t>Điều chỉnh tăng diện tích từ 0,10 ha lên thành 0,18 ha</t>
  </si>
  <si>
    <t>TP600</t>
  </si>
  <si>
    <t>Công viên xã</t>
  </si>
  <si>
    <t>TP601</t>
  </si>
  <si>
    <t>Xây dựng Khu Tiểu Công viên và khu vui chơi trẻ em</t>
  </si>
  <si>
    <t>Điều chỉnh giảm diện tích từ 0,10 ha xuống còn 0,05 ha</t>
  </si>
  <si>
    <t>TP602</t>
  </si>
  <si>
    <t>Tiểu công viên thôn 1</t>
  </si>
  <si>
    <t>TP603</t>
  </si>
  <si>
    <t>Tiểu công viên thôn 5</t>
  </si>
  <si>
    <t>TP604</t>
  </si>
  <si>
    <t>Khu vui chơi thôn 3</t>
  </si>
  <si>
    <t>TP605</t>
  </si>
  <si>
    <t>Khu vui chơi trung tâm xã</t>
  </si>
  <si>
    <t>TP606</t>
  </si>
  <si>
    <t>Khu vui chơi thôn Thanh Tân</t>
  </si>
  <si>
    <t>TP607</t>
  </si>
  <si>
    <t>Mở rộng thánh thất Trung Hòa</t>
  </si>
  <si>
    <t>TP529</t>
  </si>
  <si>
    <t>Mở rộng chùa Thọ Quang (thôn 3, Tiên Thọ)</t>
  </si>
  <si>
    <t>TP530</t>
  </si>
  <si>
    <t>Nhà thờ tộc Lê thôn 3</t>
  </si>
  <si>
    <t>TP861</t>
  </si>
  <si>
    <t xml:space="preserve">Nâng cấp, xây dựng Miếu thờ </t>
  </si>
  <si>
    <t>TP862</t>
  </si>
  <si>
    <t>Nhà thờ tộc trên địa bàn xã</t>
  </si>
  <si>
    <t>TP863</t>
  </si>
  <si>
    <t>Đất làm nghĩa trang nghĩa địa, nhà tang lễ, nhà hỏa táng</t>
  </si>
  <si>
    <t>Mở rộng nghĩa địa đồi Sinh Cao</t>
  </si>
  <si>
    <t>TP531</t>
  </si>
  <si>
    <t>Xây dựng nghĩa trang nhân dân (Hạng mục: san nền, đường đi vào, gia cố ta luy, hệ thống thoát nước, điện, giếng khoang)</t>
  </si>
  <si>
    <t>TP532</t>
  </si>
  <si>
    <t>Mở rộng nghĩa trang liệt sĩ xã</t>
  </si>
  <si>
    <t>TP533</t>
  </si>
  <si>
    <t>Nghĩa trang nhân dân thôn 3</t>
  </si>
  <si>
    <t>TP534</t>
  </si>
  <si>
    <t>Xây dựng nghĩa trang nhân dân</t>
  </si>
  <si>
    <t>TP535</t>
  </si>
  <si>
    <t xml:space="preserve">QH mở rộng nghĩa trang nhân dân </t>
  </si>
  <si>
    <t>TP536</t>
  </si>
  <si>
    <t xml:space="preserve">QH nghĩa trang nhân dân Gò Bàn Cờ </t>
  </si>
  <si>
    <t>TP537</t>
  </si>
  <si>
    <t>Xây mới khu nghĩa trang nhân dân</t>
  </si>
  <si>
    <t>TP538</t>
  </si>
  <si>
    <t>Xây dựng nghĩa địa tại Gò Lý, Gò Sanh</t>
  </si>
  <si>
    <t>TP539</t>
  </si>
  <si>
    <t>Xây dựng nghĩa địa tại Đường Tranh</t>
  </si>
  <si>
    <t>TP540</t>
  </si>
  <si>
    <t>Xây dựng nghĩa địa tại gò Riềng</t>
  </si>
  <si>
    <t>TP541</t>
  </si>
  <si>
    <t>Nghĩa địa Kiều Ngựa</t>
  </si>
  <si>
    <t>TP542</t>
  </si>
  <si>
    <t xml:space="preserve">Nâng cấp, mở rộng nghĩa trang nhân dân xã Tiên Châu </t>
  </si>
  <si>
    <t>TP544</t>
  </si>
  <si>
    <t>BIỂU 25/CH</t>
  </si>
  <si>
    <t>(4) = (5)+..+(18)</t>
  </si>
  <si>
    <t>(4)</t>
  </si>
</sst>
</file>

<file path=xl/styles.xml><?xml version="1.0" encoding="utf-8"?>
<styleSheet xmlns="http://schemas.openxmlformats.org/spreadsheetml/2006/main" xmlns:mc="http://schemas.openxmlformats.org/markup-compatibility/2006" xmlns:x14ac="http://schemas.microsoft.com/office/spreadsheetml/2009/9/ac" mc:Ignorable="x14ac">
  <numFmts count="28">
    <numFmt numFmtId="5" formatCode="&quot;$&quot;#,##0_);\(&quot;$&quot;#,##0\)"/>
    <numFmt numFmtId="44" formatCode="_(&quot;$&quot;* #,##0.00_);_(&quot;$&quot;* \(#,##0.00\);_(&quot;$&quot;* &quot;-&quot;??_);_(@_)"/>
    <numFmt numFmtId="43" formatCode="_(* #,##0.00_);_(* \(#,##0.00\);_(* &quot;-&quot;??_);_(@_)"/>
    <numFmt numFmtId="164" formatCode="_(* #,##0.0000_);_(* \(#,##0.0000\);_(* &quot;-&quot;??_);_(@_)"/>
    <numFmt numFmtId="165" formatCode="_(* #,##0.000000_);_(* \(#,##0.000000\);_(* &quot;-&quot;??_);_(@_)"/>
    <numFmt numFmtId="166" formatCode="#,##0.00_);\-#,##0.00"/>
    <numFmt numFmtId="167" formatCode="&quot;\&quot;#,##0.00;[Red]&quot;\&quot;&quot;\&quot;&quot;\&quot;&quot;\&quot;&quot;\&quot;&quot;\&quot;\-#,##0.00"/>
    <numFmt numFmtId="168" formatCode="&quot;\&quot;#,##0;[Red]&quot;\&quot;&quot;\&quot;\-#,##0"/>
    <numFmt numFmtId="169" formatCode="_-* #,##0_-;\-* #,##0_-;_-* &quot;-&quot;_-;_-@_-"/>
    <numFmt numFmtId="170" formatCode="_-* #,##0.00_-;\-* #,##0.00_-;_-* &quot;-&quot;??_-;_-@_-"/>
    <numFmt numFmtId="171" formatCode="&quot;$&quot;#,##0;[Red]\-&quot;$&quot;#,##0"/>
    <numFmt numFmtId="172" formatCode="&quot;$&quot;#,##0\ ;\(&quot;$&quot;#,##0\)"/>
    <numFmt numFmtId="173" formatCode="#,##0.000"/>
    <numFmt numFmtId="174" formatCode="#,##0.0000"/>
    <numFmt numFmtId="175" formatCode="0.00000"/>
    <numFmt numFmtId="176" formatCode="_(* #,##0.000_);_(* \(#,##0.000\);_(* &quot;-&quot;??_);_(@_)"/>
    <numFmt numFmtId="177" formatCode="&quot;\&quot;#,##0.00;[Red]&quot;\&quot;\-#,##0.00"/>
    <numFmt numFmtId="178" formatCode="&quot;\&quot;#,##0;[Red]&quot;\&quot;\-#,##0"/>
    <numFmt numFmtId="179" formatCode="_-&quot;$&quot;* #,##0_-;\-&quot;$&quot;* #,##0_-;_-&quot;$&quot;* &quot;-&quot;_-;_-@_-"/>
    <numFmt numFmtId="180" formatCode="_-&quot;$&quot;* #,##0.00_-;\-&quot;$&quot;* #,##0.00_-;_-&quot;$&quot;* &quot;-&quot;??_-;_-@_-"/>
    <numFmt numFmtId="181" formatCode="0.0"/>
    <numFmt numFmtId="182" formatCode="0.000"/>
    <numFmt numFmtId="183" formatCode="0.0000000"/>
    <numFmt numFmtId="184" formatCode="_-* #,##0.0000000_-;\-* #,##0.0000000_-;_-* &quot;-&quot;??_-;_-@_-"/>
    <numFmt numFmtId="185" formatCode="&quot;$&quot;#,##0.00"/>
    <numFmt numFmtId="186" formatCode="#,##0.00;[Red]#,##0.00"/>
    <numFmt numFmtId="187" formatCode="_-* #,##0.000_-;\-* #,##0.000_-;_-* &quot;-&quot;??_-;_-@_-"/>
    <numFmt numFmtId="188" formatCode="0_);\(0\)"/>
  </numFmts>
  <fonts count="74">
    <font>
      <sz val="10"/>
      <name val="Arial"/>
      <family val="2"/>
    </font>
    <font>
      <sz val="11"/>
      <color theme="1"/>
      <name val="Calibri"/>
      <family val="2"/>
      <scheme val="minor"/>
    </font>
    <font>
      <sz val="11"/>
      <color theme="1"/>
      <name val="Calibri"/>
      <family val="2"/>
      <scheme val="minor"/>
    </font>
    <font>
      <sz val="10"/>
      <name val="Arial"/>
      <family val="2"/>
    </font>
    <font>
      <sz val="10"/>
      <name val="Times New Roman"/>
      <family val="1"/>
    </font>
    <font>
      <b/>
      <sz val="10"/>
      <name val="Times New Roman"/>
      <family val="1"/>
    </font>
    <font>
      <sz val="11"/>
      <name val="Times New Roman"/>
      <family val="1"/>
    </font>
    <font>
      <sz val="9"/>
      <name val="Times New Roman"/>
      <family val="1"/>
    </font>
    <font>
      <i/>
      <sz val="10"/>
      <name val="Times New Roman"/>
      <family val="1"/>
    </font>
    <font>
      <i/>
      <sz val="9"/>
      <name val="Times New Roman"/>
      <family val="1"/>
    </font>
    <font>
      <b/>
      <sz val="11"/>
      <name val="Times New Roman"/>
      <family val="1"/>
    </font>
    <font>
      <b/>
      <sz val="12"/>
      <name val="Times New Roman"/>
      <family val="1"/>
    </font>
    <font>
      <b/>
      <sz val="14"/>
      <name val="Times New Roman"/>
      <family val="1"/>
    </font>
    <font>
      <b/>
      <sz val="9"/>
      <name val="Times New Roman"/>
      <family val="1"/>
    </font>
    <font>
      <sz val="14"/>
      <name val="Times New Roman"/>
      <family val="1"/>
    </font>
    <font>
      <b/>
      <i/>
      <sz val="9"/>
      <name val="Times New Roman"/>
      <family val="1"/>
    </font>
    <font>
      <b/>
      <sz val="9"/>
      <name val="Tahoma"/>
      <family val="2"/>
    </font>
    <font>
      <sz val="10"/>
      <name val="?? ??"/>
      <charset val="136"/>
    </font>
    <font>
      <sz val="14"/>
      <name val="??"/>
      <charset val="129"/>
    </font>
    <font>
      <sz val="9"/>
      <name val="Arial"/>
      <family val="2"/>
    </font>
    <font>
      <sz val="12"/>
      <name val="Courier"/>
      <family val="3"/>
    </font>
    <font>
      <sz val="11"/>
      <color indexed="8"/>
      <name val="Calibri"/>
      <family val="2"/>
    </font>
    <font>
      <sz val="11"/>
      <color indexed="9"/>
      <name val="Calibri"/>
      <family val="2"/>
    </font>
    <font>
      <sz val="12"/>
      <name val="¹UAAA¼"/>
      <charset val="129"/>
    </font>
    <font>
      <sz val="11"/>
      <color indexed="20"/>
      <name val="Calibri"/>
      <family val="2"/>
    </font>
    <font>
      <b/>
      <sz val="11"/>
      <color indexed="52"/>
      <name val="Calibri"/>
      <family val="2"/>
    </font>
    <font>
      <b/>
      <sz val="11"/>
      <color indexed="9"/>
      <name val="Calibri"/>
      <family val="2"/>
    </font>
    <font>
      <sz val="12"/>
      <name val="Times New Roman"/>
      <family val="1"/>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2"/>
      <name val="Arial"/>
      <family val="2"/>
    </font>
    <font>
      <sz val="11"/>
      <color indexed="60"/>
      <name val="Calibri"/>
      <family val="2"/>
    </font>
    <font>
      <sz val="11"/>
      <color theme="1"/>
      <name val="Calibri"/>
      <family val="2"/>
    </font>
    <font>
      <sz val="13"/>
      <name val="VNnew Century Cond"/>
      <charset val="134"/>
    </font>
    <font>
      <sz val="12"/>
      <color rgb="FF000000"/>
      <name val="Times New Roman"/>
      <family val="1"/>
    </font>
    <font>
      <sz val="12"/>
      <color theme="1"/>
      <name val="Times New Roman"/>
      <family val="1"/>
    </font>
    <font>
      <b/>
      <sz val="11"/>
      <color indexed="63"/>
      <name val="Calibri"/>
      <family val="2"/>
    </font>
    <font>
      <b/>
      <sz val="18"/>
      <color indexed="56"/>
      <name val="Cambria"/>
      <family val="1"/>
    </font>
    <font>
      <b/>
      <sz val="11"/>
      <color indexed="8"/>
      <name val="Calibri"/>
      <family val="2"/>
    </font>
    <font>
      <b/>
      <sz val="12"/>
      <name val=".VnTime"/>
      <charset val="134"/>
    </font>
    <font>
      <b/>
      <sz val="10"/>
      <name val=".VnTime"/>
      <charset val="134"/>
    </font>
    <font>
      <sz val="10"/>
      <name val=".VnTime"/>
      <charset val="134"/>
    </font>
    <font>
      <sz val="9"/>
      <name val=".VnTime"/>
      <charset val="134"/>
    </font>
    <font>
      <sz val="11"/>
      <color indexed="10"/>
      <name val="Calibri"/>
      <family val="2"/>
    </font>
    <font>
      <sz val="10"/>
      <name val=" "/>
      <charset val="136"/>
    </font>
    <font>
      <sz val="14"/>
      <name val="뼻뮝"/>
      <charset val="129"/>
    </font>
    <font>
      <sz val="12"/>
      <name val="바탕체"/>
      <charset val="134"/>
    </font>
    <font>
      <sz val="12"/>
      <name val="뼻뮝"/>
      <charset val="129"/>
    </font>
    <font>
      <sz val="12"/>
      <name val="바탕체"/>
      <charset val="129"/>
    </font>
    <font>
      <sz val="10"/>
      <name val="굴림체"/>
      <charset val="129"/>
    </font>
    <font>
      <i/>
      <sz val="12"/>
      <name val="Times New Roman"/>
      <family val="1"/>
    </font>
    <font>
      <b/>
      <i/>
      <sz val="12"/>
      <name val="Times New Roman"/>
      <family val="1"/>
    </font>
    <font>
      <b/>
      <sz val="10"/>
      <name val="Arial"/>
      <family val="2"/>
    </font>
    <font>
      <i/>
      <sz val="10"/>
      <name val="Arial"/>
      <family val="2"/>
    </font>
    <font>
      <sz val="10.5"/>
      <name val="Arial"/>
      <family val="2"/>
    </font>
    <font>
      <b/>
      <i/>
      <sz val="10"/>
      <name val="Times New Roman"/>
      <family val="1"/>
    </font>
    <font>
      <i/>
      <sz val="11"/>
      <name val="Times New Roman"/>
      <family val="1"/>
    </font>
    <font>
      <sz val="11"/>
      <color theme="1"/>
      <name val="Times New Roman"/>
      <family val="1"/>
    </font>
    <font>
      <i/>
      <sz val="11"/>
      <color theme="1"/>
      <name val="Times New Roman"/>
      <family val="1"/>
    </font>
    <font>
      <b/>
      <sz val="11"/>
      <color theme="1"/>
      <name val="Times New Roman"/>
      <family val="1"/>
    </font>
    <font>
      <sz val="11"/>
      <color theme="0"/>
      <name val="Times New Roman"/>
      <family val="1"/>
    </font>
    <font>
      <b/>
      <sz val="11"/>
      <color theme="0"/>
      <name val="Times New Roman"/>
      <family val="1"/>
    </font>
    <font>
      <b/>
      <sz val="13"/>
      <name val="Times New Roman"/>
      <family val="1"/>
    </font>
    <font>
      <sz val="13"/>
      <name val="Times New Roman"/>
      <family val="1"/>
    </font>
    <font>
      <b/>
      <i/>
      <sz val="13"/>
      <name val="Times New Roman"/>
      <family val="1"/>
    </font>
    <font>
      <sz val="11"/>
      <name val=".VnTime"/>
      <family val="2"/>
    </font>
    <font>
      <i/>
      <sz val="13"/>
      <name val="Times New Roman"/>
      <family val="1"/>
    </font>
    <font>
      <sz val="12"/>
      <color theme="1"/>
      <name val="Times New Roman"/>
      <family val="2"/>
    </font>
  </fonts>
  <fills count="2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gray125">
        <fgColor indexed="35"/>
      </patternFill>
    </fill>
    <fill>
      <patternFill patternType="solid">
        <fgColor rgb="FFFFFF00"/>
        <bgColor indexed="64"/>
      </patternFill>
    </fill>
    <fill>
      <patternFill patternType="solid">
        <fgColor theme="5" tint="0.59999389629810485"/>
        <bgColor indexed="64"/>
      </patternFill>
    </fill>
    <fill>
      <patternFill patternType="solid">
        <fgColor theme="8"/>
        <bgColor indexed="64"/>
      </patternFill>
    </fill>
  </fills>
  <borders count="28">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hair">
        <color auto="1"/>
      </top>
      <bottom style="hair">
        <color auto="1"/>
      </bottom>
      <diagonal/>
    </border>
    <border>
      <left/>
      <right style="medium">
        <color indexed="8"/>
      </right>
      <top/>
      <bottom style="medium">
        <color indexed="8"/>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auto="1"/>
      </top>
      <bottom style="medium">
        <color auto="1"/>
      </bottom>
      <diagonal/>
    </border>
    <border>
      <left/>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s>
  <cellStyleXfs count="151">
    <xf numFmtId="0" fontId="0" fillId="0" borderId="0"/>
    <xf numFmtId="167" fontId="3" fillId="0" borderId="0" applyFont="0" applyFill="0" applyBorder="0" applyAlignment="0" applyProtection="0"/>
    <xf numFmtId="0" fontId="17" fillId="0" borderId="0" applyFont="0" applyFill="0" applyBorder="0" applyAlignment="0" applyProtection="0"/>
    <xf numFmtId="168" fontId="3" fillId="0" borderId="0" applyFont="0" applyFill="0" applyBorder="0" applyAlignment="0" applyProtection="0"/>
    <xf numFmtId="40" fontId="18" fillId="0" borderId="0" applyFont="0" applyFill="0" applyBorder="0" applyAlignment="0" applyProtection="0"/>
    <xf numFmtId="38" fontId="18" fillId="0" borderId="0" applyFont="0" applyFill="0" applyBorder="0" applyAlignment="0" applyProtection="0"/>
    <xf numFmtId="169" fontId="19" fillId="0" borderId="0" applyFont="0" applyFill="0" applyBorder="0" applyAlignment="0" applyProtection="0"/>
    <xf numFmtId="170" fontId="19" fillId="0" borderId="0" applyFont="0" applyFill="0" applyBorder="0" applyAlignment="0" applyProtection="0"/>
    <xf numFmtId="171" fontId="20" fillId="0" borderId="0" applyFont="0" applyFill="0" applyBorder="0" applyAlignment="0" applyProtection="0"/>
    <xf numFmtId="0" fontId="17" fillId="0" borderId="0" applyFont="0" applyFill="0" applyBorder="0" applyAlignment="0" applyProtection="0"/>
    <xf numFmtId="0" fontId="21" fillId="3" borderId="0" applyNumberFormat="0" applyBorder="0" applyAlignment="0" applyProtection="0"/>
    <xf numFmtId="0" fontId="21" fillId="4" borderId="0" applyNumberFormat="0" applyBorder="0" applyAlignment="0" applyProtection="0"/>
    <xf numFmtId="0" fontId="21" fillId="5" borderId="0" applyNumberFormat="0" applyBorder="0" applyAlignment="0" applyProtection="0"/>
    <xf numFmtId="0" fontId="21" fillId="6" borderId="0" applyNumberFormat="0" applyBorder="0" applyAlignment="0" applyProtection="0"/>
    <xf numFmtId="0" fontId="21" fillId="7" borderId="0" applyNumberFormat="0" applyBorder="0" applyAlignment="0" applyProtection="0"/>
    <xf numFmtId="0" fontId="21" fillId="8" borderId="0" applyNumberFormat="0" applyBorder="0" applyAlignment="0" applyProtection="0"/>
    <xf numFmtId="0" fontId="21"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6" borderId="0" applyNumberFormat="0" applyBorder="0" applyAlignment="0" applyProtection="0"/>
    <xf numFmtId="0" fontId="21" fillId="9" borderId="0" applyNumberFormat="0" applyBorder="0" applyAlignment="0" applyProtection="0"/>
    <xf numFmtId="0" fontId="21" fillId="12" borderId="0" applyNumberFormat="0" applyBorder="0" applyAlignment="0" applyProtection="0"/>
    <xf numFmtId="0" fontId="22" fillId="13"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22" fillId="18" borderId="0" applyNumberFormat="0" applyBorder="0" applyAlignment="0" applyProtection="0"/>
    <xf numFmtId="0" fontId="22" fillId="19" borderId="0" applyNumberFormat="0" applyBorder="0" applyAlignment="0" applyProtection="0"/>
    <xf numFmtId="0" fontId="22" fillId="14" borderId="0" applyNumberFormat="0" applyBorder="0" applyAlignment="0" applyProtection="0"/>
    <xf numFmtId="0" fontId="22" fillId="15" borderId="0" applyNumberFormat="0" applyBorder="0" applyAlignment="0" applyProtection="0"/>
    <xf numFmtId="0" fontId="22" fillId="20" borderId="0" applyNumberFormat="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3" fillId="0" borderId="0" applyFont="0" applyFill="0" applyBorder="0" applyAlignment="0" applyProtection="0"/>
    <xf numFmtId="0" fontId="24" fillId="4" borderId="0" applyNumberFormat="0" applyBorder="0" applyAlignment="0" applyProtection="0"/>
    <xf numFmtId="0" fontId="3" fillId="0" borderId="0"/>
    <xf numFmtId="0" fontId="3" fillId="0" borderId="0"/>
    <xf numFmtId="0" fontId="23" fillId="0" borderId="0"/>
    <xf numFmtId="0" fontId="23" fillId="0" borderId="0"/>
    <xf numFmtId="0" fontId="25" fillId="21" borderId="7" applyNumberFormat="0" applyAlignment="0" applyProtection="0"/>
    <xf numFmtId="0" fontId="26" fillId="22" borderId="8" applyNumberFormat="0" applyAlignment="0" applyProtection="0"/>
    <xf numFmtId="43" fontId="27" fillId="0" borderId="0" applyFont="0" applyFill="0" applyBorder="0" applyAlignment="0" applyProtection="0"/>
    <xf numFmtId="3" fontId="3" fillId="0" borderId="0" applyFont="0" applyFill="0" applyBorder="0" applyAlignment="0" applyProtection="0"/>
    <xf numFmtId="44" fontId="27" fillId="0" borderId="0" applyFont="0" applyFill="0" applyBorder="0" applyAlignment="0" applyProtection="0"/>
    <xf numFmtId="172" fontId="3" fillId="0" borderId="0" applyFont="0" applyFill="0" applyBorder="0" applyAlignment="0" applyProtection="0"/>
    <xf numFmtId="0" fontId="3" fillId="0" borderId="0" applyFont="0" applyFill="0" applyBorder="0" applyAlignment="0" applyProtection="0"/>
    <xf numFmtId="0" fontId="28" fillId="0" borderId="0" applyNumberFormat="0" applyFill="0" applyBorder="0" applyAlignment="0" applyProtection="0"/>
    <xf numFmtId="2" fontId="3" fillId="0" borderId="0" applyFont="0" applyFill="0" applyBorder="0" applyAlignment="0" applyProtection="0"/>
    <xf numFmtId="0" fontId="29" fillId="5" borderId="0" applyNumberFormat="0" applyBorder="0" applyAlignment="0" applyProtection="0"/>
    <xf numFmtId="0" fontId="30" fillId="0" borderId="9" applyNumberFormat="0" applyAlignment="0" applyProtection="0">
      <alignment horizontal="left" vertical="center"/>
    </xf>
    <xf numFmtId="0" fontId="30" fillId="0" borderId="10">
      <alignment horizontal="left" vertical="center"/>
    </xf>
    <xf numFmtId="0" fontId="31" fillId="0" borderId="11" applyNumberFormat="0" applyFill="0" applyAlignment="0" applyProtection="0"/>
    <xf numFmtId="0" fontId="32" fillId="0" borderId="12" applyNumberFormat="0" applyFill="0" applyAlignment="0" applyProtection="0"/>
    <xf numFmtId="0" fontId="33" fillId="0" borderId="13" applyNumberFormat="0" applyFill="0" applyAlignment="0" applyProtection="0"/>
    <xf numFmtId="0" fontId="33" fillId="0" borderId="0" applyNumberFormat="0" applyFill="0" applyBorder="0" applyAlignment="0" applyProtection="0"/>
    <xf numFmtId="0" fontId="34" fillId="8" borderId="7" applyNumberFormat="0" applyAlignment="0" applyProtection="0"/>
    <xf numFmtId="0" fontId="35" fillId="0" borderId="14" applyNumberFormat="0" applyFill="0" applyAlignment="0" applyProtection="0"/>
    <xf numFmtId="0" fontId="36" fillId="0" borderId="0" applyNumberFormat="0" applyFont="0" applyFill="0" applyAlignment="0"/>
    <xf numFmtId="0" fontId="37" fillId="23" borderId="0" applyNumberFormat="0" applyBorder="0" applyAlignment="0" applyProtection="0"/>
    <xf numFmtId="173" fontId="27" fillId="0" borderId="0"/>
    <xf numFmtId="0" fontId="27" fillId="0" borderId="0"/>
    <xf numFmtId="0" fontId="3" fillId="0" borderId="0"/>
    <xf numFmtId="0" fontId="2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8" fillId="0" borderId="0"/>
    <xf numFmtId="0" fontId="27" fillId="0" borderId="0"/>
    <xf numFmtId="0" fontId="38"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3" fillId="0" borderId="0"/>
    <xf numFmtId="0" fontId="3" fillId="0" borderId="0"/>
    <xf numFmtId="0" fontId="39" fillId="0" borderId="0"/>
    <xf numFmtId="0" fontId="3" fillId="0" borderId="0"/>
    <xf numFmtId="0" fontId="3" fillId="0" borderId="0"/>
    <xf numFmtId="0" fontId="39" fillId="0" borderId="0"/>
    <xf numFmtId="0" fontId="40" fillId="0" borderId="0"/>
    <xf numFmtId="0" fontId="3" fillId="0" borderId="0"/>
    <xf numFmtId="0" fontId="3" fillId="0" borderId="0"/>
    <xf numFmtId="0" fontId="27" fillId="0" borderId="0"/>
    <xf numFmtId="0" fontId="27" fillId="0" borderId="0"/>
    <xf numFmtId="0" fontId="27" fillId="0" borderId="0"/>
    <xf numFmtId="0" fontId="2" fillId="0" borderId="0"/>
    <xf numFmtId="0" fontId="41" fillId="0" borderId="0"/>
    <xf numFmtId="0" fontId="2" fillId="0" borderId="0"/>
    <xf numFmtId="0" fontId="2" fillId="0" borderId="0"/>
    <xf numFmtId="0" fontId="2" fillId="0" borderId="0"/>
    <xf numFmtId="0" fontId="41"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24" borderId="15" applyNumberFormat="0" applyFont="0" applyAlignment="0" applyProtection="0"/>
    <xf numFmtId="0" fontId="42" fillId="21" borderId="16" applyNumberFormat="0" applyAlignment="0" applyProtection="0"/>
    <xf numFmtId="164" fontId="27" fillId="0" borderId="3">
      <alignment horizontal="right" vertical="center"/>
    </xf>
    <xf numFmtId="174" fontId="27" fillId="0" borderId="3">
      <alignment horizontal="center"/>
    </xf>
    <xf numFmtId="0" fontId="43" fillId="0" borderId="0" applyNumberFormat="0" applyFill="0" applyBorder="0" applyAlignment="0" applyProtection="0"/>
    <xf numFmtId="0" fontId="44" fillId="0" borderId="17" applyNumberFormat="0" applyFill="0" applyAlignment="0" applyProtection="0"/>
    <xf numFmtId="175" fontId="27" fillId="0" borderId="0"/>
    <xf numFmtId="176" fontId="27" fillId="0" borderId="1"/>
    <xf numFmtId="0" fontId="45" fillId="25" borderId="1">
      <alignment horizontal="left" vertical="center"/>
    </xf>
    <xf numFmtId="5" fontId="46" fillId="0" borderId="18">
      <alignment horizontal="left" vertical="top"/>
    </xf>
    <xf numFmtId="5" fontId="47" fillId="0" borderId="19">
      <alignment horizontal="left" vertical="top"/>
    </xf>
    <xf numFmtId="0" fontId="48" fillId="0" borderId="19">
      <alignment horizontal="left" vertical="center"/>
    </xf>
    <xf numFmtId="0" fontId="49" fillId="0" borderId="0" applyNumberFormat="0" applyFill="0" applyBorder="0" applyAlignment="0" applyProtection="0"/>
    <xf numFmtId="0" fontId="50" fillId="0" borderId="0" applyFont="0" applyFill="0" applyBorder="0" applyAlignment="0" applyProtection="0"/>
    <xf numFmtId="0" fontId="50" fillId="0" borderId="0" applyFont="0" applyFill="0" applyBorder="0" applyAlignment="0" applyProtection="0"/>
    <xf numFmtId="0" fontId="27" fillId="0" borderId="0">
      <alignment vertical="center"/>
    </xf>
    <xf numFmtId="40" fontId="51" fillId="0" borderId="0" applyFont="0" applyFill="0" applyBorder="0" applyAlignment="0" applyProtection="0"/>
    <xf numFmtId="38" fontId="51" fillId="0" borderId="0" applyFont="0" applyFill="0" applyBorder="0" applyAlignment="0" applyProtection="0"/>
    <xf numFmtId="0" fontId="51" fillId="0" borderId="0" applyFont="0" applyFill="0" applyBorder="0" applyAlignment="0" applyProtection="0"/>
    <xf numFmtId="0" fontId="51" fillId="0" borderId="0" applyFont="0" applyFill="0" applyBorder="0" applyAlignment="0" applyProtection="0"/>
    <xf numFmtId="9" fontId="52" fillId="0" borderId="0" applyFont="0" applyFill="0" applyBorder="0" applyAlignment="0" applyProtection="0"/>
    <xf numFmtId="0" fontId="53" fillId="0" borderId="0"/>
    <xf numFmtId="168" fontId="3" fillId="0" borderId="0" applyFont="0" applyFill="0" applyBorder="0" applyAlignment="0" applyProtection="0"/>
    <xf numFmtId="167" fontId="3" fillId="0" borderId="0" applyFont="0" applyFill="0" applyBorder="0" applyAlignment="0" applyProtection="0"/>
    <xf numFmtId="177" fontId="54" fillId="0" borderId="0" applyFont="0" applyFill="0" applyBorder="0" applyAlignment="0" applyProtection="0"/>
    <xf numFmtId="178" fontId="54" fillId="0" borderId="0" applyFont="0" applyFill="0" applyBorder="0" applyAlignment="0" applyProtection="0"/>
    <xf numFmtId="0" fontId="55" fillId="0" borderId="0"/>
    <xf numFmtId="0" fontId="36" fillId="0" borderId="0"/>
    <xf numFmtId="169" fontId="19" fillId="0" borderId="0" applyFont="0" applyFill="0" applyBorder="0" applyAlignment="0" applyProtection="0"/>
    <xf numFmtId="170" fontId="19" fillId="0" borderId="0" applyFont="0" applyFill="0" applyBorder="0" applyAlignment="0" applyProtection="0"/>
    <xf numFmtId="179" fontId="19" fillId="0" borderId="0" applyFont="0" applyFill="0" applyBorder="0" applyAlignment="0" applyProtection="0"/>
    <xf numFmtId="171" fontId="20" fillId="0" borderId="0" applyFont="0" applyFill="0" applyBorder="0" applyAlignment="0" applyProtection="0"/>
    <xf numFmtId="180" fontId="19" fillId="0" borderId="0" applyFont="0" applyFill="0" applyBorder="0" applyAlignment="0" applyProtection="0"/>
    <xf numFmtId="0" fontId="71" fillId="0" borderId="0"/>
    <xf numFmtId="0" fontId="73" fillId="0" borderId="0"/>
    <xf numFmtId="0" fontId="21" fillId="0" borderId="0"/>
    <xf numFmtId="0" fontId="1" fillId="0" borderId="0"/>
  </cellStyleXfs>
  <cellXfs count="560">
    <xf numFmtId="0" fontId="0" fillId="0" borderId="0" xfId="0"/>
    <xf numFmtId="0" fontId="4" fillId="2" borderId="0" xfId="0" applyFont="1" applyFill="1"/>
    <xf numFmtId="0" fontId="4" fillId="2" borderId="0" xfId="0" applyFont="1" applyFill="1" applyAlignment="1">
      <alignment horizontal="center" vertical="center"/>
    </xf>
    <xf numFmtId="0" fontId="4" fillId="2" borderId="0" xfId="0" applyFont="1" applyFill="1" applyAlignment="1">
      <alignment horizontal="right" vertical="center"/>
    </xf>
    <xf numFmtId="0" fontId="4" fillId="2" borderId="0" xfId="0" applyFont="1" applyFill="1" applyAlignment="1">
      <alignment vertical="center" wrapText="1"/>
    </xf>
    <xf numFmtId="43" fontId="4" fillId="2" borderId="0" xfId="0" applyNumberFormat="1" applyFont="1" applyFill="1" applyAlignment="1">
      <alignment horizontal="right" vertical="center"/>
    </xf>
    <xf numFmtId="0" fontId="4" fillId="2" borderId="0" xfId="0" applyFont="1" applyFill="1" applyBorder="1" applyAlignment="1">
      <alignment horizontal="right" vertical="center"/>
    </xf>
    <xf numFmtId="0" fontId="4" fillId="2" borderId="0" xfId="0" applyFont="1" applyFill="1" applyBorder="1" applyAlignment="1">
      <alignment horizontal="center" vertical="center"/>
    </xf>
    <xf numFmtId="0" fontId="4" fillId="2" borderId="0" xfId="0" applyFont="1" applyFill="1" applyBorder="1" applyAlignment="1">
      <alignment vertical="center" wrapText="1"/>
    </xf>
    <xf numFmtId="164" fontId="4" fillId="2" borderId="0" xfId="0" applyNumberFormat="1" applyFont="1" applyFill="1" applyAlignment="1">
      <alignment horizontal="right" vertical="center"/>
    </xf>
    <xf numFmtId="165" fontId="4" fillId="2" borderId="0" xfId="0" applyNumberFormat="1" applyFont="1" applyFill="1" applyAlignment="1">
      <alignment horizontal="right" vertical="center"/>
    </xf>
    <xf numFmtId="43" fontId="4" fillId="2" borderId="0" xfId="0" applyNumberFormat="1" applyFont="1" applyFill="1" applyBorder="1" applyAlignment="1">
      <alignment horizontal="right" vertical="center"/>
    </xf>
    <xf numFmtId="43" fontId="5" fillId="2" borderId="0" xfId="0" applyNumberFormat="1" applyFont="1" applyFill="1" applyBorder="1" applyAlignment="1">
      <alignment horizontal="right" vertical="center"/>
    </xf>
    <xf numFmtId="0" fontId="5" fillId="2" borderId="0" xfId="0" applyFont="1" applyFill="1" applyBorder="1" applyAlignment="1">
      <alignment horizontal="center" vertical="center"/>
    </xf>
    <xf numFmtId="0" fontId="5" fillId="2" borderId="0" xfId="0" applyFont="1" applyFill="1" applyBorder="1" applyAlignment="1">
      <alignment vertical="center" wrapText="1"/>
    </xf>
    <xf numFmtId="0" fontId="4" fillId="2" borderId="0" xfId="0" applyFont="1" applyFill="1" applyBorder="1" applyAlignment="1">
      <alignment horizontal="center"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xf>
    <xf numFmtId="43" fontId="4" fillId="2" borderId="0" xfId="0" applyNumberFormat="1" applyFont="1" applyFill="1" applyAlignment="1">
      <alignment horizontal="center" vertical="center"/>
    </xf>
    <xf numFmtId="0" fontId="5" fillId="2" borderId="0" xfId="0" applyFont="1" applyFill="1"/>
    <xf numFmtId="0" fontId="5" fillId="2" borderId="0" xfId="0" applyFont="1" applyFill="1" applyAlignment="1">
      <alignment horizontal="center" vertical="center"/>
    </xf>
    <xf numFmtId="43" fontId="5" fillId="2" borderId="0" xfId="0" applyNumberFormat="1" applyFont="1" applyFill="1" applyAlignment="1">
      <alignment horizontal="center" vertical="center"/>
    </xf>
    <xf numFmtId="43" fontId="5" fillId="2" borderId="0" xfId="0" applyNumberFormat="1" applyFont="1" applyFill="1" applyAlignment="1">
      <alignment horizontal="right" vertical="center"/>
    </xf>
    <xf numFmtId="0" fontId="5" fillId="2" borderId="1" xfId="0" applyFont="1" applyFill="1" applyBorder="1" applyAlignment="1">
      <alignment vertical="center" wrapText="1"/>
    </xf>
    <xf numFmtId="0" fontId="5" fillId="2" borderId="1" xfId="0" applyFont="1" applyFill="1" applyBorder="1" applyAlignment="1">
      <alignment horizontal="center" vertical="center"/>
    </xf>
    <xf numFmtId="0" fontId="4" fillId="2" borderId="0" xfId="0" applyFont="1" applyFill="1" applyAlignment="1">
      <alignment horizontal="center"/>
    </xf>
    <xf numFmtId="0" fontId="4" fillId="2" borderId="1" xfId="0" applyFont="1" applyFill="1" applyBorder="1" applyAlignment="1">
      <alignment horizontal="center" vertical="center" wrapText="1"/>
    </xf>
    <xf numFmtId="4" fontId="4" fillId="2" borderId="0" xfId="0" applyNumberFormat="1" applyFont="1" applyFill="1" applyAlignment="1">
      <alignment horizontal="right" vertical="center"/>
    </xf>
    <xf numFmtId="43" fontId="6" fillId="2" borderId="1" xfId="0" applyNumberFormat="1" applyFont="1" applyFill="1" applyBorder="1" applyAlignment="1">
      <alignment horizontal="center" vertical="center"/>
    </xf>
    <xf numFmtId="43" fontId="5" fillId="2" borderId="1" xfId="0" applyNumberFormat="1" applyFont="1" applyFill="1" applyBorder="1" applyAlignment="1">
      <alignment horizontal="right" vertical="center"/>
    </xf>
    <xf numFmtId="4" fontId="4" fillId="2" borderId="1" xfId="0" applyNumberFormat="1" applyFont="1" applyFill="1" applyBorder="1" applyAlignment="1">
      <alignment horizontal="center" vertical="center"/>
    </xf>
    <xf numFmtId="0" fontId="7" fillId="2" borderId="1" xfId="0" applyFont="1" applyFill="1" applyBorder="1" applyAlignment="1">
      <alignment horizontal="center" vertical="center"/>
    </xf>
    <xf numFmtId="0" fontId="4" fillId="2" borderId="1" xfId="0" applyFont="1" applyFill="1" applyBorder="1" applyAlignment="1">
      <alignment vertical="center"/>
    </xf>
    <xf numFmtId="4" fontId="8" fillId="2" borderId="1" xfId="0" applyNumberFormat="1" applyFont="1" applyFill="1" applyBorder="1" applyAlignment="1">
      <alignment horizontal="center" vertical="center"/>
    </xf>
    <xf numFmtId="0" fontId="8" fillId="2" borderId="1" xfId="0" applyFont="1" applyFill="1" applyBorder="1" applyAlignment="1">
      <alignment vertical="center" wrapText="1"/>
    </xf>
    <xf numFmtId="0" fontId="9" fillId="2" borderId="0" xfId="0" applyFont="1" applyFill="1"/>
    <xf numFmtId="43" fontId="10" fillId="2" borderId="1" xfId="0" applyNumberFormat="1" applyFont="1" applyFill="1" applyBorder="1" applyAlignment="1">
      <alignment horizontal="center" vertical="center"/>
    </xf>
    <xf numFmtId="0" fontId="11" fillId="2" borderId="1" xfId="0" applyFont="1" applyFill="1" applyBorder="1" applyAlignment="1">
      <alignment vertical="center" wrapText="1"/>
    </xf>
    <xf numFmtId="166" fontId="7" fillId="2" borderId="4" xfId="0" applyNumberFormat="1" applyFont="1" applyFill="1" applyBorder="1" applyAlignment="1">
      <alignment horizontal="right" vertical="center"/>
    </xf>
    <xf numFmtId="0" fontId="9" fillId="2" borderId="1" xfId="0" applyFont="1" applyFill="1" applyBorder="1" applyAlignment="1">
      <alignment vertical="center" wrapText="1"/>
    </xf>
    <xf numFmtId="0" fontId="9" fillId="2" borderId="1" xfId="0" applyFont="1" applyFill="1" applyBorder="1" applyAlignment="1">
      <alignment horizontal="center" vertical="center"/>
    </xf>
    <xf numFmtId="43" fontId="8" fillId="2" borderId="1" xfId="0" applyNumberFormat="1" applyFont="1" applyFill="1" applyBorder="1" applyAlignment="1">
      <alignment vertical="center" wrapText="1"/>
    </xf>
    <xf numFmtId="0" fontId="8" fillId="2" borderId="0" xfId="0" applyFont="1" applyFill="1"/>
    <xf numFmtId="0" fontId="8" fillId="2" borderId="1" xfId="0" applyFont="1" applyFill="1" applyBorder="1" applyAlignment="1">
      <alignment horizontal="center" vertical="center"/>
    </xf>
    <xf numFmtId="43" fontId="4" fillId="2" borderId="0" xfId="0" applyNumberFormat="1" applyFont="1" applyFill="1"/>
    <xf numFmtId="43" fontId="7" fillId="2" borderId="4" xfId="0" applyNumberFormat="1" applyFont="1" applyFill="1" applyBorder="1" applyAlignment="1">
      <alignment horizontal="right" vertical="center"/>
    </xf>
    <xf numFmtId="43" fontId="4" fillId="2" borderId="1" xfId="0" applyNumberFormat="1" applyFont="1" applyFill="1" applyBorder="1" applyAlignment="1">
      <alignment horizontal="center" vertical="center"/>
    </xf>
    <xf numFmtId="43" fontId="4" fillId="2" borderId="1" xfId="0" applyNumberFormat="1" applyFont="1" applyFill="1" applyBorder="1" applyAlignment="1">
      <alignment horizontal="right" vertical="center"/>
    </xf>
    <xf numFmtId="0" fontId="12" fillId="2" borderId="0" xfId="0" applyFont="1" applyFill="1" applyBorder="1" applyAlignment="1">
      <alignment horizontal="right" vertical="top" wrapText="1"/>
    </xf>
    <xf numFmtId="0" fontId="12" fillId="2" borderId="5" xfId="0" applyFont="1" applyFill="1" applyBorder="1" applyAlignment="1">
      <alignment horizontal="right" vertical="top" wrapText="1"/>
    </xf>
    <xf numFmtId="166" fontId="13" fillId="2" borderId="4" xfId="0" applyNumberFormat="1" applyFont="1" applyFill="1" applyBorder="1" applyAlignment="1">
      <alignment horizontal="right" vertical="center"/>
    </xf>
    <xf numFmtId="0" fontId="12" fillId="2" borderId="0" xfId="0" applyFont="1" applyFill="1"/>
    <xf numFmtId="0" fontId="14" fillId="2" borderId="5" xfId="0" applyFont="1" applyFill="1" applyBorder="1" applyAlignment="1">
      <alignment horizontal="right" vertical="top" wrapText="1"/>
    </xf>
    <xf numFmtId="166" fontId="15" fillId="2" borderId="4" xfId="0" applyNumberFormat="1" applyFont="1" applyFill="1" applyBorder="1" applyAlignment="1">
      <alignment horizontal="right" vertical="center"/>
    </xf>
    <xf numFmtId="49" fontId="5" fillId="2" borderId="0" xfId="0" applyNumberFormat="1" applyFont="1" applyFill="1" applyAlignment="1">
      <alignment horizontal="center"/>
    </xf>
    <xf numFmtId="49" fontId="5" fillId="2" borderId="1"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49" fontId="4" fillId="2" borderId="0" xfId="0" applyNumberFormat="1" applyFont="1" applyFill="1" applyAlignment="1">
      <alignment horizontal="center"/>
    </xf>
    <xf numFmtId="49" fontId="4" fillId="2" borderId="1" xfId="0" applyNumberFormat="1" applyFont="1" applyFill="1" applyBorder="1" applyAlignment="1">
      <alignment horizontal="center" vertical="center"/>
    </xf>
    <xf numFmtId="49" fontId="4" fillId="2" borderId="1" xfId="0" applyNumberFormat="1" applyFont="1" applyFill="1" applyBorder="1" applyAlignment="1">
      <alignment horizontal="center" vertical="center" wrapText="1"/>
    </xf>
    <xf numFmtId="0" fontId="4" fillId="2" borderId="0" xfId="0" applyFont="1" applyFill="1" applyAlignment="1">
      <alignment vertical="center"/>
    </xf>
    <xf numFmtId="0" fontId="5" fillId="2" borderId="1" xfId="0" applyFont="1" applyFill="1" applyBorder="1" applyAlignment="1">
      <alignment horizontal="center" vertical="center"/>
    </xf>
    <xf numFmtId="0" fontId="4" fillId="2" borderId="0" xfId="0" applyFont="1" applyFill="1" applyAlignment="1">
      <alignment wrapText="1"/>
    </xf>
    <xf numFmtId="0" fontId="4" fillId="2" borderId="0" xfId="0" applyFont="1" applyFill="1" applyAlignment="1">
      <alignment horizontal="center" vertical="center" wrapText="1"/>
    </xf>
    <xf numFmtId="43" fontId="4" fillId="2" borderId="0" xfId="0" applyNumberFormat="1" applyFont="1" applyFill="1" applyAlignment="1">
      <alignment vertical="center" wrapText="1"/>
    </xf>
    <xf numFmtId="43" fontId="27" fillId="2" borderId="0" xfId="0" applyNumberFormat="1" applyFont="1" applyFill="1" applyBorder="1" applyAlignment="1">
      <alignment vertical="center" wrapText="1"/>
    </xf>
    <xf numFmtId="2" fontId="27" fillId="2" borderId="0" xfId="0" applyNumberFormat="1" applyFont="1" applyFill="1" applyBorder="1" applyAlignment="1">
      <alignment vertical="center" wrapText="1"/>
    </xf>
    <xf numFmtId="2" fontId="56" fillId="2" borderId="0" xfId="0" applyNumberFormat="1" applyFont="1" applyFill="1" applyBorder="1" applyAlignment="1">
      <alignment horizontal="center" vertical="center" wrapText="1"/>
    </xf>
    <xf numFmtId="0" fontId="27" fillId="2" borderId="0" xfId="0" applyFont="1" applyFill="1" applyBorder="1" applyAlignment="1">
      <alignment vertical="center" wrapText="1"/>
    </xf>
    <xf numFmtId="0" fontId="27" fillId="2" borderId="0" xfId="0" applyFont="1" applyFill="1" applyAlignment="1">
      <alignment vertical="center" wrapText="1"/>
    </xf>
    <xf numFmtId="0" fontId="27" fillId="2" borderId="1" xfId="0" applyFont="1" applyFill="1" applyBorder="1" applyAlignment="1">
      <alignment horizontal="center" vertical="center" wrapText="1"/>
    </xf>
    <xf numFmtId="39" fontId="27" fillId="2" borderId="1" xfId="0" applyNumberFormat="1" applyFont="1" applyFill="1" applyBorder="1" applyAlignment="1">
      <alignment horizontal="center" vertical="center" wrapText="1"/>
    </xf>
    <xf numFmtId="39" fontId="11" fillId="2" borderId="1" xfId="0" applyNumberFormat="1" applyFont="1" applyFill="1" applyBorder="1" applyAlignment="1">
      <alignment horizontal="center" vertical="center" wrapText="1"/>
    </xf>
    <xf numFmtId="43" fontId="11" fillId="2" borderId="1" xfId="0" applyNumberFormat="1" applyFont="1" applyFill="1" applyBorder="1" applyAlignment="1">
      <alignment horizontal="center" vertical="center" wrapText="1"/>
    </xf>
    <xf numFmtId="2" fontId="11" fillId="2" borderId="1" xfId="0" applyNumberFormat="1" applyFont="1" applyFill="1" applyBorder="1" applyAlignment="1">
      <alignment horizontal="center" vertical="center" wrapText="1"/>
    </xf>
    <xf numFmtId="0" fontId="11" fillId="2" borderId="1" xfId="0" applyFont="1" applyFill="1" applyBorder="1" applyAlignment="1">
      <alignment horizontal="center" vertical="center" wrapText="1"/>
    </xf>
    <xf numFmtId="2" fontId="27" fillId="2" borderId="1" xfId="0" applyNumberFormat="1" applyFont="1" applyFill="1" applyBorder="1" applyAlignment="1">
      <alignment horizontal="center" vertical="center" wrapText="1"/>
    </xf>
    <xf numFmtId="43" fontId="11" fillId="2" borderId="1" xfId="0" applyNumberFormat="1" applyFont="1" applyFill="1" applyBorder="1" applyAlignment="1">
      <alignment horizontal="right" vertical="center" wrapText="1"/>
    </xf>
    <xf numFmtId="43" fontId="11" fillId="2" borderId="0" xfId="0" applyNumberFormat="1" applyFont="1" applyFill="1" applyAlignment="1">
      <alignment vertical="center" wrapText="1"/>
    </xf>
    <xf numFmtId="0" fontId="11" fillId="2" borderId="0" xfId="0" applyFont="1" applyFill="1" applyAlignment="1">
      <alignment vertical="center" wrapText="1"/>
    </xf>
    <xf numFmtId="2" fontId="11" fillId="2" borderId="0" xfId="0" applyNumberFormat="1" applyFont="1" applyFill="1" applyAlignment="1">
      <alignment vertical="center" wrapText="1"/>
    </xf>
    <xf numFmtId="0" fontId="27" fillId="2" borderId="1" xfId="0" applyFont="1" applyFill="1" applyBorder="1" applyAlignment="1">
      <alignment vertical="center" wrapText="1"/>
    </xf>
    <xf numFmtId="43" fontId="27" fillId="2" borderId="1" xfId="0" applyNumberFormat="1" applyFont="1" applyFill="1" applyBorder="1" applyAlignment="1">
      <alignment horizontal="center" vertical="center" wrapText="1"/>
    </xf>
    <xf numFmtId="43" fontId="27" fillId="2" borderId="1" xfId="0" applyNumberFormat="1" applyFont="1" applyFill="1" applyBorder="1" applyAlignment="1">
      <alignment horizontal="right" vertical="center" wrapText="1"/>
    </xf>
    <xf numFmtId="43" fontId="27" fillId="2" borderId="0" xfId="0" applyNumberFormat="1" applyFont="1" applyFill="1" applyAlignment="1">
      <alignment vertical="center" wrapText="1"/>
    </xf>
    <xf numFmtId="0" fontId="56" fillId="2" borderId="1" xfId="0" applyFont="1" applyFill="1" applyBorder="1" applyAlignment="1">
      <alignment horizontal="center" vertical="center" wrapText="1"/>
    </xf>
    <xf numFmtId="0" fontId="56" fillId="2" borderId="1" xfId="0" applyFont="1" applyFill="1" applyBorder="1" applyAlignment="1">
      <alignment vertical="center" wrapText="1"/>
    </xf>
    <xf numFmtId="43" fontId="56" fillId="2" borderId="1" xfId="0" applyNumberFormat="1" applyFont="1" applyFill="1" applyBorder="1" applyAlignment="1">
      <alignment horizontal="right" vertical="center" wrapText="1"/>
    </xf>
    <xf numFmtId="43" fontId="56" fillId="2" borderId="0" xfId="0" applyNumberFormat="1" applyFont="1" applyFill="1" applyAlignment="1">
      <alignment vertical="center" wrapText="1"/>
    </xf>
    <xf numFmtId="43" fontId="56" fillId="2" borderId="0" xfId="0" applyNumberFormat="1" applyFont="1" applyFill="1" applyBorder="1" applyAlignment="1">
      <alignment vertical="center" wrapText="1"/>
    </xf>
    <xf numFmtId="0" fontId="56" fillId="2" borderId="0" xfId="0" applyFont="1" applyFill="1" applyAlignment="1">
      <alignment vertical="center" wrapText="1"/>
    </xf>
    <xf numFmtId="0" fontId="11" fillId="2" borderId="0" xfId="0" applyFont="1" applyFill="1" applyAlignment="1">
      <alignment horizontal="center" vertical="center" wrapText="1"/>
    </xf>
    <xf numFmtId="0" fontId="27" fillId="2" borderId="0" xfId="0" applyFont="1" applyFill="1" applyAlignment="1">
      <alignment horizontal="left" vertical="center" wrapText="1"/>
    </xf>
    <xf numFmtId="0" fontId="27" fillId="2" borderId="0" xfId="0" applyFont="1" applyFill="1" applyAlignment="1">
      <alignment horizontal="center" vertical="center" wrapText="1"/>
    </xf>
    <xf numFmtId="43" fontId="11" fillId="2" borderId="0" xfId="0" applyNumberFormat="1" applyFont="1" applyFill="1" applyAlignment="1">
      <alignment horizontal="center" vertical="center" wrapText="1"/>
    </xf>
    <xf numFmtId="43" fontId="27" fillId="2" borderId="0" xfId="0" applyNumberFormat="1" applyFont="1" applyFill="1" applyAlignment="1">
      <alignment horizontal="center" vertical="center" wrapText="1"/>
    </xf>
    <xf numFmtId="2" fontId="27" fillId="2" borderId="0" xfId="0" applyNumberFormat="1" applyFont="1" applyFill="1" applyAlignment="1">
      <alignment horizontal="center" vertical="center" wrapText="1"/>
    </xf>
    <xf numFmtId="0" fontId="27" fillId="2" borderId="0" xfId="0" applyFont="1" applyFill="1"/>
    <xf numFmtId="0" fontId="27" fillId="2" borderId="0" xfId="0" applyFont="1" applyFill="1" applyAlignment="1">
      <alignment horizontal="left"/>
    </xf>
    <xf numFmtId="0" fontId="11" fillId="2" borderId="1" xfId="0" applyFont="1" applyFill="1" applyBorder="1" applyAlignment="1">
      <alignment horizontal="center" vertical="center" wrapText="1"/>
    </xf>
    <xf numFmtId="0" fontId="27" fillId="2" borderId="0" xfId="0" applyFont="1" applyFill="1" applyAlignment="1">
      <alignment wrapText="1"/>
    </xf>
    <xf numFmtId="0" fontId="11" fillId="2" borderId="1" xfId="0" applyFont="1" applyFill="1" applyBorder="1" applyAlignment="1">
      <alignment horizontal="center" vertical="center"/>
    </xf>
    <xf numFmtId="0" fontId="11" fillId="2" borderId="1" xfId="73" applyFont="1" applyFill="1" applyBorder="1" applyAlignment="1">
      <alignment horizontal="left" vertical="center" wrapText="1"/>
    </xf>
    <xf numFmtId="4" fontId="11" fillId="2" borderId="1" xfId="73" applyNumberFormat="1" applyFont="1" applyFill="1" applyBorder="1" applyAlignment="1">
      <alignment horizontal="center" vertical="center"/>
    </xf>
    <xf numFmtId="2" fontId="11" fillId="2" borderId="1" xfId="0" applyNumberFormat="1" applyFont="1" applyFill="1" applyBorder="1" applyAlignment="1">
      <alignment horizontal="center" vertical="center"/>
    </xf>
    <xf numFmtId="2" fontId="11" fillId="2" borderId="1" xfId="73" applyNumberFormat="1" applyFont="1" applyFill="1" applyBorder="1" applyAlignment="1">
      <alignment horizontal="center" vertical="center"/>
    </xf>
    <xf numFmtId="43" fontId="11" fillId="2" borderId="1" xfId="0" applyNumberFormat="1" applyFont="1" applyFill="1" applyBorder="1" applyAlignment="1">
      <alignment horizontal="right" vertical="center"/>
    </xf>
    <xf numFmtId="0" fontId="27" fillId="2" borderId="1" xfId="0" applyFont="1" applyFill="1" applyBorder="1" applyAlignment="1">
      <alignment horizontal="center" vertical="center"/>
    </xf>
    <xf numFmtId="0" fontId="27" fillId="2" borderId="1" xfId="73" applyFont="1" applyFill="1" applyBorder="1" applyAlignment="1">
      <alignment horizontal="left" vertical="center" wrapText="1"/>
    </xf>
    <xf numFmtId="4" fontId="27" fillId="2" borderId="1" xfId="73" applyNumberFormat="1" applyFont="1" applyFill="1" applyBorder="1" applyAlignment="1">
      <alignment horizontal="center" vertical="center"/>
    </xf>
    <xf numFmtId="2" fontId="27" fillId="2" borderId="1" xfId="0" applyNumberFormat="1" applyFont="1" applyFill="1" applyBorder="1" applyAlignment="1">
      <alignment horizontal="center" vertical="center"/>
    </xf>
    <xf numFmtId="2" fontId="27" fillId="2" borderId="1" xfId="73" applyNumberFormat="1" applyFont="1" applyFill="1" applyBorder="1" applyAlignment="1">
      <alignment horizontal="center" vertical="center"/>
    </xf>
    <xf numFmtId="43" fontId="27" fillId="2" borderId="1" xfId="0" applyNumberFormat="1" applyFont="1" applyFill="1" applyBorder="1" applyAlignment="1">
      <alignment horizontal="right" vertical="center"/>
    </xf>
    <xf numFmtId="0" fontId="56" fillId="2" borderId="1" xfId="0" applyFont="1" applyFill="1" applyBorder="1" applyAlignment="1">
      <alignment horizontal="center" vertical="center"/>
    </xf>
    <xf numFmtId="0" fontId="56" fillId="2" borderId="1" xfId="73" applyFont="1" applyFill="1" applyBorder="1" applyAlignment="1">
      <alignment horizontal="left" vertical="center" wrapText="1"/>
    </xf>
    <xf numFmtId="4" fontId="56" fillId="2" borderId="1" xfId="73" applyNumberFormat="1" applyFont="1" applyFill="1" applyBorder="1" applyAlignment="1">
      <alignment horizontal="center" vertical="center"/>
    </xf>
    <xf numFmtId="2" fontId="56" fillId="2" borderId="1" xfId="0" applyNumberFormat="1" applyFont="1" applyFill="1" applyBorder="1" applyAlignment="1">
      <alignment horizontal="center" vertical="center"/>
    </xf>
    <xf numFmtId="2" fontId="56" fillId="2" borderId="1" xfId="73" applyNumberFormat="1" applyFont="1" applyFill="1" applyBorder="1" applyAlignment="1">
      <alignment horizontal="center" vertical="center"/>
    </xf>
    <xf numFmtId="43" fontId="56" fillId="2" borderId="1" xfId="0" applyNumberFormat="1" applyFont="1" applyFill="1" applyBorder="1" applyAlignment="1">
      <alignment horizontal="right" vertical="center"/>
    </xf>
    <xf numFmtId="43" fontId="56" fillId="2" borderId="0" xfId="0" applyNumberFormat="1" applyFont="1" applyFill="1"/>
    <xf numFmtId="0" fontId="56" fillId="2" borderId="0" xfId="0" applyFont="1" applyFill="1"/>
    <xf numFmtId="43" fontId="27" fillId="2" borderId="0" xfId="0" applyNumberFormat="1" applyFont="1" applyFill="1"/>
    <xf numFmtId="2" fontId="27" fillId="2" borderId="0" xfId="0" applyNumberFormat="1" applyFont="1" applyFill="1"/>
    <xf numFmtId="0" fontId="56" fillId="2" borderId="1" xfId="73" applyFont="1" applyFill="1" applyBorder="1" applyAlignment="1">
      <alignment horizontal="center" vertical="center"/>
    </xf>
    <xf numFmtId="4" fontId="27" fillId="2" borderId="1" xfId="73" applyNumberFormat="1" applyFont="1" applyFill="1" applyBorder="1" applyAlignment="1">
      <alignment horizontal="center" vertical="center" wrapText="1"/>
    </xf>
    <xf numFmtId="2" fontId="40" fillId="2" borderId="1" xfId="0" applyNumberFormat="1" applyFont="1" applyFill="1" applyBorder="1" applyAlignment="1">
      <alignment horizontal="center" vertical="center" wrapText="1"/>
    </xf>
    <xf numFmtId="2" fontId="27" fillId="2" borderId="1" xfId="73" applyNumberFormat="1" applyFont="1" applyFill="1" applyBorder="1" applyAlignment="1">
      <alignment horizontal="center" vertical="center" wrapText="1"/>
    </xf>
    <xf numFmtId="0" fontId="57" fillId="2" borderId="1" xfId="0" applyFont="1" applyFill="1" applyBorder="1" applyAlignment="1">
      <alignment horizontal="center" vertical="center"/>
    </xf>
    <xf numFmtId="0" fontId="56" fillId="2" borderId="1" xfId="0" applyFont="1" applyFill="1" applyBorder="1" applyAlignment="1">
      <alignment horizontal="left" vertical="center" wrapText="1"/>
    </xf>
    <xf numFmtId="0" fontId="11" fillId="2" borderId="0" xfId="0" applyFont="1" applyFill="1"/>
    <xf numFmtId="0" fontId="11" fillId="2" borderId="1" xfId="0" applyFont="1" applyFill="1" applyBorder="1" applyAlignment="1">
      <alignment horizontal="left" vertical="center" wrapText="1"/>
    </xf>
    <xf numFmtId="0" fontId="27" fillId="2" borderId="1" xfId="0" applyFont="1" applyFill="1" applyBorder="1" applyAlignment="1">
      <alignment horizontal="left" vertical="center" wrapText="1"/>
    </xf>
    <xf numFmtId="0" fontId="27" fillId="2" borderId="1" xfId="0" applyFont="1" applyFill="1" applyBorder="1"/>
    <xf numFmtId="0" fontId="27" fillId="2" borderId="1" xfId="0" applyFont="1" applyFill="1" applyBorder="1" applyAlignment="1">
      <alignment wrapText="1"/>
    </xf>
    <xf numFmtId="0" fontId="11" fillId="2" borderId="0" xfId="0" applyFont="1" applyFill="1" applyBorder="1" applyAlignment="1">
      <alignment horizontal="center" vertical="center"/>
    </xf>
    <xf numFmtId="0" fontId="27" fillId="2" borderId="0" xfId="0" applyFont="1" applyFill="1" applyBorder="1"/>
    <xf numFmtId="0" fontId="5" fillId="2" borderId="0" xfId="0" applyFont="1" applyFill="1" applyAlignment="1">
      <alignment vertical="center"/>
    </xf>
    <xf numFmtId="0" fontId="11" fillId="2" borderId="0" xfId="0" applyFont="1" applyFill="1" applyAlignment="1">
      <alignment horizontal="center" vertical="center"/>
    </xf>
    <xf numFmtId="43" fontId="5" fillId="2" borderId="1" xfId="0" applyNumberFormat="1" applyFont="1" applyFill="1" applyBorder="1" applyAlignment="1">
      <alignment vertical="center" wrapText="1"/>
    </xf>
    <xf numFmtId="43" fontId="5" fillId="2" borderId="1" xfId="0" applyNumberFormat="1" applyFont="1" applyFill="1" applyBorder="1" applyAlignment="1">
      <alignment horizontal="center" vertical="center"/>
    </xf>
    <xf numFmtId="37" fontId="4" fillId="2" borderId="1" xfId="0" applyNumberFormat="1" applyFont="1" applyFill="1" applyBorder="1" applyAlignment="1">
      <alignment horizontal="center" vertical="center"/>
    </xf>
    <xf numFmtId="43" fontId="4" fillId="2" borderId="1" xfId="0" applyNumberFormat="1" applyFont="1" applyFill="1" applyBorder="1" applyAlignment="1">
      <alignment vertical="center" wrapText="1"/>
    </xf>
    <xf numFmtId="43" fontId="58" fillId="2" borderId="1" xfId="0" applyNumberFormat="1" applyFont="1" applyFill="1" applyBorder="1" applyAlignment="1">
      <alignment vertical="center"/>
    </xf>
    <xf numFmtId="43" fontId="58" fillId="2" borderId="0" xfId="0" applyNumberFormat="1" applyFont="1" applyFill="1" applyAlignment="1">
      <alignment vertical="center"/>
    </xf>
    <xf numFmtId="164" fontId="58" fillId="2" borderId="0" xfId="0" applyNumberFormat="1" applyFont="1" applyFill="1" applyAlignment="1">
      <alignment vertical="center"/>
    </xf>
    <xf numFmtId="0" fontId="58" fillId="2" borderId="0" xfId="0" applyFont="1" applyFill="1" applyAlignment="1">
      <alignment vertical="center"/>
    </xf>
    <xf numFmtId="37" fontId="8" fillId="2" borderId="1" xfId="0" applyNumberFormat="1" applyFont="1" applyFill="1" applyBorder="1" applyAlignment="1">
      <alignment horizontal="center" vertical="center"/>
    </xf>
    <xf numFmtId="43" fontId="8" fillId="2" borderId="1" xfId="0" applyNumberFormat="1" applyFont="1" applyFill="1" applyBorder="1" applyAlignment="1">
      <alignment horizontal="center" vertical="center"/>
    </xf>
    <xf numFmtId="43" fontId="59" fillId="2" borderId="1" xfId="0" applyNumberFormat="1" applyFont="1" applyFill="1" applyBorder="1" applyAlignment="1">
      <alignment vertical="center"/>
    </xf>
    <xf numFmtId="43" fontId="59" fillId="2" borderId="0" xfId="0" applyNumberFormat="1" applyFont="1" applyFill="1" applyAlignment="1">
      <alignment vertical="center"/>
    </xf>
    <xf numFmtId="0" fontId="59" fillId="2" borderId="0" xfId="0" applyFont="1" applyFill="1" applyAlignment="1">
      <alignment vertical="center"/>
    </xf>
    <xf numFmtId="0" fontId="60" fillId="2" borderId="21" xfId="0" applyFont="1" applyFill="1" applyBorder="1" applyAlignment="1">
      <alignment horizontal="center" vertical="center" wrapText="1"/>
    </xf>
    <xf numFmtId="37" fontId="5" fillId="2" borderId="1" xfId="0" applyNumberFormat="1" applyFont="1" applyFill="1" applyBorder="1" applyAlignment="1">
      <alignment horizontal="center" vertical="center"/>
    </xf>
    <xf numFmtId="37" fontId="61" fillId="2" borderId="1" xfId="0" applyNumberFormat="1" applyFont="1" applyFill="1" applyBorder="1" applyAlignment="1">
      <alignment horizontal="center" vertical="center"/>
    </xf>
    <xf numFmtId="43" fontId="11" fillId="2" borderId="0" xfId="0" applyNumberFormat="1" applyFont="1" applyFill="1" applyBorder="1" applyAlignment="1">
      <alignment vertical="center" wrapText="1"/>
    </xf>
    <xf numFmtId="182" fontId="11" fillId="2" borderId="0" xfId="0" applyNumberFormat="1" applyFont="1" applyFill="1" applyAlignment="1">
      <alignment vertical="center" wrapText="1"/>
    </xf>
    <xf numFmtId="0" fontId="6" fillId="2" borderId="1" xfId="0" applyFont="1" applyFill="1" applyBorder="1" applyAlignment="1">
      <alignment horizontal="center" vertical="center" wrapText="1"/>
    </xf>
    <xf numFmtId="39" fontId="6" fillId="2" borderId="1" xfId="0" applyNumberFormat="1" applyFont="1" applyFill="1" applyBorder="1" applyAlignment="1">
      <alignment horizontal="center" vertical="center" wrapText="1"/>
    </xf>
    <xf numFmtId="37" fontId="6" fillId="2" borderId="1" xfId="0" applyNumberFormat="1" applyFont="1" applyFill="1" applyBorder="1" applyAlignment="1">
      <alignment horizontal="center" vertical="center" wrapText="1"/>
    </xf>
    <xf numFmtId="39" fontId="10" fillId="2" borderId="1" xfId="0"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vertical="center" wrapText="1"/>
    </xf>
    <xf numFmtId="0" fontId="6" fillId="2" borderId="1" xfId="0" applyFont="1" applyFill="1" applyBorder="1" applyAlignment="1">
      <alignment vertical="center" wrapText="1"/>
    </xf>
    <xf numFmtId="0" fontId="62" fillId="2" borderId="1" xfId="0" applyFont="1" applyFill="1" applyBorder="1" applyAlignment="1">
      <alignment horizontal="center" vertical="center" wrapText="1"/>
    </xf>
    <xf numFmtId="0" fontId="62" fillId="2" borderId="1" xfId="0" applyFont="1" applyFill="1" applyBorder="1" applyAlignment="1">
      <alignment vertical="center" wrapText="1"/>
    </xf>
    <xf numFmtId="3" fontId="10" fillId="2" borderId="1" xfId="0" applyNumberFormat="1" applyFont="1" applyFill="1" applyBorder="1" applyAlignment="1">
      <alignment horizontal="center" vertical="center" wrapText="1"/>
    </xf>
    <xf numFmtId="39" fontId="10" fillId="2" borderId="1" xfId="0" applyNumberFormat="1" applyFont="1" applyFill="1" applyBorder="1" applyAlignment="1">
      <alignment vertical="center" wrapText="1"/>
    </xf>
    <xf numFmtId="43" fontId="10" fillId="2" borderId="1" xfId="0" applyNumberFormat="1" applyFont="1" applyFill="1" applyBorder="1" applyAlignment="1">
      <alignment vertical="center" wrapText="1"/>
    </xf>
    <xf numFmtId="2" fontId="10" fillId="2" borderId="1" xfId="0" applyNumberFormat="1" applyFont="1" applyFill="1" applyBorder="1" applyAlignment="1">
      <alignment vertical="center" wrapText="1"/>
    </xf>
    <xf numFmtId="43" fontId="6" fillId="2" borderId="1" xfId="72" applyNumberFormat="1" applyFont="1" applyFill="1" applyBorder="1" applyAlignment="1">
      <alignment vertical="center"/>
    </xf>
    <xf numFmtId="2" fontId="6" fillId="2" borderId="1" xfId="0" applyNumberFormat="1" applyFont="1" applyFill="1" applyBorder="1" applyAlignment="1">
      <alignment vertical="center" wrapText="1"/>
    </xf>
    <xf numFmtId="43" fontId="6" fillId="2" borderId="1" xfId="0" applyNumberFormat="1" applyFont="1" applyFill="1" applyBorder="1" applyAlignment="1">
      <alignment vertical="center" wrapText="1"/>
    </xf>
    <xf numFmtId="43" fontId="62" fillId="2" borderId="1" xfId="72" applyNumberFormat="1" applyFont="1" applyFill="1" applyBorder="1" applyAlignment="1">
      <alignment vertical="center"/>
    </xf>
    <xf numFmtId="181" fontId="6" fillId="2" borderId="1" xfId="0" applyNumberFormat="1" applyFont="1" applyFill="1" applyBorder="1" applyAlignment="1">
      <alignment vertical="center" wrapText="1"/>
    </xf>
    <xf numFmtId="43" fontId="62" fillId="2" borderId="1" xfId="0" applyNumberFormat="1" applyFont="1" applyFill="1" applyBorder="1" applyAlignment="1">
      <alignment vertical="center" wrapText="1"/>
    </xf>
    <xf numFmtId="2" fontId="62" fillId="2" borderId="1" xfId="0" applyNumberFormat="1" applyFont="1" applyFill="1" applyBorder="1" applyAlignment="1">
      <alignment vertical="center" wrapText="1"/>
    </xf>
    <xf numFmtId="43" fontId="63" fillId="2" borderId="1" xfId="0" applyNumberFormat="1" applyFont="1" applyFill="1" applyBorder="1" applyAlignment="1">
      <alignment vertical="center"/>
    </xf>
    <xf numFmtId="43" fontId="64" fillId="2" borderId="1" xfId="0" applyNumberFormat="1" applyFont="1" applyFill="1" applyBorder="1" applyAlignment="1">
      <alignment vertical="center"/>
    </xf>
    <xf numFmtId="43" fontId="65" fillId="2" borderId="1" xfId="0" applyNumberFormat="1" applyFont="1" applyFill="1" applyBorder="1" applyAlignment="1">
      <alignment vertical="center"/>
    </xf>
    <xf numFmtId="43" fontId="66" fillId="2" borderId="1" xfId="0" applyNumberFormat="1" applyFont="1" applyFill="1" applyBorder="1" applyAlignment="1">
      <alignment vertical="center" wrapText="1"/>
    </xf>
    <xf numFmtId="43" fontId="67" fillId="2" borderId="1" xfId="0" applyNumberFormat="1" applyFont="1" applyFill="1" applyBorder="1" applyAlignment="1">
      <alignment vertical="center" wrapText="1"/>
    </xf>
    <xf numFmtId="43" fontId="27" fillId="2" borderId="0" xfId="0" applyNumberFormat="1" applyFont="1" applyFill="1" applyBorder="1" applyAlignment="1">
      <alignment wrapText="1"/>
    </xf>
    <xf numFmtId="43" fontId="56" fillId="2" borderId="0" xfId="0" applyNumberFormat="1" applyFont="1" applyFill="1" applyBorder="1" applyAlignment="1">
      <alignment wrapText="1"/>
    </xf>
    <xf numFmtId="43" fontId="5" fillId="2" borderId="1" xfId="112" applyNumberFormat="1" applyFont="1" applyFill="1" applyBorder="1" applyAlignment="1">
      <alignment horizontal="center" vertical="center" wrapText="1"/>
    </xf>
    <xf numFmtId="43" fontId="5" fillId="2" borderId="1" xfId="112" applyNumberFormat="1" applyFont="1" applyFill="1" applyBorder="1" applyAlignment="1">
      <alignment vertical="center" wrapText="1"/>
    </xf>
    <xf numFmtId="2" fontId="58" fillId="2" borderId="1" xfId="0" applyNumberFormat="1" applyFont="1" applyFill="1" applyBorder="1" applyAlignment="1">
      <alignment vertical="center"/>
    </xf>
    <xf numFmtId="2" fontId="59" fillId="2" borderId="1" xfId="0" applyNumberFormat="1" applyFont="1" applyFill="1" applyBorder="1" applyAlignment="1">
      <alignment vertical="center"/>
    </xf>
    <xf numFmtId="0" fontId="0" fillId="2" borderId="0" xfId="0" applyFont="1" applyFill="1" applyAlignment="1">
      <alignment vertical="center" wrapText="1"/>
    </xf>
    <xf numFmtId="0" fontId="0" fillId="2" borderId="0" xfId="0" applyFont="1" applyFill="1" applyAlignment="1">
      <alignment vertical="center"/>
    </xf>
    <xf numFmtId="43" fontId="0" fillId="2" borderId="1" xfId="0" applyNumberFormat="1" applyFont="1" applyFill="1" applyBorder="1" applyAlignment="1">
      <alignment vertical="center"/>
    </xf>
    <xf numFmtId="2" fontId="0" fillId="2" borderId="1" xfId="0" applyNumberFormat="1" applyFont="1" applyFill="1" applyBorder="1" applyAlignment="1">
      <alignment vertical="center"/>
    </xf>
    <xf numFmtId="43" fontId="0" fillId="2" borderId="0" xfId="0" applyNumberFormat="1" applyFont="1" applyFill="1" applyAlignment="1">
      <alignment vertical="center"/>
    </xf>
    <xf numFmtId="176" fontId="0" fillId="2" borderId="1" xfId="0" applyNumberFormat="1" applyFont="1" applyFill="1" applyBorder="1" applyAlignment="1">
      <alignment vertical="center"/>
    </xf>
    <xf numFmtId="183" fontId="0" fillId="2" borderId="0" xfId="0" applyNumberFormat="1" applyFont="1" applyFill="1" applyAlignment="1">
      <alignment vertical="center"/>
    </xf>
    <xf numFmtId="0" fontId="0" fillId="2" borderId="1" xfId="0" applyFont="1" applyFill="1" applyBorder="1" applyAlignment="1">
      <alignment vertical="center"/>
    </xf>
    <xf numFmtId="43" fontId="11" fillId="2" borderId="1" xfId="0" applyNumberFormat="1" applyFont="1" applyFill="1" applyBorder="1" applyAlignment="1">
      <alignment horizontal="center" vertical="center" wrapText="1"/>
    </xf>
    <xf numFmtId="43" fontId="4" fillId="2" borderId="1" xfId="0" applyNumberFormat="1" applyFont="1" applyFill="1" applyBorder="1" applyAlignment="1">
      <alignment horizontal="center" vertical="center" wrapText="1"/>
    </xf>
    <xf numFmtId="0" fontId="68" fillId="2" borderId="0" xfId="72" applyFont="1" applyFill="1" applyAlignment="1">
      <alignment horizontal="left" vertical="center" wrapText="1"/>
    </xf>
    <xf numFmtId="184" fontId="68" fillId="2" borderId="0" xfId="72" applyNumberFormat="1" applyFont="1" applyFill="1" applyAlignment="1">
      <alignment horizontal="left" vertical="center" wrapText="1"/>
    </xf>
    <xf numFmtId="0" fontId="68" fillId="2" borderId="0" xfId="72" applyFont="1" applyFill="1" applyAlignment="1">
      <alignment horizontal="center" vertical="center" wrapText="1"/>
    </xf>
    <xf numFmtId="0" fontId="68" fillId="2" borderId="0" xfId="72" applyFont="1" applyFill="1" applyAlignment="1">
      <alignment vertical="center" wrapText="1"/>
    </xf>
    <xf numFmtId="0" fontId="68" fillId="2" borderId="0" xfId="76" applyFont="1" applyFill="1" applyAlignment="1">
      <alignment horizontal="center" vertical="center" wrapText="1"/>
    </xf>
    <xf numFmtId="0" fontId="69" fillId="2" borderId="0" xfId="76" applyFont="1" applyFill="1" applyAlignment="1">
      <alignment vertical="center" wrapText="1"/>
    </xf>
    <xf numFmtId="0" fontId="69" fillId="2" borderId="0" xfId="76" applyFont="1" applyFill="1" applyAlignment="1">
      <alignment horizontal="left" vertical="center" wrapText="1"/>
    </xf>
    <xf numFmtId="0" fontId="69" fillId="2" borderId="22" xfId="76" applyFont="1" applyFill="1" applyBorder="1" applyAlignment="1">
      <alignment horizontal="left" vertical="center" wrapText="1"/>
    </xf>
    <xf numFmtId="0" fontId="69" fillId="2" borderId="23" xfId="76" applyFont="1" applyFill="1" applyBorder="1" applyAlignment="1">
      <alignment horizontal="left" vertical="center" wrapText="1"/>
    </xf>
    <xf numFmtId="2" fontId="69" fillId="2" borderId="0" xfId="76" applyNumberFormat="1" applyFont="1" applyFill="1" applyAlignment="1">
      <alignment horizontal="left" vertical="center" wrapText="1"/>
    </xf>
    <xf numFmtId="0" fontId="68" fillId="2" borderId="6" xfId="72" applyFont="1" applyFill="1" applyBorder="1" applyAlignment="1">
      <alignment vertical="center"/>
    </xf>
    <xf numFmtId="0" fontId="68" fillId="2" borderId="6" xfId="72" applyFont="1" applyFill="1" applyBorder="1" applyAlignment="1">
      <alignment vertical="center" wrapText="1"/>
    </xf>
    <xf numFmtId="0" fontId="68" fillId="2" borderId="22" xfId="76" applyFont="1" applyFill="1" applyBorder="1" applyAlignment="1">
      <alignment horizontal="center" vertical="center" wrapText="1"/>
    </xf>
    <xf numFmtId="0" fontId="68" fillId="2" borderId="23" xfId="76" applyFont="1" applyFill="1" applyBorder="1" applyAlignment="1">
      <alignment horizontal="center" vertical="center" wrapText="1"/>
    </xf>
    <xf numFmtId="0" fontId="68" fillId="2" borderId="23" xfId="113" applyFont="1" applyFill="1" applyBorder="1" applyAlignment="1">
      <alignment horizontal="center" vertical="center" wrapText="1"/>
    </xf>
    <xf numFmtId="170" fontId="70" fillId="2" borderId="23" xfId="76" applyNumberFormat="1" applyFont="1" applyFill="1" applyBorder="1" applyAlignment="1">
      <alignment horizontal="center" vertical="center" wrapText="1"/>
    </xf>
    <xf numFmtId="170" fontId="68" fillId="2" borderId="23" xfId="96" applyNumberFormat="1" applyFont="1" applyFill="1" applyBorder="1" applyAlignment="1">
      <alignment horizontal="center" vertical="center" wrapText="1"/>
    </xf>
    <xf numFmtId="170" fontId="68" fillId="2" borderId="23" xfId="113" applyNumberFormat="1" applyFont="1" applyFill="1" applyBorder="1" applyAlignment="1">
      <alignment horizontal="center" vertical="center" wrapText="1"/>
    </xf>
    <xf numFmtId="43" fontId="68" fillId="26" borderId="20" xfId="75" applyNumberFormat="1" applyFont="1" applyFill="1" applyBorder="1" applyAlignment="1">
      <alignment horizontal="center" vertical="center" wrapText="1"/>
    </xf>
    <xf numFmtId="49" fontId="68" fillId="26" borderId="20" xfId="76" applyNumberFormat="1" applyFont="1" applyFill="1" applyBorder="1" applyAlignment="1">
      <alignment horizontal="left" vertical="center" wrapText="1"/>
    </xf>
    <xf numFmtId="0" fontId="68" fillId="26" borderId="20" xfId="76" applyFont="1" applyFill="1" applyBorder="1" applyAlignment="1">
      <alignment horizontal="center" vertical="center" wrapText="1"/>
    </xf>
    <xf numFmtId="170" fontId="68" fillId="26" borderId="20" xfId="72" applyNumberFormat="1" applyFont="1" applyFill="1" applyBorder="1" applyAlignment="1">
      <alignment horizontal="center" vertical="center" wrapText="1"/>
    </xf>
    <xf numFmtId="0" fontId="68" fillId="26" borderId="20" xfId="72" applyFont="1" applyFill="1" applyBorder="1" applyAlignment="1">
      <alignment horizontal="center" vertical="center"/>
    </xf>
    <xf numFmtId="0" fontId="68" fillId="26" borderId="20" xfId="72" applyFont="1" applyFill="1" applyBorder="1" applyAlignment="1">
      <alignment horizontal="center" vertical="center" wrapText="1"/>
    </xf>
    <xf numFmtId="0" fontId="68" fillId="26" borderId="0" xfId="76" applyFont="1" applyFill="1" applyAlignment="1">
      <alignment horizontal="center" vertical="center" wrapText="1"/>
    </xf>
    <xf numFmtId="0" fontId="68" fillId="26" borderId="22" xfId="76" applyFont="1" applyFill="1" applyBorder="1" applyAlignment="1">
      <alignment horizontal="center" vertical="center" wrapText="1"/>
    </xf>
    <xf numFmtId="0" fontId="68" fillId="26" borderId="23" xfId="76" applyFont="1" applyFill="1" applyBorder="1" applyAlignment="1">
      <alignment horizontal="center" vertical="center" wrapText="1"/>
    </xf>
    <xf numFmtId="0" fontId="68" fillId="26" borderId="0" xfId="76" applyFont="1" applyFill="1" applyBorder="1" applyAlignment="1">
      <alignment horizontal="center" vertical="center" wrapText="1"/>
    </xf>
    <xf numFmtId="43" fontId="69" fillId="26" borderId="23" xfId="72" applyNumberFormat="1" applyFont="1" applyFill="1" applyBorder="1" applyAlignment="1">
      <alignment horizontal="center" vertical="center" wrapText="1"/>
    </xf>
    <xf numFmtId="0" fontId="68" fillId="26" borderId="23" xfId="72" applyFont="1" applyFill="1" applyBorder="1" applyAlignment="1">
      <alignment horizontal="left" vertical="center" wrapText="1"/>
    </xf>
    <xf numFmtId="0" fontId="69" fillId="26" borderId="23" xfId="72" applyFont="1" applyFill="1" applyBorder="1" applyAlignment="1">
      <alignment horizontal="center" vertical="center" wrapText="1"/>
    </xf>
    <xf numFmtId="170" fontId="68" fillId="26" borderId="23" xfId="72" applyNumberFormat="1" applyFont="1" applyFill="1" applyBorder="1" applyAlignment="1">
      <alignment horizontal="center" vertical="center" wrapText="1"/>
    </xf>
    <xf numFmtId="0" fontId="69" fillId="26" borderId="0" xfId="76" applyFont="1" applyFill="1" applyAlignment="1">
      <alignment horizontal="left" vertical="center" wrapText="1"/>
    </xf>
    <xf numFmtId="0" fontId="69" fillId="26" borderId="22" xfId="76" applyFont="1" applyFill="1" applyBorder="1" applyAlignment="1">
      <alignment horizontal="left" vertical="center" wrapText="1"/>
    </xf>
    <xf numFmtId="0" fontId="69" fillId="26" borderId="23" xfId="76" applyFont="1" applyFill="1" applyBorder="1" applyAlignment="1">
      <alignment horizontal="left" vertical="center" wrapText="1"/>
    </xf>
    <xf numFmtId="0" fontId="69" fillId="26" borderId="23" xfId="76" applyFont="1" applyFill="1" applyBorder="1" applyAlignment="1">
      <alignment horizontal="center" vertical="center" wrapText="1"/>
    </xf>
    <xf numFmtId="0" fontId="69" fillId="26" borderId="0" xfId="76" applyFont="1" applyFill="1" applyBorder="1" applyAlignment="1">
      <alignment horizontal="center" vertical="center" wrapText="1"/>
    </xf>
    <xf numFmtId="0" fontId="69" fillId="2" borderId="23" xfId="72" applyFont="1" applyFill="1" applyBorder="1" applyAlignment="1">
      <alignment horizontal="center" vertical="center" wrapText="1"/>
    </xf>
    <xf numFmtId="0" fontId="69" fillId="2" borderId="23" xfId="72" applyFont="1" applyFill="1" applyBorder="1" applyAlignment="1">
      <alignment horizontal="left" vertical="center" wrapText="1"/>
    </xf>
    <xf numFmtId="170" fontId="68" fillId="2" borderId="23" xfId="72" applyNumberFormat="1" applyFont="1" applyFill="1" applyBorder="1" applyAlignment="1">
      <alignment horizontal="center" vertical="center" wrapText="1"/>
    </xf>
    <xf numFmtId="43" fontId="68" fillId="2" borderId="23" xfId="72" applyNumberFormat="1" applyFont="1" applyFill="1" applyBorder="1" applyAlignment="1">
      <alignment horizontal="center" vertical="center" wrapText="1"/>
    </xf>
    <xf numFmtId="43" fontId="69" fillId="2" borderId="23" xfId="72" applyNumberFormat="1" applyFont="1" applyFill="1" applyBorder="1" applyAlignment="1">
      <alignment horizontal="center" vertical="center" wrapText="1"/>
    </xf>
    <xf numFmtId="2" fontId="69" fillId="2" borderId="23" xfId="72" applyNumberFormat="1" applyFont="1" applyFill="1" applyBorder="1" applyAlignment="1">
      <alignment horizontal="center" vertical="center" wrapText="1"/>
    </xf>
    <xf numFmtId="2" fontId="69" fillId="2" borderId="23" xfId="72" applyNumberFormat="1" applyFont="1" applyFill="1" applyBorder="1" applyAlignment="1">
      <alignment horizontal="right" vertical="center" wrapText="1"/>
    </xf>
    <xf numFmtId="0" fontId="69" fillId="2" borderId="23" xfId="72" applyFont="1" applyFill="1" applyBorder="1" applyAlignment="1">
      <alignment wrapText="1"/>
    </xf>
    <xf numFmtId="43" fontId="68" fillId="2" borderId="23" xfId="76" applyNumberFormat="1" applyFont="1" applyFill="1" applyBorder="1" applyAlignment="1">
      <alignment vertical="center" wrapText="1"/>
    </xf>
    <xf numFmtId="2" fontId="69" fillId="2" borderId="23" xfId="72" applyNumberFormat="1" applyFont="1" applyFill="1" applyBorder="1" applyAlignment="1">
      <alignment vertical="center" wrapText="1"/>
    </xf>
    <xf numFmtId="0" fontId="69" fillId="2" borderId="23" xfId="79" applyFont="1" applyFill="1" applyBorder="1" applyAlignment="1">
      <alignment horizontal="center" vertical="center" wrapText="1"/>
    </xf>
    <xf numFmtId="0" fontId="68" fillId="2" borderId="0" xfId="76" applyFont="1" applyFill="1" applyAlignment="1">
      <alignment horizontal="left" vertical="center" wrapText="1"/>
    </xf>
    <xf numFmtId="0" fontId="68" fillId="2" borderId="22" xfId="76" applyFont="1" applyFill="1" applyBorder="1" applyAlignment="1">
      <alignment horizontal="left" vertical="center" wrapText="1"/>
    </xf>
    <xf numFmtId="0" fontId="68" fillId="2" borderId="23" xfId="76" applyFont="1" applyFill="1" applyBorder="1" applyAlignment="1">
      <alignment horizontal="left" vertical="center" wrapText="1"/>
    </xf>
    <xf numFmtId="0" fontId="68" fillId="2" borderId="23" xfId="76" applyFont="1" applyFill="1" applyBorder="1" applyAlignment="1">
      <alignment vertical="center" wrapText="1"/>
    </xf>
    <xf numFmtId="0" fontId="68" fillId="2" borderId="0" xfId="76" applyFont="1" applyFill="1" applyAlignment="1">
      <alignment vertical="center" wrapText="1"/>
    </xf>
    <xf numFmtId="43" fontId="69" fillId="2" borderId="23" xfId="96" applyNumberFormat="1" applyFont="1" applyFill="1" applyBorder="1" applyAlignment="1">
      <alignment vertical="center" wrapText="1"/>
    </xf>
    <xf numFmtId="43" fontId="69" fillId="2" borderId="23" xfId="96" applyNumberFormat="1" applyFont="1" applyFill="1" applyBorder="1" applyAlignment="1">
      <alignment horizontal="center" vertical="center" wrapText="1"/>
    </xf>
    <xf numFmtId="0" fontId="69" fillId="2" borderId="23" xfId="76" applyFont="1" applyFill="1" applyBorder="1" applyAlignment="1">
      <alignment horizontal="center" vertical="center" wrapText="1"/>
    </xf>
    <xf numFmtId="0" fontId="69" fillId="2" borderId="0" xfId="76" applyFont="1" applyFill="1" applyBorder="1" applyAlignment="1">
      <alignment horizontal="left" vertical="center" wrapText="1"/>
    </xf>
    <xf numFmtId="0" fontId="69" fillId="2" borderId="23" xfId="72" applyFont="1" applyFill="1" applyBorder="1"/>
    <xf numFmtId="43" fontId="69" fillId="2" borderId="23" xfId="72" applyNumberFormat="1" applyFont="1" applyFill="1" applyBorder="1" applyAlignment="1">
      <alignment vertical="center"/>
    </xf>
    <xf numFmtId="43" fontId="69" fillId="2" borderId="23" xfId="72" applyNumberFormat="1" applyFont="1" applyFill="1" applyBorder="1" applyAlignment="1">
      <alignment horizontal="center" vertical="center"/>
    </xf>
    <xf numFmtId="0" fontId="69" fillId="2" borderId="23" xfId="72" applyFont="1" applyFill="1" applyBorder="1" applyAlignment="1">
      <alignment horizontal="center" wrapText="1"/>
    </xf>
    <xf numFmtId="0" fontId="69" fillId="2" borderId="0" xfId="72" applyFont="1" applyFill="1" applyBorder="1"/>
    <xf numFmtId="0" fontId="68" fillId="2" borderId="23" xfId="72" applyFont="1" applyFill="1" applyBorder="1" applyAlignment="1">
      <alignment horizontal="center" vertical="center" wrapText="1"/>
    </xf>
    <xf numFmtId="43" fontId="69" fillId="2" borderId="23" xfId="76" applyNumberFormat="1" applyFont="1" applyFill="1" applyBorder="1" applyAlignment="1">
      <alignment vertical="center" wrapText="1"/>
    </xf>
    <xf numFmtId="43" fontId="69" fillId="2" borderId="23" xfId="76" applyNumberFormat="1" applyFont="1" applyFill="1" applyBorder="1" applyAlignment="1">
      <alignment horizontal="center" vertical="center" wrapText="1"/>
    </xf>
    <xf numFmtId="0" fontId="69" fillId="2" borderId="23" xfId="76" applyFont="1" applyFill="1" applyBorder="1" applyAlignment="1">
      <alignment vertical="center" wrapText="1"/>
    </xf>
    <xf numFmtId="2" fontId="69" fillId="2" borderId="23" xfId="72" applyNumberFormat="1" applyFont="1" applyFill="1" applyBorder="1" applyAlignment="1">
      <alignment vertical="center"/>
    </xf>
    <xf numFmtId="2" fontId="69" fillId="2" borderId="23" xfId="72" applyNumberFormat="1" applyFont="1" applyFill="1" applyBorder="1"/>
    <xf numFmtId="2" fontId="69" fillId="2" borderId="23" xfId="72" applyNumberFormat="1" applyFont="1" applyFill="1" applyBorder="1" applyAlignment="1">
      <alignment horizontal="right" vertical="center"/>
    </xf>
    <xf numFmtId="0" fontId="69" fillId="2" borderId="23" xfId="72" applyFont="1" applyFill="1" applyBorder="1" applyAlignment="1">
      <alignment horizontal="center" vertical="center"/>
    </xf>
    <xf numFmtId="0" fontId="69" fillId="2" borderId="25" xfId="76" applyFont="1" applyFill="1" applyBorder="1" applyAlignment="1">
      <alignment horizontal="left" vertical="center" wrapText="1"/>
    </xf>
    <xf numFmtId="0" fontId="69" fillId="2" borderId="24" xfId="76" applyFont="1" applyFill="1" applyBorder="1" applyAlignment="1">
      <alignment horizontal="left" vertical="center" wrapText="1"/>
    </xf>
    <xf numFmtId="0" fontId="69" fillId="2" borderId="24" xfId="76" applyFont="1" applyFill="1" applyBorder="1" applyAlignment="1">
      <alignment vertical="center" wrapText="1"/>
    </xf>
    <xf numFmtId="43" fontId="68" fillId="2" borderId="23" xfId="96" applyNumberFormat="1" applyFont="1" applyFill="1" applyBorder="1" applyAlignment="1">
      <alignment vertical="center" wrapText="1"/>
    </xf>
    <xf numFmtId="43" fontId="68" fillId="2" borderId="23" xfId="96" applyNumberFormat="1" applyFont="1" applyFill="1" applyBorder="1" applyAlignment="1">
      <alignment horizontal="center" vertical="center" wrapText="1"/>
    </xf>
    <xf numFmtId="0" fontId="68" fillId="2" borderId="0" xfId="79" applyFont="1" applyFill="1" applyAlignment="1">
      <alignment horizontal="left" vertical="center" wrapText="1"/>
    </xf>
    <xf numFmtId="43" fontId="69" fillId="2" borderId="0" xfId="40" applyNumberFormat="1" applyFont="1" applyFill="1"/>
    <xf numFmtId="0" fontId="68" fillId="2" borderId="25" xfId="79" applyFont="1" applyFill="1" applyBorder="1" applyAlignment="1">
      <alignment horizontal="left" vertical="center" wrapText="1"/>
    </xf>
    <xf numFmtId="0" fontId="68" fillId="2" borderId="24" xfId="79" applyFont="1" applyFill="1" applyBorder="1" applyAlignment="1">
      <alignment horizontal="left" vertical="center" wrapText="1"/>
    </xf>
    <xf numFmtId="0" fontId="68" fillId="2" borderId="24" xfId="79" applyFont="1" applyFill="1" applyBorder="1" applyAlignment="1">
      <alignment vertical="center" wrapText="1"/>
    </xf>
    <xf numFmtId="43" fontId="69" fillId="2" borderId="23" xfId="40" applyNumberFormat="1" applyFont="1" applyFill="1" applyBorder="1" applyAlignment="1">
      <alignment vertical="center"/>
    </xf>
    <xf numFmtId="43" fontId="69" fillId="2" borderId="23" xfId="40" applyNumberFormat="1" applyFont="1" applyFill="1" applyBorder="1" applyAlignment="1">
      <alignment horizontal="center" vertical="center"/>
    </xf>
    <xf numFmtId="2" fontId="69" fillId="2" borderId="23" xfId="79" applyNumberFormat="1" applyFont="1" applyFill="1" applyBorder="1" applyAlignment="1">
      <alignment horizontal="left" vertical="center" wrapText="1"/>
    </xf>
    <xf numFmtId="43" fontId="69" fillId="2" borderId="23" xfId="72" applyNumberFormat="1" applyFont="1" applyFill="1" applyBorder="1" applyAlignment="1">
      <alignment vertical="center" wrapText="1"/>
    </xf>
    <xf numFmtId="43" fontId="69" fillId="2" borderId="23" xfId="113" applyNumberFormat="1" applyFont="1" applyFill="1" applyBorder="1" applyAlignment="1">
      <alignment vertical="center" wrapText="1"/>
    </xf>
    <xf numFmtId="0" fontId="69" fillId="2" borderId="0" xfId="79" applyFont="1" applyFill="1" applyAlignment="1">
      <alignment horizontal="left" vertical="center" wrapText="1"/>
    </xf>
    <xf numFmtId="0" fontId="69" fillId="2" borderId="0" xfId="79" applyFont="1" applyFill="1" applyAlignment="1">
      <alignment vertical="center" wrapText="1"/>
    </xf>
    <xf numFmtId="43" fontId="69" fillId="2" borderId="23" xfId="96" applyNumberFormat="1" applyFont="1" applyFill="1" applyBorder="1" applyAlignment="1">
      <alignment horizontal="right" vertical="center" wrapText="1"/>
    </xf>
    <xf numFmtId="185" fontId="69" fillId="2" borderId="23" xfId="72" applyNumberFormat="1" applyFont="1" applyFill="1" applyBorder="1" applyAlignment="1">
      <alignment horizontal="left" vertical="center" wrapText="1"/>
    </xf>
    <xf numFmtId="0" fontId="69" fillId="2" borderId="0" xfId="40" applyFont="1" applyFill="1"/>
    <xf numFmtId="0" fontId="69" fillId="27" borderId="23" xfId="72" applyFont="1" applyFill="1" applyBorder="1" applyAlignment="1">
      <alignment horizontal="center" vertical="center" wrapText="1"/>
    </xf>
    <xf numFmtId="0" fontId="69" fillId="2" borderId="23" xfId="40" applyFont="1" applyFill="1" applyBorder="1" applyAlignment="1">
      <alignment vertical="center"/>
    </xf>
    <xf numFmtId="0" fontId="69" fillId="2" borderId="22" xfId="79" applyFont="1" applyFill="1" applyBorder="1" applyAlignment="1">
      <alignment horizontal="left" vertical="center" wrapText="1"/>
    </xf>
    <xf numFmtId="0" fontId="69" fillId="2" borderId="23" xfId="79" applyFont="1" applyFill="1" applyBorder="1" applyAlignment="1">
      <alignment horizontal="left" vertical="center" wrapText="1"/>
    </xf>
    <xf numFmtId="0" fontId="69" fillId="2" borderId="23" xfId="79" applyFont="1" applyFill="1" applyBorder="1" applyAlignment="1">
      <alignment vertical="center" wrapText="1"/>
    </xf>
    <xf numFmtId="0" fontId="69" fillId="2" borderId="23" xfId="91" applyFont="1" applyFill="1" applyBorder="1" applyAlignment="1">
      <alignment horizontal="center" vertical="center" wrapText="1"/>
    </xf>
    <xf numFmtId="170" fontId="69" fillId="2" borderId="23" xfId="75" applyNumberFormat="1" applyFont="1" applyFill="1" applyBorder="1" applyAlignment="1">
      <alignment horizontal="center" vertical="center" wrapText="1"/>
    </xf>
    <xf numFmtId="2" fontId="69" fillId="2" borderId="23" xfId="72" applyNumberFormat="1" applyFont="1" applyFill="1" applyBorder="1" applyAlignment="1">
      <alignment wrapText="1"/>
    </xf>
    <xf numFmtId="43" fontId="69" fillId="2" borderId="23" xfId="75" applyNumberFormat="1" applyFont="1" applyFill="1" applyBorder="1" applyAlignment="1">
      <alignment horizontal="center" vertical="center" wrapText="1"/>
    </xf>
    <xf numFmtId="0" fontId="68" fillId="2" borderId="26" xfId="76" applyFont="1" applyFill="1" applyBorder="1" applyAlignment="1">
      <alignment horizontal="left" vertical="center" wrapText="1"/>
    </xf>
    <xf numFmtId="0" fontId="68" fillId="2" borderId="20" xfId="76" applyFont="1" applyFill="1" applyBorder="1" applyAlignment="1">
      <alignment horizontal="left" vertical="center" wrapText="1"/>
    </xf>
    <xf numFmtId="43" fontId="69" fillId="2" borderId="23" xfId="75" applyNumberFormat="1" applyFont="1" applyFill="1" applyBorder="1" applyAlignment="1">
      <alignment horizontal="left" vertical="center" wrapText="1"/>
    </xf>
    <xf numFmtId="0" fontId="68" fillId="26" borderId="23" xfId="72" applyFont="1" applyFill="1" applyBorder="1" applyAlignment="1">
      <alignment horizontal="center" vertical="center" wrapText="1"/>
    </xf>
    <xf numFmtId="0" fontId="68" fillId="26" borderId="23" xfId="79" applyFont="1" applyFill="1" applyBorder="1" applyAlignment="1">
      <alignment horizontal="center" vertical="center" wrapText="1"/>
    </xf>
    <xf numFmtId="0" fontId="68" fillId="26" borderId="0" xfId="88" applyFont="1" applyFill="1" applyAlignment="1">
      <alignment horizontal="left" vertical="center" wrapText="1"/>
    </xf>
    <xf numFmtId="43" fontId="69" fillId="26" borderId="0" xfId="40" applyNumberFormat="1" applyFont="1" applyFill="1"/>
    <xf numFmtId="0" fontId="68" fillId="26" borderId="22" xfId="88" applyFont="1" applyFill="1" applyBorder="1" applyAlignment="1">
      <alignment horizontal="left" vertical="center" wrapText="1"/>
    </xf>
    <xf numFmtId="0" fontId="68" fillId="26" borderId="23" xfId="88" applyFont="1" applyFill="1" applyBorder="1" applyAlignment="1">
      <alignment horizontal="left" vertical="center" wrapText="1"/>
    </xf>
    <xf numFmtId="0" fontId="68" fillId="26" borderId="23" xfId="79" applyFont="1" applyFill="1" applyBorder="1" applyAlignment="1">
      <alignment horizontal="left" vertical="center" wrapText="1"/>
    </xf>
    <xf numFmtId="0" fontId="68" fillId="26" borderId="23" xfId="72" applyFont="1" applyFill="1" applyBorder="1"/>
    <xf numFmtId="43" fontId="69" fillId="2" borderId="23" xfId="147" applyNumberFormat="1" applyFont="1" applyFill="1" applyBorder="1" applyAlignment="1">
      <alignment horizontal="left" vertical="center" wrapText="1"/>
    </xf>
    <xf numFmtId="0" fontId="68" fillId="2" borderId="0" xfId="88" applyFont="1" applyFill="1" applyAlignment="1">
      <alignment horizontal="left" vertical="center" wrapText="1"/>
    </xf>
    <xf numFmtId="0" fontId="68" fillId="2" borderId="22" xfId="88" applyFont="1" applyFill="1" applyBorder="1" applyAlignment="1">
      <alignment horizontal="left" vertical="center" wrapText="1"/>
    </xf>
    <xf numFmtId="0" fontId="68" fillId="2" borderId="23" xfId="88" applyFont="1" applyFill="1" applyBorder="1" applyAlignment="1">
      <alignment horizontal="left" vertical="center" wrapText="1"/>
    </xf>
    <xf numFmtId="0" fontId="68" fillId="2" borderId="23" xfId="79" applyFont="1" applyFill="1" applyBorder="1" applyAlignment="1">
      <alignment horizontal="left" vertical="center" wrapText="1"/>
    </xf>
    <xf numFmtId="0" fontId="68" fillId="2" borderId="23" xfId="72" applyFont="1" applyFill="1" applyBorder="1"/>
    <xf numFmtId="3" fontId="69" fillId="26" borderId="23" xfId="72" applyNumberFormat="1" applyFont="1" applyFill="1" applyBorder="1" applyAlignment="1">
      <alignment horizontal="center" vertical="center" wrapText="1"/>
    </xf>
    <xf numFmtId="0" fontId="68" fillId="26" borderId="0" xfId="76" applyFont="1" applyFill="1" applyAlignment="1">
      <alignment horizontal="left" vertical="center" wrapText="1"/>
    </xf>
    <xf numFmtId="0" fontId="68" fillId="26" borderId="26" xfId="76" applyFont="1" applyFill="1" applyBorder="1" applyAlignment="1">
      <alignment horizontal="left" vertical="center" wrapText="1"/>
    </xf>
    <xf numFmtId="0" fontId="68" fillId="26" borderId="20" xfId="76" applyFont="1" applyFill="1" applyBorder="1" applyAlignment="1">
      <alignment horizontal="left" vertical="center" wrapText="1"/>
    </xf>
    <xf numFmtId="0" fontId="68" fillId="26" borderId="23" xfId="76" applyFont="1" applyFill="1" applyBorder="1" applyAlignment="1">
      <alignment horizontal="left" vertical="center" wrapText="1"/>
    </xf>
    <xf numFmtId="0" fontId="68" fillId="26" borderId="23" xfId="76" applyFont="1" applyFill="1" applyBorder="1" applyAlignment="1">
      <alignment vertical="center" wrapText="1"/>
    </xf>
    <xf numFmtId="43" fontId="69" fillId="2" borderId="23" xfId="79" applyNumberFormat="1" applyFont="1" applyFill="1" applyBorder="1" applyAlignment="1">
      <alignment horizontal="right" vertical="center"/>
    </xf>
    <xf numFmtId="43" fontId="69" fillId="2" borderId="23" xfId="79" applyNumberFormat="1" applyFont="1" applyFill="1" applyBorder="1" applyAlignment="1">
      <alignment horizontal="center" vertical="center"/>
    </xf>
    <xf numFmtId="0" fontId="69" fillId="2" borderId="0" xfId="88" applyFont="1" applyFill="1" applyAlignment="1">
      <alignment horizontal="left" vertical="center" wrapText="1"/>
    </xf>
    <xf numFmtId="0" fontId="69" fillId="2" borderId="26" xfId="88" applyFont="1" applyFill="1" applyBorder="1" applyAlignment="1">
      <alignment horizontal="left" vertical="center" wrapText="1"/>
    </xf>
    <xf numFmtId="0" fontId="69" fillId="2" borderId="20" xfId="88" applyFont="1" applyFill="1" applyBorder="1" applyAlignment="1">
      <alignment horizontal="left" vertical="center" wrapText="1"/>
    </xf>
    <xf numFmtId="0" fontId="69" fillId="2" borderId="23" xfId="88" applyFont="1" applyFill="1" applyBorder="1" applyAlignment="1">
      <alignment horizontal="left" vertical="center" wrapText="1"/>
    </xf>
    <xf numFmtId="170" fontId="69" fillId="2" borderId="0" xfId="96" applyNumberFormat="1" applyFont="1" applyFill="1" applyAlignment="1">
      <alignment horizontal="right" vertical="center" wrapText="1"/>
    </xf>
    <xf numFmtId="0" fontId="69" fillId="2" borderId="0" xfId="40" applyFont="1" applyFill="1" applyAlignment="1">
      <alignment vertical="center"/>
    </xf>
    <xf numFmtId="0" fontId="69" fillId="2" borderId="22" xfId="40" applyFont="1" applyFill="1" applyBorder="1" applyAlignment="1">
      <alignment vertical="center"/>
    </xf>
    <xf numFmtId="0" fontId="69" fillId="2" borderId="22" xfId="40" applyFont="1" applyFill="1" applyBorder="1"/>
    <xf numFmtId="0" fontId="69" fillId="2" borderId="23" xfId="40" applyFont="1" applyFill="1" applyBorder="1"/>
    <xf numFmtId="0" fontId="72" fillId="2" borderId="23" xfId="76" applyFont="1" applyFill="1" applyBorder="1" applyAlignment="1">
      <alignment horizontal="left" vertical="center" wrapText="1"/>
    </xf>
    <xf numFmtId="0" fontId="72" fillId="2" borderId="23" xfId="72" applyFont="1" applyFill="1" applyBorder="1"/>
    <xf numFmtId="186" fontId="69" fillId="2" borderId="23" xfId="147" applyNumberFormat="1" applyFont="1" applyFill="1" applyBorder="1" applyAlignment="1">
      <alignment horizontal="left" vertical="center" wrapText="1"/>
    </xf>
    <xf numFmtId="0" fontId="68" fillId="2" borderId="23" xfId="88" applyFont="1" applyFill="1" applyBorder="1" applyAlignment="1">
      <alignment vertical="center" wrapText="1"/>
    </xf>
    <xf numFmtId="43" fontId="68" fillId="2" borderId="23" xfId="76" applyNumberFormat="1" applyFont="1" applyFill="1" applyBorder="1" applyAlignment="1">
      <alignment horizontal="center" vertical="center" wrapText="1"/>
    </xf>
    <xf numFmtId="0" fontId="69" fillId="26" borderId="23" xfId="76" applyFont="1" applyFill="1" applyBorder="1" applyAlignment="1">
      <alignment wrapText="1"/>
    </xf>
    <xf numFmtId="170" fontId="69" fillId="2" borderId="23" xfId="72" applyNumberFormat="1" applyFont="1" applyFill="1" applyBorder="1" applyAlignment="1">
      <alignment horizontal="right" vertical="center"/>
    </xf>
    <xf numFmtId="170" fontId="69" fillId="2" borderId="23" xfId="72" applyNumberFormat="1" applyFont="1" applyFill="1" applyBorder="1" applyAlignment="1">
      <alignment horizontal="center" vertical="center"/>
    </xf>
    <xf numFmtId="0" fontId="69" fillId="2" borderId="23" xfId="76" applyFont="1" applyFill="1" applyBorder="1" applyAlignment="1">
      <alignment wrapText="1"/>
    </xf>
    <xf numFmtId="3" fontId="69" fillId="2" borderId="23" xfId="72" applyNumberFormat="1" applyFont="1" applyFill="1" applyBorder="1" applyAlignment="1">
      <alignment horizontal="center" vertical="center" wrapText="1"/>
    </xf>
    <xf numFmtId="170" fontId="69" fillId="2" borderId="23" xfId="40" applyNumberFormat="1" applyFont="1" applyFill="1" applyBorder="1" applyAlignment="1">
      <alignment horizontal="right" vertical="center" wrapText="1"/>
    </xf>
    <xf numFmtId="170" fontId="68" fillId="2" borderId="23" xfId="96" applyNumberFormat="1" applyFont="1" applyFill="1" applyBorder="1" applyAlignment="1">
      <alignment horizontal="right" vertical="center" wrapText="1"/>
    </xf>
    <xf numFmtId="170" fontId="69" fillId="2" borderId="23" xfId="96" applyNumberFormat="1" applyFont="1" applyFill="1" applyBorder="1" applyAlignment="1">
      <alignment horizontal="right" vertical="center" wrapText="1"/>
    </xf>
    <xf numFmtId="170" fontId="69" fillId="2" borderId="23" xfId="72" applyNumberFormat="1" applyFont="1" applyFill="1" applyBorder="1" applyAlignment="1">
      <alignment vertical="center" wrapText="1"/>
    </xf>
    <xf numFmtId="170" fontId="69" fillId="2" borderId="23" xfId="96" applyNumberFormat="1" applyFont="1" applyFill="1" applyBorder="1" applyAlignment="1">
      <alignment vertical="center" wrapText="1"/>
    </xf>
    <xf numFmtId="176" fontId="69" fillId="2" borderId="23" xfId="148" applyNumberFormat="1" applyFont="1" applyFill="1" applyBorder="1" applyAlignment="1">
      <alignment vertical="center" wrapText="1"/>
    </xf>
    <xf numFmtId="186" fontId="68" fillId="2" borderId="23" xfId="147" applyNumberFormat="1" applyFont="1" applyFill="1" applyBorder="1" applyAlignment="1">
      <alignment horizontal="left" vertical="center" wrapText="1"/>
    </xf>
    <xf numFmtId="187" fontId="69" fillId="2" borderId="23" xfId="96" applyNumberFormat="1" applyFont="1" applyFill="1" applyBorder="1" applyAlignment="1">
      <alignment vertical="center" wrapText="1"/>
    </xf>
    <xf numFmtId="0" fontId="69" fillId="2" borderId="23" xfId="149" applyFont="1" applyFill="1" applyBorder="1" applyAlignment="1">
      <alignment horizontal="left" vertical="center" wrapText="1"/>
    </xf>
    <xf numFmtId="0" fontId="69" fillId="2" borderId="23" xfId="72" applyFont="1" applyFill="1" applyBorder="1" applyAlignment="1">
      <alignment vertical="center" wrapText="1"/>
    </xf>
    <xf numFmtId="182" fontId="69" fillId="2" borderId="23" xfId="72" applyNumberFormat="1" applyFont="1" applyFill="1" applyBorder="1" applyAlignment="1">
      <alignment horizontal="right" vertical="center" wrapText="1"/>
    </xf>
    <xf numFmtId="0" fontId="68" fillId="2" borderId="23" xfId="91" applyFont="1" applyFill="1" applyBorder="1" applyAlignment="1">
      <alignment horizontal="center" vertical="center" wrapText="1"/>
    </xf>
    <xf numFmtId="170" fontId="69" fillId="2" borderId="23" xfId="76" applyNumberFormat="1" applyFont="1" applyFill="1" applyBorder="1" applyAlignment="1">
      <alignment vertical="center" wrapText="1"/>
    </xf>
    <xf numFmtId="170" fontId="69" fillId="2" borderId="23" xfId="72" applyNumberFormat="1" applyFont="1" applyFill="1" applyBorder="1" applyAlignment="1">
      <alignment vertical="center"/>
    </xf>
    <xf numFmtId="4" fontId="69" fillId="2" borderId="23" xfId="72" applyNumberFormat="1" applyFont="1" applyFill="1" applyBorder="1" applyAlignment="1">
      <alignment horizontal="center" vertical="center" wrapText="1"/>
    </xf>
    <xf numFmtId="0" fontId="69" fillId="2" borderId="23" xfId="148" applyFont="1" applyFill="1" applyBorder="1" applyAlignment="1">
      <alignment horizontal="justify" vertical="center" wrapText="1"/>
    </xf>
    <xf numFmtId="185" fontId="69" fillId="2" borderId="23" xfId="72" applyNumberFormat="1" applyFont="1" applyFill="1" applyBorder="1" applyAlignment="1">
      <alignment horizontal="center" vertical="center"/>
    </xf>
    <xf numFmtId="0" fontId="69" fillId="2" borderId="23" xfId="113" applyFont="1" applyFill="1" applyBorder="1" applyAlignment="1">
      <alignment horizontal="center" vertical="center" wrapText="1"/>
    </xf>
    <xf numFmtId="0" fontId="68" fillId="2" borderId="23" xfId="148" applyFont="1" applyFill="1" applyBorder="1" applyAlignment="1">
      <alignment horizontal="justify" vertical="center" wrapText="1"/>
    </xf>
    <xf numFmtId="0" fontId="68" fillId="2" borderId="23" xfId="79" applyFont="1" applyFill="1" applyBorder="1" applyAlignment="1">
      <alignment horizontal="center" vertical="center" wrapText="1"/>
    </xf>
    <xf numFmtId="3" fontId="68" fillId="26" borderId="23" xfId="72" applyNumberFormat="1" applyFont="1" applyFill="1" applyBorder="1" applyAlignment="1">
      <alignment horizontal="center" vertical="center" wrapText="1"/>
    </xf>
    <xf numFmtId="0" fontId="68" fillId="26" borderId="0" xfId="88" applyFont="1" applyFill="1" applyBorder="1" applyAlignment="1">
      <alignment horizontal="left" vertical="center" wrapText="1"/>
    </xf>
    <xf numFmtId="43" fontId="72" fillId="2" borderId="23" xfId="96" applyNumberFormat="1" applyFont="1" applyFill="1" applyBorder="1" applyAlignment="1">
      <alignment vertical="center" wrapText="1"/>
    </xf>
    <xf numFmtId="43" fontId="72" fillId="2" borderId="23" xfId="72" applyNumberFormat="1" applyFont="1" applyFill="1" applyBorder="1" applyAlignment="1">
      <alignment vertical="center" wrapText="1"/>
    </xf>
    <xf numFmtId="43" fontId="72" fillId="2" borderId="23" xfId="96" applyNumberFormat="1" applyFont="1" applyFill="1" applyBorder="1" applyAlignment="1">
      <alignment horizontal="center" vertical="center" wrapText="1"/>
    </xf>
    <xf numFmtId="0" fontId="69" fillId="2" borderId="27" xfId="79" applyFont="1" applyFill="1" applyBorder="1" applyAlignment="1">
      <alignment horizontal="left" vertical="center" wrapText="1"/>
    </xf>
    <xf numFmtId="0" fontId="69" fillId="2" borderId="27" xfId="79" applyFont="1" applyFill="1" applyBorder="1" applyAlignment="1">
      <alignment vertical="center" wrapText="1"/>
    </xf>
    <xf numFmtId="0" fontId="69" fillId="26" borderId="0" xfId="72" applyFont="1" applyFill="1"/>
    <xf numFmtId="0" fontId="69" fillId="26" borderId="22" xfId="72" applyFont="1" applyFill="1" applyBorder="1"/>
    <xf numFmtId="0" fontId="69" fillId="26" borderId="23" xfId="72" applyFont="1" applyFill="1" applyBorder="1"/>
    <xf numFmtId="185" fontId="69" fillId="2" borderId="23" xfId="72" applyNumberFormat="1" applyFont="1" applyFill="1" applyBorder="1" applyAlignment="1">
      <alignment horizontal="center" vertical="center" wrapText="1"/>
    </xf>
    <xf numFmtId="170" fontId="69" fillId="2" borderId="23" xfId="96" applyNumberFormat="1" applyFont="1" applyFill="1" applyBorder="1" applyAlignment="1">
      <alignment horizontal="center" vertical="center" wrapText="1"/>
    </xf>
    <xf numFmtId="170" fontId="69" fillId="2" borderId="23" xfId="72" applyNumberFormat="1" applyFont="1" applyFill="1" applyBorder="1" applyAlignment="1">
      <alignment horizontal="center" vertical="center" wrapText="1"/>
    </xf>
    <xf numFmtId="1" fontId="69" fillId="2" borderId="23" xfId="79" applyNumberFormat="1" applyFont="1" applyFill="1" applyBorder="1" applyAlignment="1">
      <alignment horizontal="center" vertical="center" wrapText="1"/>
    </xf>
    <xf numFmtId="0" fontId="69" fillId="2" borderId="27" xfId="76" applyFont="1" applyFill="1" applyBorder="1" applyAlignment="1">
      <alignment horizontal="left" vertical="center" wrapText="1"/>
    </xf>
    <xf numFmtId="0" fontId="69" fillId="2" borderId="27" xfId="76" applyFont="1" applyFill="1" applyBorder="1" applyAlignment="1">
      <alignment wrapText="1"/>
    </xf>
    <xf numFmtId="0" fontId="69" fillId="2" borderId="27" xfId="72" applyFont="1" applyFill="1" applyBorder="1"/>
    <xf numFmtId="0" fontId="69" fillId="2" borderId="0" xfId="72" applyFont="1" applyFill="1"/>
    <xf numFmtId="0" fontId="68" fillId="2" borderId="0" xfId="76" applyFont="1" applyFill="1" applyBorder="1" applyAlignment="1">
      <alignment horizontal="left" vertical="center" wrapText="1"/>
    </xf>
    <xf numFmtId="0" fontId="69" fillId="2" borderId="26" xfId="76" applyFont="1" applyFill="1" applyBorder="1" applyAlignment="1">
      <alignment horizontal="left" vertical="center" wrapText="1"/>
    </xf>
    <xf numFmtId="0" fontId="69" fillId="2" borderId="20" xfId="76" applyFont="1" applyFill="1" applyBorder="1" applyAlignment="1">
      <alignment horizontal="left" vertical="center" wrapText="1"/>
    </xf>
    <xf numFmtId="0" fontId="69" fillId="2" borderId="0" xfId="40" applyFont="1" applyFill="1" applyAlignment="1">
      <alignment horizontal="center" vertical="center"/>
    </xf>
    <xf numFmtId="0" fontId="69" fillId="2" borderId="22" xfId="40" applyFont="1" applyFill="1" applyBorder="1" applyAlignment="1">
      <alignment horizontal="center" vertical="center"/>
    </xf>
    <xf numFmtId="0" fontId="69" fillId="2" borderId="23" xfId="40" applyFont="1" applyFill="1" applyBorder="1" applyAlignment="1">
      <alignment horizontal="center" vertical="center"/>
    </xf>
    <xf numFmtId="176" fontId="69" fillId="2" borderId="23" xfId="72" applyNumberFormat="1" applyFont="1" applyFill="1" applyBorder="1" applyAlignment="1">
      <alignment horizontal="center" vertical="center" wrapText="1"/>
    </xf>
    <xf numFmtId="0" fontId="70" fillId="26" borderId="23" xfId="72" applyFont="1" applyFill="1" applyBorder="1" applyAlignment="1">
      <alignment horizontal="center" vertical="center" wrapText="1"/>
    </xf>
    <xf numFmtId="0" fontId="70" fillId="26" borderId="23" xfId="72" applyFont="1" applyFill="1" applyBorder="1" applyAlignment="1">
      <alignment horizontal="left" vertical="center" wrapText="1"/>
    </xf>
    <xf numFmtId="43" fontId="70" fillId="2" borderId="23" xfId="72" applyNumberFormat="1" applyFont="1" applyFill="1" applyBorder="1" applyAlignment="1">
      <alignment horizontal="center" vertical="center" wrapText="1"/>
    </xf>
    <xf numFmtId="43" fontId="69" fillId="2" borderId="23" xfId="79" applyNumberFormat="1" applyFont="1" applyFill="1" applyBorder="1" applyAlignment="1">
      <alignment horizontal="center" vertical="center" wrapText="1"/>
    </xf>
    <xf numFmtId="43" fontId="69" fillId="2" borderId="23" xfId="72" applyNumberFormat="1" applyFont="1" applyFill="1" applyBorder="1" applyAlignment="1">
      <alignment horizontal="right" vertical="center" wrapText="1"/>
    </xf>
    <xf numFmtId="43" fontId="70" fillId="26" borderId="23" xfId="147" applyNumberFormat="1" applyFont="1" applyFill="1" applyBorder="1" applyAlignment="1">
      <alignment horizontal="left" vertical="center" wrapText="1"/>
    </xf>
    <xf numFmtId="43" fontId="68" fillId="26" borderId="23" xfId="72" applyNumberFormat="1" applyFont="1" applyFill="1" applyBorder="1" applyAlignment="1">
      <alignment horizontal="center" vertical="center" wrapText="1"/>
    </xf>
    <xf numFmtId="170" fontId="69" fillId="2" borderId="23" xfId="40" applyNumberFormat="1" applyFont="1" applyFill="1" applyBorder="1" applyAlignment="1">
      <alignment vertical="center" wrapText="1"/>
    </xf>
    <xf numFmtId="170" fontId="68" fillId="2" borderId="23" xfId="96" applyNumberFormat="1" applyFont="1" applyFill="1" applyBorder="1" applyAlignment="1">
      <alignment vertical="center" wrapText="1"/>
    </xf>
    <xf numFmtId="0" fontId="69" fillId="2" borderId="23" xfId="40" applyFont="1" applyFill="1" applyBorder="1" applyAlignment="1">
      <alignment horizontal="left" vertical="center" wrapText="1"/>
    </xf>
    <xf numFmtId="0" fontId="69" fillId="2" borderId="23" xfId="150" applyFont="1" applyFill="1" applyBorder="1" applyAlignment="1">
      <alignment wrapText="1"/>
    </xf>
    <xf numFmtId="43" fontId="69" fillId="27" borderId="23" xfId="72" applyNumberFormat="1" applyFont="1" applyFill="1" applyBorder="1" applyAlignment="1">
      <alignment horizontal="center" vertical="center" wrapText="1"/>
    </xf>
    <xf numFmtId="0" fontId="69" fillId="2" borderId="23" xfId="148" applyFont="1" applyFill="1" applyBorder="1" applyAlignment="1">
      <alignment vertical="center" wrapText="1"/>
    </xf>
    <xf numFmtId="2" fontId="69" fillId="2" borderId="23" xfId="76" applyNumberFormat="1" applyFont="1" applyFill="1" applyBorder="1" applyAlignment="1">
      <alignment horizontal="center" vertical="center" wrapText="1"/>
    </xf>
    <xf numFmtId="43" fontId="68" fillId="26" borderId="23" xfId="147" applyNumberFormat="1" applyFont="1" applyFill="1" applyBorder="1" applyAlignment="1">
      <alignment horizontal="left" vertical="center" wrapText="1"/>
    </xf>
    <xf numFmtId="0" fontId="69" fillId="26" borderId="0" xfId="40" applyFont="1" applyFill="1" applyAlignment="1">
      <alignment vertical="center"/>
    </xf>
    <xf numFmtId="0" fontId="69" fillId="26" borderId="22" xfId="40" applyFont="1" applyFill="1" applyBorder="1" applyAlignment="1">
      <alignment vertical="center"/>
    </xf>
    <xf numFmtId="0" fontId="69" fillId="26" borderId="23" xfId="40" applyFont="1" applyFill="1" applyBorder="1" applyAlignment="1">
      <alignment vertical="center"/>
    </xf>
    <xf numFmtId="0" fontId="68" fillId="2" borderId="0" xfId="40" applyFont="1" applyFill="1" applyAlignment="1">
      <alignment vertical="center"/>
    </xf>
    <xf numFmtId="43" fontId="68" fillId="2" borderId="0" xfId="40" applyNumberFormat="1" applyFont="1" applyFill="1"/>
    <xf numFmtId="0" fontId="68" fillId="2" borderId="22" xfId="40" applyFont="1" applyFill="1" applyBorder="1" applyAlignment="1">
      <alignment vertical="center"/>
    </xf>
    <xf numFmtId="0" fontId="68" fillId="2" borderId="23" xfId="40" applyFont="1" applyFill="1" applyBorder="1" applyAlignment="1">
      <alignment vertical="center"/>
    </xf>
    <xf numFmtId="0" fontId="68" fillId="26" borderId="22" xfId="76" applyFont="1" applyFill="1" applyBorder="1" applyAlignment="1">
      <alignment horizontal="left" vertical="center" wrapText="1"/>
    </xf>
    <xf numFmtId="0" fontId="68" fillId="26" borderId="0" xfId="76" applyFont="1" applyFill="1" applyAlignment="1">
      <alignment vertical="center" wrapText="1"/>
    </xf>
    <xf numFmtId="0" fontId="72" fillId="2" borderId="0" xfId="76" applyFont="1" applyFill="1" applyAlignment="1">
      <alignment horizontal="left" vertical="center" wrapText="1"/>
    </xf>
    <xf numFmtId="0" fontId="72" fillId="2" borderId="22" xfId="76" applyFont="1" applyFill="1" applyBorder="1" applyAlignment="1">
      <alignment horizontal="left" vertical="center" wrapText="1"/>
    </xf>
    <xf numFmtId="0" fontId="69" fillId="27" borderId="23" xfId="72" applyFont="1" applyFill="1" applyBorder="1" applyAlignment="1">
      <alignment vertical="center" wrapText="1"/>
    </xf>
    <xf numFmtId="49" fontId="69" fillId="2" borderId="23" xfId="96" applyNumberFormat="1" applyFont="1" applyFill="1" applyBorder="1" applyAlignment="1">
      <alignment horizontal="justify" vertical="center" wrapText="1"/>
    </xf>
    <xf numFmtId="0" fontId="69" fillId="2" borderId="23" xfId="40" applyFont="1" applyFill="1" applyBorder="1" applyAlignment="1">
      <alignment horizontal="center" vertical="center" wrapText="1"/>
    </xf>
    <xf numFmtId="43" fontId="69" fillId="2" borderId="23" xfId="40" applyNumberFormat="1" applyFont="1" applyFill="1" applyBorder="1" applyAlignment="1">
      <alignment horizontal="center" vertical="center" wrapText="1"/>
    </xf>
    <xf numFmtId="43" fontId="69" fillId="2" borderId="23" xfId="40" applyNumberFormat="1" applyFont="1" applyFill="1" applyBorder="1" applyAlignment="1">
      <alignment vertical="center" wrapText="1"/>
    </xf>
    <xf numFmtId="43" fontId="69" fillId="2" borderId="23" xfId="72" applyNumberFormat="1" applyFont="1" applyFill="1" applyBorder="1" applyAlignment="1">
      <alignment horizontal="right" vertical="center"/>
    </xf>
    <xf numFmtId="0" fontId="69" fillId="2" borderId="23" xfId="88" applyFont="1" applyFill="1" applyBorder="1" applyAlignment="1">
      <alignment vertical="center" wrapText="1"/>
    </xf>
    <xf numFmtId="0" fontId="69" fillId="2" borderId="26" xfId="40" applyFont="1" applyFill="1" applyBorder="1" applyAlignment="1">
      <alignment vertical="center"/>
    </xf>
    <xf numFmtId="0" fontId="69" fillId="2" borderId="20" xfId="40" applyFont="1" applyFill="1" applyBorder="1" applyAlignment="1">
      <alignment vertical="center"/>
    </xf>
    <xf numFmtId="0" fontId="69" fillId="2" borderId="23" xfId="150" applyFont="1" applyFill="1" applyBorder="1" applyAlignment="1">
      <alignment vertical="center" wrapText="1"/>
    </xf>
    <xf numFmtId="43" fontId="68" fillId="2" borderId="23" xfId="72" applyNumberFormat="1" applyFont="1" applyFill="1" applyBorder="1" applyAlignment="1">
      <alignment vertical="center" wrapText="1"/>
    </xf>
    <xf numFmtId="43" fontId="69" fillId="2" borderId="23" xfId="40" applyNumberFormat="1" applyFont="1" applyFill="1" applyBorder="1"/>
    <xf numFmtId="0" fontId="69" fillId="2" borderId="23" xfId="72" applyFont="1" applyFill="1" applyBorder="1" applyAlignment="1">
      <alignment vertical="center"/>
    </xf>
    <xf numFmtId="0" fontId="69" fillId="27" borderId="23" xfId="72" applyFont="1" applyFill="1" applyBorder="1" applyAlignment="1">
      <alignment horizontal="center" vertical="center"/>
    </xf>
    <xf numFmtId="0" fontId="69" fillId="0" borderId="23" xfId="72" applyFont="1" applyFill="1" applyBorder="1" applyAlignment="1">
      <alignment horizontal="center" vertical="center" wrapText="1"/>
    </xf>
    <xf numFmtId="43" fontId="69" fillId="2" borderId="23" xfId="150" applyNumberFormat="1" applyFont="1" applyFill="1" applyBorder="1" applyAlignment="1">
      <alignment horizontal="center" vertical="center" wrapText="1"/>
    </xf>
    <xf numFmtId="0" fontId="69" fillId="2" borderId="23" xfId="150" applyFont="1" applyFill="1" applyBorder="1" applyAlignment="1">
      <alignment horizontal="left" vertical="center" wrapText="1"/>
    </xf>
    <xf numFmtId="170" fontId="69" fillId="2" borderId="23" xfId="76" applyNumberFormat="1" applyFont="1" applyFill="1" applyBorder="1" applyAlignment="1">
      <alignment horizontal="center" vertical="center" wrapText="1"/>
    </xf>
    <xf numFmtId="43" fontId="69" fillId="2" borderId="23" xfId="76" applyNumberFormat="1" applyFont="1" applyFill="1" applyBorder="1" applyAlignment="1">
      <alignment horizontal="right" vertical="center" wrapText="1"/>
    </xf>
    <xf numFmtId="2" fontId="68" fillId="2" borderId="23" xfId="72" applyNumberFormat="1" applyFont="1" applyFill="1" applyBorder="1" applyAlignment="1">
      <alignment horizontal="center" vertical="center" wrapText="1"/>
    </xf>
    <xf numFmtId="2" fontId="68" fillId="2" borderId="23" xfId="72" applyNumberFormat="1" applyFont="1" applyFill="1" applyBorder="1" applyAlignment="1">
      <alignment horizontal="center" vertical="center"/>
    </xf>
    <xf numFmtId="176" fontId="69" fillId="2" borderId="23" xfId="72" applyNumberFormat="1" applyFont="1" applyFill="1" applyBorder="1" applyAlignment="1">
      <alignment vertical="center" wrapText="1"/>
    </xf>
    <xf numFmtId="0" fontId="69" fillId="2" borderId="0" xfId="72" applyFont="1" applyFill="1" applyBorder="1" applyAlignment="1">
      <alignment horizontal="center" vertical="center" wrapText="1"/>
    </xf>
    <xf numFmtId="0" fontId="69" fillId="2" borderId="0" xfId="72" applyFont="1" applyFill="1" applyAlignment="1">
      <alignment vertical="center" wrapText="1"/>
    </xf>
    <xf numFmtId="170" fontId="69" fillId="2" borderId="23" xfId="96" applyNumberFormat="1" applyFont="1" applyFill="1" applyBorder="1" applyAlignment="1">
      <alignment horizontal="left" vertical="center" wrapText="1"/>
    </xf>
    <xf numFmtId="2" fontId="69" fillId="2" borderId="23" xfId="91" applyNumberFormat="1" applyFont="1" applyFill="1" applyBorder="1" applyAlignment="1">
      <alignment horizontal="center" vertical="center"/>
    </xf>
    <xf numFmtId="170" fontId="69" fillId="2" borderId="23" xfId="91" applyNumberFormat="1" applyFont="1" applyFill="1" applyBorder="1" applyAlignment="1">
      <alignment horizontal="center" vertical="center"/>
    </xf>
    <xf numFmtId="0" fontId="69" fillId="2" borderId="23" xfId="113" applyFont="1" applyFill="1" applyBorder="1" applyAlignment="1">
      <alignment vertical="center" wrapText="1"/>
    </xf>
    <xf numFmtId="43" fontId="69" fillId="2" borderId="23" xfId="113" applyNumberFormat="1" applyFont="1" applyFill="1" applyBorder="1" applyAlignment="1">
      <alignment horizontal="center" vertical="center" wrapText="1"/>
    </xf>
    <xf numFmtId="170" fontId="69" fillId="2" borderId="23" xfId="40" applyNumberFormat="1" applyFont="1" applyFill="1" applyBorder="1" applyAlignment="1">
      <alignment vertical="center"/>
    </xf>
    <xf numFmtId="170" fontId="68" fillId="2" borderId="23" xfId="72" applyNumberFormat="1" applyFont="1" applyFill="1" applyBorder="1" applyAlignment="1">
      <alignment vertical="center" wrapText="1"/>
    </xf>
    <xf numFmtId="176" fontId="69" fillId="2" borderId="23" xfId="72" applyNumberFormat="1" applyFont="1" applyFill="1" applyBorder="1" applyAlignment="1">
      <alignment horizontal="left" vertical="center" wrapText="1"/>
    </xf>
    <xf numFmtId="2" fontId="69" fillId="28" borderId="23" xfId="72" applyNumberFormat="1" applyFont="1" applyFill="1" applyBorder="1" applyAlignment="1">
      <alignment horizontal="center" vertical="center" wrapText="1"/>
    </xf>
    <xf numFmtId="2" fontId="69" fillId="28" borderId="23" xfId="72" applyNumberFormat="1" applyFont="1" applyFill="1" applyBorder="1" applyAlignment="1">
      <alignment horizontal="right" vertical="center" wrapText="1"/>
    </xf>
    <xf numFmtId="170" fontId="69" fillId="28" borderId="23" xfId="72" applyNumberFormat="1" applyFont="1" applyFill="1" applyBorder="1" applyAlignment="1">
      <alignment horizontal="right" vertical="center"/>
    </xf>
    <xf numFmtId="0" fontId="69" fillId="28" borderId="23" xfId="72" applyFont="1" applyFill="1" applyBorder="1" applyAlignment="1">
      <alignment wrapText="1"/>
    </xf>
    <xf numFmtId="170" fontId="68" fillId="28" borderId="23" xfId="72" applyNumberFormat="1" applyFont="1" applyFill="1" applyBorder="1" applyAlignment="1">
      <alignment horizontal="center" vertical="center" wrapText="1"/>
    </xf>
    <xf numFmtId="170" fontId="69" fillId="28" borderId="23" xfId="72" applyNumberFormat="1" applyFont="1" applyFill="1" applyBorder="1" applyAlignment="1">
      <alignment horizontal="center" vertical="center"/>
    </xf>
    <xf numFmtId="2" fontId="69" fillId="28" borderId="23" xfId="72" applyNumberFormat="1" applyFont="1" applyFill="1" applyBorder="1" applyAlignment="1">
      <alignment vertical="center" wrapText="1"/>
    </xf>
    <xf numFmtId="0" fontId="69" fillId="28" borderId="23" xfId="72" applyFont="1" applyFill="1" applyBorder="1" applyAlignment="1">
      <alignment horizontal="center" vertical="center" wrapText="1"/>
    </xf>
    <xf numFmtId="43" fontId="69" fillId="28" borderId="23" xfId="72" applyNumberFormat="1" applyFont="1" applyFill="1" applyBorder="1" applyAlignment="1">
      <alignment horizontal="center" vertical="center" wrapText="1"/>
    </xf>
    <xf numFmtId="0" fontId="69" fillId="28" borderId="23" xfId="72" applyFont="1" applyFill="1" applyBorder="1" applyAlignment="1">
      <alignment vertical="center" wrapText="1"/>
    </xf>
    <xf numFmtId="2" fontId="69" fillId="2" borderId="23" xfId="91" applyNumberFormat="1" applyFont="1" applyFill="1" applyBorder="1" applyAlignment="1">
      <alignment horizontal="center" vertical="center" wrapText="1"/>
    </xf>
    <xf numFmtId="188" fontId="69" fillId="2" borderId="23" xfId="76" applyNumberFormat="1" applyFont="1" applyFill="1" applyBorder="1" applyAlignment="1">
      <alignment horizontal="left" vertical="center" wrapText="1"/>
    </xf>
    <xf numFmtId="170" fontId="69" fillId="2" borderId="23" xfId="72" applyNumberFormat="1" applyFont="1" applyFill="1" applyBorder="1" applyAlignment="1">
      <alignment horizontal="right" vertical="center" wrapText="1"/>
    </xf>
    <xf numFmtId="0" fontId="69" fillId="26" borderId="23" xfId="72" applyFont="1" applyFill="1" applyBorder="1" applyAlignment="1">
      <alignment horizontal="center" vertical="center"/>
    </xf>
    <xf numFmtId="0" fontId="69" fillId="28" borderId="23" xfId="79" applyFont="1" applyFill="1" applyBorder="1" applyAlignment="1">
      <alignment horizontal="center" vertical="center" wrapText="1"/>
    </xf>
    <xf numFmtId="0" fontId="69" fillId="28" borderId="23" xfId="72" applyFont="1" applyFill="1" applyBorder="1" applyAlignment="1">
      <alignment vertical="center"/>
    </xf>
    <xf numFmtId="0" fontId="69" fillId="28" borderId="23" xfId="72" applyFont="1" applyFill="1" applyBorder="1" applyAlignment="1">
      <alignment horizontal="center" vertical="center"/>
    </xf>
    <xf numFmtId="0" fontId="69" fillId="28" borderId="23" xfId="76" applyFont="1" applyFill="1" applyBorder="1" applyAlignment="1">
      <alignment wrapText="1"/>
    </xf>
    <xf numFmtId="164" fontId="69" fillId="2" borderId="23" xfId="72" applyNumberFormat="1" applyFont="1" applyFill="1" applyBorder="1" applyAlignment="1">
      <alignment horizontal="center" vertical="center" wrapText="1"/>
    </xf>
    <xf numFmtId="164" fontId="69" fillId="2" borderId="23" xfId="96" applyNumberFormat="1" applyFont="1" applyFill="1" applyBorder="1" applyAlignment="1">
      <alignment vertical="center" wrapText="1"/>
    </xf>
    <xf numFmtId="164" fontId="69" fillId="2" borderId="23" xfId="96" applyNumberFormat="1" applyFont="1" applyFill="1" applyBorder="1" applyAlignment="1">
      <alignment horizontal="center" vertical="center" wrapText="1"/>
    </xf>
    <xf numFmtId="164" fontId="69" fillId="2" borderId="23" xfId="72" applyNumberFormat="1" applyFont="1" applyFill="1" applyBorder="1" applyAlignment="1">
      <alignment vertical="center"/>
    </xf>
    <xf numFmtId="4" fontId="69" fillId="2" borderId="23" xfId="79" applyNumberFormat="1" applyFont="1" applyFill="1" applyBorder="1" applyAlignment="1">
      <alignment vertical="center" wrapText="1"/>
    </xf>
    <xf numFmtId="3" fontId="69" fillId="2" borderId="23" xfId="72" applyNumberFormat="1" applyFont="1" applyFill="1" applyBorder="1" applyAlignment="1">
      <alignment horizontal="center" vertical="center"/>
    </xf>
    <xf numFmtId="3" fontId="72" fillId="2" borderId="23" xfId="72" applyNumberFormat="1" applyFont="1" applyFill="1" applyBorder="1" applyAlignment="1">
      <alignment horizontal="center" vertical="center"/>
    </xf>
    <xf numFmtId="3" fontId="72" fillId="2" borderId="23" xfId="72" applyNumberFormat="1" applyFont="1" applyFill="1" applyBorder="1" applyAlignment="1">
      <alignment horizontal="justify" vertical="center" shrinkToFit="1"/>
    </xf>
    <xf numFmtId="3" fontId="69" fillId="2" borderId="23" xfId="72" applyNumberFormat="1" applyFont="1" applyFill="1" applyBorder="1" applyAlignment="1">
      <alignment horizontal="center" vertical="center" shrinkToFit="1"/>
    </xf>
    <xf numFmtId="3" fontId="72" fillId="2" borderId="23" xfId="72" applyNumberFormat="1" applyFont="1" applyFill="1" applyBorder="1" applyAlignment="1">
      <alignment horizontal="center" vertical="center" wrapText="1"/>
    </xf>
    <xf numFmtId="3" fontId="68" fillId="2" borderId="23" xfId="72" applyNumberFormat="1" applyFont="1" applyFill="1" applyBorder="1" applyAlignment="1">
      <alignment horizontal="center" vertical="center" wrapText="1"/>
    </xf>
    <xf numFmtId="2" fontId="69" fillId="2" borderId="23" xfId="91" applyNumberFormat="1" applyFont="1" applyFill="1" applyBorder="1" applyAlignment="1">
      <alignment horizontal="center" wrapText="1"/>
    </xf>
    <xf numFmtId="3" fontId="72" fillId="2" borderId="23" xfId="72" applyNumberFormat="1" applyFont="1" applyFill="1" applyBorder="1" applyAlignment="1">
      <alignment horizontal="justify" vertical="center" wrapText="1" shrinkToFit="1"/>
    </xf>
    <xf numFmtId="3" fontId="68" fillId="2" borderId="23" xfId="72" applyNumberFormat="1" applyFont="1" applyFill="1" applyBorder="1" applyAlignment="1">
      <alignment horizontal="center" vertical="center" wrapText="1" shrinkToFit="1"/>
    </xf>
    <xf numFmtId="186" fontId="68" fillId="26" borderId="23" xfId="147" applyNumberFormat="1" applyFont="1" applyFill="1" applyBorder="1" applyAlignment="1">
      <alignment horizontal="left" vertical="center" wrapText="1"/>
    </xf>
    <xf numFmtId="170" fontId="69" fillId="26" borderId="23" xfId="75" applyNumberFormat="1" applyFont="1" applyFill="1" applyBorder="1" applyAlignment="1">
      <alignment horizontal="center" vertical="center" wrapText="1"/>
    </xf>
    <xf numFmtId="0" fontId="69" fillId="26" borderId="23" xfId="79" applyFont="1" applyFill="1" applyBorder="1" applyAlignment="1">
      <alignment horizontal="center" vertical="center" wrapText="1"/>
    </xf>
    <xf numFmtId="4" fontId="69" fillId="2" borderId="23" xfId="72" applyNumberFormat="1" applyFont="1" applyFill="1" applyBorder="1" applyAlignment="1">
      <alignment vertical="center" wrapText="1"/>
    </xf>
    <xf numFmtId="43" fontId="69" fillId="2" borderId="23" xfId="72" applyNumberFormat="1" applyFont="1" applyFill="1" applyBorder="1" applyAlignment="1">
      <alignment horizontal="center" wrapText="1"/>
    </xf>
    <xf numFmtId="49" fontId="69" fillId="2" borderId="23" xfId="72" applyNumberFormat="1" applyFont="1" applyFill="1" applyBorder="1" applyAlignment="1">
      <alignment horizontal="left" vertical="center" wrapText="1"/>
    </xf>
    <xf numFmtId="170" fontId="68" fillId="2" borderId="23" xfId="76" applyNumberFormat="1" applyFont="1" applyFill="1" applyBorder="1" applyAlignment="1">
      <alignment horizontal="center" vertical="center" wrapText="1"/>
    </xf>
    <xf numFmtId="1" fontId="69" fillId="2" borderId="23" xfId="72" applyNumberFormat="1" applyFont="1" applyFill="1" applyBorder="1" applyAlignment="1">
      <alignment horizontal="center" vertical="center" wrapText="1"/>
    </xf>
    <xf numFmtId="184" fontId="69" fillId="2" borderId="23" xfId="76" applyNumberFormat="1" applyFont="1" applyFill="1" applyBorder="1" applyAlignment="1">
      <alignment horizontal="center" vertical="center" wrapText="1"/>
    </xf>
    <xf numFmtId="43" fontId="5" fillId="2" borderId="1" xfId="0" applyNumberFormat="1" applyFont="1" applyFill="1" applyBorder="1" applyAlignment="1">
      <alignment vertical="center"/>
    </xf>
    <xf numFmtId="43" fontId="4" fillId="2" borderId="1" xfId="0" applyNumberFormat="1" applyFont="1" applyFill="1" applyBorder="1" applyAlignment="1">
      <alignment horizontal="center" vertical="center"/>
    </xf>
    <xf numFmtId="0" fontId="4" fillId="2" borderId="1" xfId="0" applyFont="1" applyFill="1" applyBorder="1" applyAlignment="1">
      <alignment horizontal="center" vertical="center"/>
    </xf>
    <xf numFmtId="43" fontId="4" fillId="2" borderId="3" xfId="0" applyNumberFormat="1" applyFont="1" applyFill="1" applyBorder="1" applyAlignment="1">
      <alignment horizontal="center" vertical="center"/>
    </xf>
    <xf numFmtId="0" fontId="4" fillId="2" borderId="2" xfId="0" applyFont="1" applyFill="1" applyBorder="1" applyAlignment="1">
      <alignment horizontal="center" vertical="center"/>
    </xf>
    <xf numFmtId="0" fontId="10" fillId="2" borderId="0" xfId="0" applyFont="1" applyFill="1" applyAlignment="1">
      <alignment horizontal="left" vertical="center"/>
    </xf>
    <xf numFmtId="0" fontId="12" fillId="2" borderId="0" xfId="0" applyFont="1" applyFill="1" applyAlignment="1">
      <alignment horizontal="center" vertical="center"/>
    </xf>
    <xf numFmtId="0" fontId="4" fillId="2" borderId="6" xfId="0" applyFont="1" applyFill="1" applyBorder="1" applyAlignment="1">
      <alignment horizontal="center" vertical="center" wrapText="1"/>
    </xf>
    <xf numFmtId="0" fontId="4" fillId="2" borderId="6"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1" xfId="0" applyFont="1" applyFill="1" applyBorder="1" applyAlignment="1">
      <alignment horizontal="center" vertical="center"/>
    </xf>
    <xf numFmtId="43" fontId="4" fillId="2" borderId="1" xfId="0" applyNumberFormat="1" applyFont="1" applyFill="1" applyBorder="1" applyAlignment="1">
      <alignment horizontal="center" vertical="center" wrapText="1"/>
    </xf>
    <xf numFmtId="43" fontId="4" fillId="2" borderId="1" xfId="0" applyNumberFormat="1" applyFont="1" applyFill="1" applyBorder="1" applyAlignment="1">
      <alignment vertical="center"/>
    </xf>
    <xf numFmtId="0" fontId="4" fillId="2" borderId="1" xfId="0" applyFont="1" applyFill="1" applyBorder="1" applyAlignment="1">
      <alignment vertical="center"/>
    </xf>
    <xf numFmtId="0" fontId="11" fillId="2" borderId="0" xfId="0" applyFont="1" applyFill="1" applyBorder="1" applyAlignment="1">
      <alignment horizontal="left" vertical="center" wrapText="1"/>
    </xf>
    <xf numFmtId="0" fontId="11" fillId="2" borderId="0" xfId="0" applyFont="1" applyFill="1" applyAlignment="1">
      <alignment horizontal="center" vertical="center" wrapText="1"/>
    </xf>
    <xf numFmtId="39" fontId="10" fillId="2" borderId="1" xfId="0" applyNumberFormat="1" applyFont="1" applyFill="1" applyBorder="1" applyAlignment="1">
      <alignment horizontal="center" vertical="center" wrapText="1"/>
    </xf>
    <xf numFmtId="39" fontId="10" fillId="2" borderId="18" xfId="0" applyNumberFormat="1" applyFont="1" applyFill="1" applyBorder="1" applyAlignment="1">
      <alignment horizontal="center" vertical="center" wrapText="1"/>
    </xf>
    <xf numFmtId="39" fontId="10" fillId="2" borderId="20" xfId="0" applyNumberFormat="1" applyFont="1" applyFill="1" applyBorder="1" applyAlignment="1">
      <alignment horizontal="center" vertical="center" wrapText="1"/>
    </xf>
    <xf numFmtId="43" fontId="10" fillId="2" borderId="18" xfId="0" applyNumberFormat="1" applyFont="1" applyFill="1" applyBorder="1" applyAlignment="1">
      <alignment horizontal="center" vertical="center" wrapText="1"/>
    </xf>
    <xf numFmtId="43" fontId="10" fillId="2" borderId="19" xfId="0" applyNumberFormat="1" applyFont="1" applyFill="1" applyBorder="1" applyAlignment="1">
      <alignment horizontal="center" vertical="center" wrapText="1"/>
    </xf>
    <xf numFmtId="43" fontId="10" fillId="2" borderId="20" xfId="0" applyNumberFormat="1" applyFont="1" applyFill="1" applyBorder="1" applyAlignment="1">
      <alignment horizontal="center" vertical="center" wrapText="1"/>
    </xf>
    <xf numFmtId="43" fontId="10" fillId="2" borderId="1" xfId="0" applyNumberFormat="1" applyFont="1" applyFill="1" applyBorder="1" applyAlignment="1">
      <alignment horizontal="center" vertical="center" wrapText="1"/>
    </xf>
    <xf numFmtId="0" fontId="11" fillId="2" borderId="0" xfId="0" applyFont="1" applyFill="1" applyAlignment="1">
      <alignment horizontal="left" vertical="center" wrapText="1"/>
    </xf>
    <xf numFmtId="39" fontId="11" fillId="2" borderId="1" xfId="0" applyNumberFormat="1" applyFont="1" applyFill="1" applyBorder="1" applyAlignment="1">
      <alignment horizontal="center" vertical="center" wrapText="1"/>
    </xf>
    <xf numFmtId="39" fontId="11" fillId="2" borderId="18" xfId="0" applyNumberFormat="1" applyFont="1" applyFill="1" applyBorder="1" applyAlignment="1">
      <alignment horizontal="center" vertical="center" wrapText="1"/>
    </xf>
    <xf numFmtId="39" fontId="11" fillId="2" borderId="20" xfId="0" applyNumberFormat="1" applyFont="1" applyFill="1" applyBorder="1" applyAlignment="1">
      <alignment horizontal="center" vertical="center" wrapText="1"/>
    </xf>
    <xf numFmtId="43" fontId="11" fillId="2" borderId="18" xfId="0" applyNumberFormat="1" applyFont="1" applyFill="1" applyBorder="1" applyAlignment="1">
      <alignment horizontal="center" vertical="center" wrapText="1"/>
    </xf>
    <xf numFmtId="43" fontId="11" fillId="2" borderId="19" xfId="0" applyNumberFormat="1" applyFont="1" applyFill="1" applyBorder="1" applyAlignment="1">
      <alignment horizontal="center" vertical="center" wrapText="1"/>
    </xf>
    <xf numFmtId="43" fontId="11" fillId="2" borderId="1" xfId="0" applyNumberFormat="1" applyFont="1" applyFill="1" applyBorder="1" applyAlignment="1">
      <alignment horizontal="center" vertical="center" wrapText="1"/>
    </xf>
    <xf numFmtId="0" fontId="11" fillId="2" borderId="0" xfId="0" applyFont="1" applyFill="1" applyAlignment="1">
      <alignment horizontal="left"/>
    </xf>
    <xf numFmtId="0" fontId="11" fillId="2" borderId="0" xfId="0" applyFont="1" applyFill="1" applyAlignment="1">
      <alignment horizontal="center" wrapText="1"/>
    </xf>
    <xf numFmtId="0" fontId="27" fillId="2" borderId="6" xfId="0" applyFont="1" applyFill="1" applyBorder="1" applyAlignment="1">
      <alignment horizontal="right"/>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8" xfId="0" applyFont="1" applyFill="1" applyBorder="1" applyAlignment="1">
      <alignment horizontal="center" vertical="center" wrapText="1"/>
    </xf>
    <xf numFmtId="0" fontId="11" fillId="2" borderId="20" xfId="0" applyFont="1" applyFill="1" applyBorder="1" applyAlignment="1">
      <alignment horizontal="center" vertical="center" wrapText="1"/>
    </xf>
    <xf numFmtId="43" fontId="5" fillId="2" borderId="1" xfId="112" applyNumberFormat="1" applyFont="1" applyFill="1" applyBorder="1" applyAlignment="1">
      <alignment horizontal="center" vertical="center" wrapText="1"/>
    </xf>
    <xf numFmtId="43" fontId="4" fillId="2" borderId="1" xfId="112" applyNumberFormat="1" applyFont="1" applyFill="1" applyBorder="1" applyAlignment="1">
      <alignment horizontal="center" vertical="center" wrapText="1"/>
    </xf>
    <xf numFmtId="43" fontId="5" fillId="2" borderId="1" xfId="113" applyNumberFormat="1" applyFont="1" applyFill="1" applyBorder="1" applyAlignment="1">
      <alignment horizontal="center" vertical="center" wrapText="1"/>
    </xf>
    <xf numFmtId="43" fontId="13" fillId="2" borderId="1" xfId="0" applyNumberFormat="1" applyFont="1" applyFill="1" applyBorder="1" applyAlignment="1">
      <alignment horizontal="center" vertical="center" wrapText="1"/>
    </xf>
    <xf numFmtId="43" fontId="5" fillId="2" borderId="1" xfId="0" applyNumberFormat="1" applyFont="1" applyFill="1" applyBorder="1" applyAlignment="1">
      <alignment horizontal="center" vertical="center"/>
    </xf>
    <xf numFmtId="0" fontId="11" fillId="2" borderId="0" xfId="0" applyFont="1" applyFill="1" applyAlignment="1">
      <alignment horizontal="center" vertical="center"/>
    </xf>
    <xf numFmtId="0" fontId="27" fillId="2" borderId="0" xfId="0" applyFont="1" applyFill="1" applyAlignment="1">
      <alignment horizontal="center" vertical="center"/>
    </xf>
    <xf numFmtId="0" fontId="4" fillId="2" borderId="6" xfId="0" applyFont="1" applyFill="1" applyBorder="1" applyAlignment="1">
      <alignment horizontal="right" vertical="center"/>
    </xf>
    <xf numFmtId="43" fontId="13" fillId="2" borderId="1" xfId="0" applyNumberFormat="1" applyFont="1" applyFill="1" applyBorder="1" applyAlignment="1">
      <alignment horizontal="center" vertical="center"/>
    </xf>
    <xf numFmtId="43" fontId="5" fillId="2" borderId="1" xfId="0" applyNumberFormat="1" applyFont="1" applyFill="1" applyBorder="1" applyAlignment="1">
      <alignment horizontal="center" vertical="center" wrapText="1" shrinkToFit="1"/>
    </xf>
    <xf numFmtId="0" fontId="0" fillId="2" borderId="1" xfId="0" applyFont="1" applyFill="1" applyBorder="1" applyAlignment="1">
      <alignment vertical="center"/>
    </xf>
    <xf numFmtId="170" fontId="68" fillId="2" borderId="23" xfId="96" applyNumberFormat="1" applyFont="1" applyFill="1" applyBorder="1" applyAlignment="1">
      <alignment horizontal="center" vertical="center" wrapText="1"/>
    </xf>
    <xf numFmtId="0" fontId="68" fillId="2" borderId="23" xfId="113" applyFont="1" applyFill="1" applyBorder="1" applyAlignment="1">
      <alignment horizontal="center" vertical="center" wrapText="1"/>
    </xf>
    <xf numFmtId="170" fontId="68" fillId="2" borderId="23" xfId="72" applyNumberFormat="1" applyFont="1" applyFill="1" applyBorder="1" applyAlignment="1">
      <alignment horizontal="center" vertical="center" wrapText="1"/>
    </xf>
    <xf numFmtId="0" fontId="68" fillId="2" borderId="24" xfId="72" applyFont="1" applyFill="1" applyBorder="1" applyAlignment="1">
      <alignment horizontal="center" vertical="center"/>
    </xf>
    <xf numFmtId="0" fontId="68" fillId="2" borderId="19" xfId="72" applyFont="1" applyFill="1" applyBorder="1" applyAlignment="1">
      <alignment horizontal="center" vertical="center"/>
    </xf>
    <xf numFmtId="0" fontId="68" fillId="2" borderId="20" xfId="72" applyFont="1" applyFill="1" applyBorder="1" applyAlignment="1">
      <alignment horizontal="center" vertical="center"/>
    </xf>
    <xf numFmtId="0" fontId="68" fillId="2" borderId="24" xfId="72" applyFont="1" applyFill="1" applyBorder="1" applyAlignment="1">
      <alignment horizontal="center" vertical="center" wrapText="1"/>
    </xf>
    <xf numFmtId="0" fontId="68" fillId="2" borderId="19" xfId="72" applyFont="1" applyFill="1" applyBorder="1" applyAlignment="1">
      <alignment horizontal="center" vertical="center" wrapText="1"/>
    </xf>
    <xf numFmtId="0" fontId="68" fillId="2" borderId="20" xfId="72" applyFont="1" applyFill="1" applyBorder="1" applyAlignment="1">
      <alignment horizontal="center" vertical="center" wrapText="1"/>
    </xf>
    <xf numFmtId="0" fontId="68" fillId="2" borderId="24" xfId="76" applyFont="1" applyFill="1" applyBorder="1" applyAlignment="1">
      <alignment horizontal="center" vertical="center" wrapText="1"/>
    </xf>
    <xf numFmtId="0" fontId="68" fillId="2" borderId="19" xfId="76" applyFont="1" applyFill="1" applyBorder="1" applyAlignment="1">
      <alignment horizontal="center" vertical="center" wrapText="1"/>
    </xf>
    <xf numFmtId="0" fontId="68" fillId="2" borderId="20" xfId="76" applyFont="1" applyFill="1" applyBorder="1" applyAlignment="1">
      <alignment horizontal="center" vertical="center" wrapText="1"/>
    </xf>
    <xf numFmtId="184" fontId="68" fillId="2" borderId="23" xfId="76" applyNumberFormat="1" applyFont="1" applyFill="1" applyBorder="1" applyAlignment="1">
      <alignment horizontal="center" vertical="center" wrapText="1"/>
    </xf>
    <xf numFmtId="170" fontId="70" fillId="2" borderId="23" xfId="76" applyNumberFormat="1" applyFont="1" applyFill="1" applyBorder="1" applyAlignment="1">
      <alignment horizontal="center" vertical="center" wrapText="1"/>
    </xf>
    <xf numFmtId="0" fontId="68" fillId="2" borderId="0" xfId="72" applyFont="1" applyFill="1" applyAlignment="1">
      <alignment horizontal="left" vertical="center" wrapText="1"/>
    </xf>
    <xf numFmtId="0" fontId="68" fillId="2" borderId="0" xfId="72" applyFont="1" applyFill="1" applyAlignment="1">
      <alignment horizontal="center" vertical="center"/>
    </xf>
    <xf numFmtId="43" fontId="68" fillId="2" borderId="24" xfId="75" applyNumberFormat="1" applyFont="1" applyFill="1" applyBorder="1" applyAlignment="1">
      <alignment horizontal="center" vertical="center" wrapText="1"/>
    </xf>
    <xf numFmtId="43" fontId="68" fillId="2" borderId="19" xfId="75" applyNumberFormat="1" applyFont="1" applyFill="1" applyBorder="1" applyAlignment="1">
      <alignment horizontal="center" vertical="center" wrapText="1"/>
    </xf>
    <xf numFmtId="43" fontId="68" fillId="2" borderId="20" xfId="75" applyNumberFormat="1" applyFont="1" applyFill="1" applyBorder="1" applyAlignment="1">
      <alignment horizontal="center" vertical="center" wrapText="1"/>
    </xf>
    <xf numFmtId="49" fontId="68" fillId="2" borderId="24" xfId="76" applyNumberFormat="1" applyFont="1" applyFill="1" applyBorder="1" applyAlignment="1">
      <alignment horizontal="center" vertical="center" wrapText="1"/>
    </xf>
    <xf numFmtId="49" fontId="68" fillId="2" borderId="19" xfId="76" applyNumberFormat="1" applyFont="1" applyFill="1" applyBorder="1" applyAlignment="1">
      <alignment horizontal="center" vertical="center" wrapText="1"/>
    </xf>
    <xf numFmtId="49" fontId="68" fillId="2" borderId="20" xfId="76" applyNumberFormat="1" applyFont="1" applyFill="1" applyBorder="1" applyAlignment="1">
      <alignment horizontal="center" vertical="center" wrapText="1"/>
    </xf>
    <xf numFmtId="170" fontId="68" fillId="2" borderId="24" xfId="72" applyNumberFormat="1" applyFont="1" applyFill="1" applyBorder="1" applyAlignment="1">
      <alignment horizontal="center" vertical="center" wrapText="1"/>
    </xf>
    <xf numFmtId="170" fontId="68" fillId="2" borderId="19" xfId="72" applyNumberFormat="1" applyFont="1" applyFill="1" applyBorder="1" applyAlignment="1">
      <alignment horizontal="center" vertical="center" wrapText="1"/>
    </xf>
    <xf numFmtId="170" fontId="68" fillId="2" borderId="20" xfId="72" applyNumberFormat="1" applyFont="1" applyFill="1" applyBorder="1" applyAlignment="1">
      <alignment horizontal="center" vertical="center" wrapText="1"/>
    </xf>
    <xf numFmtId="43" fontId="56" fillId="2" borderId="1" xfId="0" applyNumberFormat="1" applyFont="1" applyFill="1" applyBorder="1" applyAlignment="1">
      <alignment horizontal="center" vertical="center" wrapText="1"/>
    </xf>
    <xf numFmtId="49" fontId="27" fillId="2" borderId="1" xfId="0" applyNumberFormat="1" applyFont="1" applyFill="1" applyBorder="1" applyAlignment="1">
      <alignment horizontal="center" vertical="center"/>
    </xf>
  </cellXfs>
  <cellStyles count="151">
    <cellStyle name="??" xfId="1"/>
    <cellStyle name="?? [0.00]_ Att. 1- Cover" xfId="2"/>
    <cellStyle name="?? [0]" xfId="3"/>
    <cellStyle name="???? [0.00]_PRODUCT DETAIL Q1" xfId="4"/>
    <cellStyle name="????_PRODUCT DETAIL Q1" xfId="5"/>
    <cellStyle name="???[0]_00Q3902REV.1" xfId="6"/>
    <cellStyle name="???_00Q3902REV.1" xfId="7"/>
    <cellStyle name="??[0]_BRE" xfId="8"/>
    <cellStyle name="??_ Att. 1- Cover" xfId="9"/>
    <cellStyle name="20% - Accent1 2" xfId="10"/>
    <cellStyle name="20% - Accent2 2" xfId="11"/>
    <cellStyle name="20% - Accent3 2" xfId="12"/>
    <cellStyle name="20% - Accent4 2" xfId="13"/>
    <cellStyle name="20% - Accent5 2" xfId="14"/>
    <cellStyle name="20% - Accent6 2" xfId="15"/>
    <cellStyle name="40% - Accent1 2" xfId="16"/>
    <cellStyle name="40% - Accent2 2" xfId="17"/>
    <cellStyle name="40% - Accent3 2" xfId="18"/>
    <cellStyle name="40% - Accent4 2" xfId="19"/>
    <cellStyle name="40% - Accent5 2" xfId="20"/>
    <cellStyle name="40% - Accent6 2" xfId="21"/>
    <cellStyle name="60% - Accent1 2" xfId="22"/>
    <cellStyle name="60% - Accent2 2" xfId="23"/>
    <cellStyle name="60% - Accent3 2" xfId="24"/>
    <cellStyle name="60% - Accent4 2" xfId="25"/>
    <cellStyle name="60% - Accent5 2" xfId="26"/>
    <cellStyle name="60% - Accent6 2" xfId="27"/>
    <cellStyle name="Accent1 2" xfId="28"/>
    <cellStyle name="Accent2 2" xfId="29"/>
    <cellStyle name="Accent3 2" xfId="30"/>
    <cellStyle name="Accent4 2" xfId="31"/>
    <cellStyle name="Accent5 2" xfId="32"/>
    <cellStyle name="Accent6 2" xfId="33"/>
    <cellStyle name="AeE­ [0]_INQUIRY ¿µ¾÷AßAø " xfId="34"/>
    <cellStyle name="AeE­_INQUIRY ¿µ¾÷AßAø " xfId="35"/>
    <cellStyle name="AÞ¸¶ [0]_INQUIRY ¿?¾÷AßAø " xfId="36"/>
    <cellStyle name="AÞ¸¶_INQUIRY ¿?¾÷AßAø " xfId="37"/>
    <cellStyle name="Bad 2" xfId="38"/>
    <cellStyle name="Bình thường 2" xfId="39"/>
    <cellStyle name="Bình thường 2 2" xfId="40"/>
    <cellStyle name="C?AØ_¿?¾÷CoE² " xfId="41"/>
    <cellStyle name="C￥AØ_¿μ¾÷CoE² " xfId="42"/>
    <cellStyle name="Calculation 2" xfId="43"/>
    <cellStyle name="Check Cell 2" xfId="44"/>
    <cellStyle name="Comma 2" xfId="45"/>
    <cellStyle name="Comma0" xfId="46"/>
    <cellStyle name="Currency 3" xfId="47"/>
    <cellStyle name="Currency0" xfId="48"/>
    <cellStyle name="Date" xfId="49"/>
    <cellStyle name="Explanatory Text 2" xfId="50"/>
    <cellStyle name="Fixed" xfId="51"/>
    <cellStyle name="Good 2" xfId="52"/>
    <cellStyle name="Header1" xfId="53"/>
    <cellStyle name="Header2" xfId="54"/>
    <cellStyle name="Heading 1 2" xfId="55"/>
    <cellStyle name="Heading 2 2" xfId="56"/>
    <cellStyle name="Heading 3 2" xfId="57"/>
    <cellStyle name="Heading 4 2" xfId="58"/>
    <cellStyle name="Input 2" xfId="59"/>
    <cellStyle name="Linked Cell 2" xfId="60"/>
    <cellStyle name="n" xfId="61"/>
    <cellStyle name="Neutral 2" xfId="62"/>
    <cellStyle name="Normal" xfId="0" builtinId="0"/>
    <cellStyle name="Normal - Style1" xfId="63"/>
    <cellStyle name="Normal 10" xfId="64"/>
    <cellStyle name="Normal 14_HUONG TRA -TACH.DM.16XA" xfId="65"/>
    <cellStyle name="Normal 16" xfId="66"/>
    <cellStyle name="Normal 160 2" xfId="67"/>
    <cellStyle name="Normal 166_DM HUONG TRA - DIEU CHINH 2020" xfId="68"/>
    <cellStyle name="Normal 177_DM HUONG TRA - DIEU CHINH 2020" xfId="69"/>
    <cellStyle name="Normal 180_DM HUONG TRA - DIEU CHINH 2020" xfId="70"/>
    <cellStyle name="Normal 19" xfId="71"/>
    <cellStyle name="Normal 19 3" xfId="72"/>
    <cellStyle name="Normal 2" xfId="73"/>
    <cellStyle name="Normal 2 2" xfId="74"/>
    <cellStyle name="Normal 2 2 2" xfId="75"/>
    <cellStyle name="Normal 2 2 2 2" xfId="76"/>
    <cellStyle name="Normal 2 2 2 2 2" xfId="77"/>
    <cellStyle name="Normal 2 2 2 3" xfId="78"/>
    <cellStyle name="Normal 2 2 2 4" xfId="79"/>
    <cellStyle name="Normal 2_DANH MUC DCQH 2020 - THI XA HUONG TRA 12-09-2017-bsung" xfId="80"/>
    <cellStyle name="Normal 20_DM HUONG TRA - DIEU CHINH 2020" xfId="81"/>
    <cellStyle name="Normal 21_DM HUONG TRA - DIEU CHINH 2020" xfId="82"/>
    <cellStyle name="Normal 23 2" xfId="83"/>
    <cellStyle name="Normal 25" xfId="84"/>
    <cellStyle name="Normal 28_DM HUONG TRA - DIEU CHINH 2020" xfId="85"/>
    <cellStyle name="Normal 29_DM HUONG TRA - DIEU CHINH 2020" xfId="86"/>
    <cellStyle name="Normal 3" xfId="87"/>
    <cellStyle name="Normal 3 2" xfId="88"/>
    <cellStyle name="Normal 3 2 2" xfId="89"/>
    <cellStyle name="Normal 3 3 2" xfId="90"/>
    <cellStyle name="Normal 3 3 3" xfId="91"/>
    <cellStyle name="Normal 30" xfId="92"/>
    <cellStyle name="Normal 33" xfId="93"/>
    <cellStyle name="Normal 4" xfId="94"/>
    <cellStyle name="Normal 4 2" xfId="95"/>
    <cellStyle name="Normal 4 2 2" xfId="96"/>
    <cellStyle name="Normal 5" xfId="97"/>
    <cellStyle name="Normal 5 2" xfId="98"/>
    <cellStyle name="Normal 5 2 2 2 4" xfId="99"/>
    <cellStyle name="Normal 5 3" xfId="100"/>
    <cellStyle name="Normal 5 3 2 4" xfId="101"/>
    <cellStyle name="Normal 5 4" xfId="102"/>
    <cellStyle name="Normal 5 4 2" xfId="148"/>
    <cellStyle name="Normal 5 4 4" xfId="103"/>
    <cellStyle name="Normal 6" xfId="150"/>
    <cellStyle name="Normal 64_DM HUONG TRA - DIEU CHINH 2020" xfId="104"/>
    <cellStyle name="Normal 67_DM HUONG TRA - DIEU CHINH 2020" xfId="105"/>
    <cellStyle name="Normal 72" xfId="106"/>
    <cellStyle name="Normal 78_DM HUONG TRA - DIEU CHINH 2020" xfId="107"/>
    <cellStyle name="Normal 85" xfId="108"/>
    <cellStyle name="Normal 89" xfId="109"/>
    <cellStyle name="Normal 90" xfId="110"/>
    <cellStyle name="Normal 92 2" xfId="111"/>
    <cellStyle name="Normal_BIEU-CC1" xfId="112"/>
    <cellStyle name="Normal_BIEU-CC1 2" xfId="113"/>
    <cellStyle name="Normal_Sheet1_1" xfId="147"/>
    <cellStyle name="Normal_sửa lại " xfId="149"/>
    <cellStyle name="Note 2" xfId="114"/>
    <cellStyle name="Output 2" xfId="115"/>
    <cellStyle name="T" xfId="116"/>
    <cellStyle name="th" xfId="117"/>
    <cellStyle name="Title 2" xfId="118"/>
    <cellStyle name="Total 2" xfId="119"/>
    <cellStyle name="viet" xfId="120"/>
    <cellStyle name="viet2" xfId="121"/>
    <cellStyle name="vnhead1" xfId="122"/>
    <cellStyle name="vnhead3" xfId="123"/>
    <cellStyle name="vntxt1" xfId="124"/>
    <cellStyle name="vntxt2" xfId="125"/>
    <cellStyle name="Warning Text 2" xfId="126"/>
    <cellStyle name=" [0.00]_ Att. 1- Cover" xfId="127"/>
    <cellStyle name="_ Att. 1- Cover" xfId="128"/>
    <cellStyle name="?_ Att. 1- Cover" xfId="129"/>
    <cellStyle name="똿뗦먛귟 [0.00]_PRODUCT DETAIL Q1" xfId="130"/>
    <cellStyle name="똿뗦먛귟_PRODUCT DETAIL Q1" xfId="131"/>
    <cellStyle name="믅됞 [0.00]_PRODUCT DETAIL Q1" xfId="132"/>
    <cellStyle name="믅됞_PRODUCT DETAIL Q1" xfId="133"/>
    <cellStyle name="백분율_95" xfId="134"/>
    <cellStyle name="뷭?_BOOKSHIP" xfId="135"/>
    <cellStyle name="콤마 [0]_1202" xfId="136"/>
    <cellStyle name="콤마_1202" xfId="137"/>
    <cellStyle name="통화 [0]_1202" xfId="138"/>
    <cellStyle name="통화_1202" xfId="139"/>
    <cellStyle name="표준_(정보부문)월별인원계획" xfId="140"/>
    <cellStyle name="一般_00Q3902REV.1" xfId="141"/>
    <cellStyle name="千分位[0]_00Q3902REV.1" xfId="142"/>
    <cellStyle name="千分位_00Q3902REV.1" xfId="143"/>
    <cellStyle name="貨幣 [0]_00Q3902REV.1" xfId="144"/>
    <cellStyle name="貨幣[0]_BRE" xfId="145"/>
    <cellStyle name="貨幣_00Q3902REV.1" xfId="146"/>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T168"/>
  <sheetViews>
    <sheetView showRuler="0" showWhiteSpace="0" view="pageBreakPreview" zoomScale="115" zoomScaleNormal="100" zoomScaleSheetLayoutView="115" zoomScalePageLayoutView="115" workbookViewId="0">
      <pane xSplit="4" ySplit="8" topLeftCell="G9" activePane="bottomRight" state="frozen"/>
      <selection pane="topRight"/>
      <selection pane="bottomLeft"/>
      <selection pane="bottomRight" activeCell="R7" sqref="R7"/>
    </sheetView>
  </sheetViews>
  <sheetFormatPr defaultColWidth="9.140625" defaultRowHeight="12.75"/>
  <cols>
    <col min="1" max="1" width="5.28515625" style="2" customWidth="1"/>
    <col min="2" max="2" width="23.140625" style="4" customWidth="1"/>
    <col min="3" max="3" width="6.28515625" style="2" customWidth="1"/>
    <col min="4" max="4" width="11.7109375" style="3" customWidth="1"/>
    <col min="5" max="5" width="9.140625" style="3" customWidth="1"/>
    <col min="6" max="6" width="10.140625" style="2" customWidth="1"/>
    <col min="7" max="7" width="9.28515625" style="2" customWidth="1"/>
    <col min="8" max="8" width="10.28515625" style="2" customWidth="1"/>
    <col min="9" max="9" width="9.7109375" style="2" customWidth="1"/>
    <col min="10" max="10" width="9.42578125" style="2" customWidth="1"/>
    <col min="11" max="11" width="10.28515625" style="2" customWidth="1"/>
    <col min="12" max="12" width="9" style="2" customWidth="1"/>
    <col min="13" max="13" width="8.85546875" style="2" customWidth="1"/>
    <col min="14" max="14" width="9.42578125" style="2" customWidth="1"/>
    <col min="15" max="16" width="8.85546875" style="2" customWidth="1"/>
    <col min="17" max="17" width="9.42578125" style="2" customWidth="1"/>
    <col min="18" max="18" width="9.28515625" style="2" customWidth="1"/>
    <col min="19" max="20" width="9.140625" style="1" customWidth="1"/>
    <col min="21" max="16384" width="9.140625" style="1"/>
  </cols>
  <sheetData>
    <row r="1" spans="1:20" ht="14.25">
      <c r="A1" s="490" t="s">
        <v>190</v>
      </c>
      <c r="B1" s="490"/>
    </row>
    <row r="2" spans="1:20" ht="17.25" customHeight="1">
      <c r="A2" s="491" t="s">
        <v>189</v>
      </c>
      <c r="B2" s="491"/>
      <c r="C2" s="491"/>
      <c r="D2" s="491"/>
      <c r="E2" s="491"/>
      <c r="F2" s="491"/>
      <c r="G2" s="491"/>
      <c r="H2" s="491"/>
      <c r="I2" s="491"/>
      <c r="J2" s="491"/>
      <c r="K2" s="491"/>
      <c r="L2" s="491"/>
      <c r="M2" s="491"/>
      <c r="N2" s="491"/>
      <c r="O2" s="491"/>
      <c r="P2" s="491"/>
      <c r="Q2" s="491"/>
      <c r="R2" s="491"/>
    </row>
    <row r="3" spans="1:20" ht="23.25" customHeight="1">
      <c r="A3" s="491" t="s">
        <v>188</v>
      </c>
      <c r="B3" s="491"/>
      <c r="C3" s="491"/>
      <c r="D3" s="491"/>
      <c r="E3" s="491"/>
      <c r="F3" s="491"/>
      <c r="G3" s="491"/>
      <c r="H3" s="491"/>
      <c r="I3" s="491"/>
      <c r="J3" s="491"/>
      <c r="K3" s="491"/>
      <c r="L3" s="491"/>
      <c r="M3" s="491"/>
      <c r="N3" s="491"/>
      <c r="O3" s="491"/>
      <c r="P3" s="491"/>
      <c r="Q3" s="491"/>
      <c r="R3" s="491"/>
    </row>
    <row r="4" spans="1:20">
      <c r="B4" s="65"/>
      <c r="G4" s="64"/>
      <c r="H4" s="64"/>
      <c r="I4" s="64"/>
      <c r="J4" s="64"/>
      <c r="K4" s="64"/>
      <c r="L4" s="64"/>
      <c r="M4" s="64"/>
      <c r="N4" s="492"/>
      <c r="O4" s="493"/>
      <c r="P4" s="493"/>
      <c r="Q4" s="493"/>
      <c r="R4" s="493"/>
      <c r="S4" s="63"/>
    </row>
    <row r="5" spans="1:20" s="61" customFormat="1" ht="18" customHeight="1">
      <c r="A5" s="495">
        <v>10</v>
      </c>
      <c r="B5" s="494" t="s">
        <v>187</v>
      </c>
      <c r="C5" s="495" t="s">
        <v>186</v>
      </c>
      <c r="D5" s="494" t="s">
        <v>303</v>
      </c>
      <c r="E5" s="494" t="s">
        <v>184</v>
      </c>
      <c r="F5" s="495"/>
      <c r="G5" s="495"/>
      <c r="H5" s="495"/>
      <c r="I5" s="495"/>
      <c r="J5" s="495"/>
      <c r="K5" s="495"/>
      <c r="L5" s="495"/>
      <c r="M5" s="495"/>
      <c r="N5" s="495"/>
      <c r="O5" s="495"/>
      <c r="P5" s="495"/>
      <c r="Q5" s="495"/>
      <c r="R5" s="495"/>
    </row>
    <row r="6" spans="1:20" s="61" customFormat="1" ht="34.5" customHeight="1">
      <c r="A6" s="495"/>
      <c r="B6" s="494"/>
      <c r="C6" s="495"/>
      <c r="D6" s="494"/>
      <c r="E6" s="27" t="s">
        <v>183</v>
      </c>
      <c r="F6" s="27" t="s">
        <v>182</v>
      </c>
      <c r="G6" s="27" t="s">
        <v>181</v>
      </c>
      <c r="H6" s="27" t="s">
        <v>180</v>
      </c>
      <c r="I6" s="27" t="s">
        <v>179</v>
      </c>
      <c r="J6" s="27" t="s">
        <v>178</v>
      </c>
      <c r="K6" s="27" t="s">
        <v>177</v>
      </c>
      <c r="L6" s="27" t="s">
        <v>176</v>
      </c>
      <c r="M6" s="27" t="s">
        <v>175</v>
      </c>
      <c r="N6" s="27" t="s">
        <v>174</v>
      </c>
      <c r="O6" s="27" t="s">
        <v>173</v>
      </c>
      <c r="P6" s="27" t="s">
        <v>172</v>
      </c>
      <c r="Q6" s="27" t="s">
        <v>171</v>
      </c>
      <c r="R6" s="27" t="s">
        <v>170</v>
      </c>
    </row>
    <row r="7" spans="1:20" s="58" customFormat="1" ht="35.25" customHeight="1">
      <c r="A7" s="59" t="s">
        <v>169</v>
      </c>
      <c r="B7" s="60" t="s">
        <v>168</v>
      </c>
      <c r="C7" s="59" t="s">
        <v>167</v>
      </c>
      <c r="D7" s="197" t="s">
        <v>2203</v>
      </c>
      <c r="E7" s="47" t="s">
        <v>166</v>
      </c>
      <c r="F7" s="47" t="s">
        <v>165</v>
      </c>
      <c r="G7" s="60" t="s">
        <v>164</v>
      </c>
      <c r="H7" s="59" t="s">
        <v>163</v>
      </c>
      <c r="I7" s="59" t="s">
        <v>162</v>
      </c>
      <c r="J7" s="59" t="s">
        <v>161</v>
      </c>
      <c r="K7" s="59" t="s">
        <v>160</v>
      </c>
      <c r="L7" s="59" t="s">
        <v>159</v>
      </c>
      <c r="M7" s="59" t="s">
        <v>158</v>
      </c>
      <c r="N7" s="59" t="s">
        <v>157</v>
      </c>
      <c r="O7" s="59" t="s">
        <v>156</v>
      </c>
      <c r="P7" s="59" t="s">
        <v>155</v>
      </c>
      <c r="Q7" s="59" t="s">
        <v>154</v>
      </c>
      <c r="R7" s="59" t="s">
        <v>153</v>
      </c>
    </row>
    <row r="8" spans="1:20" s="55" customFormat="1">
      <c r="A8" s="56"/>
      <c r="B8" s="57"/>
      <c r="C8" s="56"/>
      <c r="D8" s="30">
        <v>45454.895040999996</v>
      </c>
      <c r="E8" s="30">
        <v>837.89623000000006</v>
      </c>
      <c r="F8" s="30">
        <v>2095.142707</v>
      </c>
      <c r="G8" s="30">
        <v>3761.8696550000004</v>
      </c>
      <c r="H8" s="30">
        <v>7495.0895210000008</v>
      </c>
      <c r="I8" s="30">
        <v>2522.8337670000001</v>
      </c>
      <c r="J8" s="30">
        <v>2517.9989100000003</v>
      </c>
      <c r="K8" s="30">
        <v>2575.2204240000001</v>
      </c>
      <c r="L8" s="30">
        <v>1954.9664190000001</v>
      </c>
      <c r="M8" s="30">
        <v>3734.7669759999999</v>
      </c>
      <c r="N8" s="30">
        <v>3723.7566379999998</v>
      </c>
      <c r="O8" s="30">
        <v>4809.9703759999993</v>
      </c>
      <c r="P8" s="30">
        <v>4010.7605060000005</v>
      </c>
      <c r="Q8" s="30">
        <v>1312.739462</v>
      </c>
      <c r="R8" s="30">
        <v>4101.8834500000003</v>
      </c>
    </row>
    <row r="9" spans="1:20" s="20" customFormat="1">
      <c r="A9" s="62">
        <v>1</v>
      </c>
      <c r="B9" s="24" t="s">
        <v>152</v>
      </c>
      <c r="C9" s="62" t="s">
        <v>151</v>
      </c>
      <c r="D9" s="30">
        <v>41910.451996999996</v>
      </c>
      <c r="E9" s="30">
        <v>618.51481799999999</v>
      </c>
      <c r="F9" s="30">
        <v>1721.7953219999999</v>
      </c>
      <c r="G9" s="30">
        <v>3577.2557900000002</v>
      </c>
      <c r="H9" s="30">
        <v>6797.8229940000001</v>
      </c>
      <c r="I9" s="30">
        <v>2410.2475789999999</v>
      </c>
      <c r="J9" s="30">
        <v>2330.828567</v>
      </c>
      <c r="K9" s="30">
        <v>2399.3846619999999</v>
      </c>
      <c r="L9" s="30">
        <v>1840.704015</v>
      </c>
      <c r="M9" s="30">
        <v>3388.7365329999998</v>
      </c>
      <c r="N9" s="30">
        <v>3553.0788520000001</v>
      </c>
      <c r="O9" s="30">
        <v>4455.9724699999997</v>
      </c>
      <c r="P9" s="30">
        <v>3717.1583270000001</v>
      </c>
      <c r="Q9" s="30">
        <v>1175.1272939999999</v>
      </c>
      <c r="R9" s="30">
        <v>3923.8247740000002</v>
      </c>
    </row>
    <row r="10" spans="1:20">
      <c r="A10" s="18" t="s">
        <v>150</v>
      </c>
      <c r="B10" s="16" t="s">
        <v>149</v>
      </c>
      <c r="C10" s="18" t="s">
        <v>148</v>
      </c>
      <c r="D10" s="30">
        <v>2419.487952</v>
      </c>
      <c r="E10" s="39">
        <v>111.21107600000001</v>
      </c>
      <c r="F10" s="48">
        <v>155.35919100000001</v>
      </c>
      <c r="G10" s="48">
        <v>138.356281</v>
      </c>
      <c r="H10" s="48">
        <v>228.33862500000001</v>
      </c>
      <c r="I10" s="48">
        <v>116.588037</v>
      </c>
      <c r="J10" s="48">
        <v>104.075952</v>
      </c>
      <c r="K10" s="48">
        <v>218.65839099999999</v>
      </c>
      <c r="L10" s="48">
        <v>215.966452</v>
      </c>
      <c r="M10" s="48">
        <v>321.43545399999999</v>
      </c>
      <c r="N10" s="48">
        <v>156.80115000000001</v>
      </c>
      <c r="O10" s="48">
        <v>108.295188</v>
      </c>
      <c r="P10" s="48">
        <v>272.62803700000001</v>
      </c>
      <c r="Q10" s="48">
        <v>114.975477</v>
      </c>
      <c r="R10" s="48">
        <v>156.798641</v>
      </c>
    </row>
    <row r="11" spans="1:20" s="43" customFormat="1" ht="25.5">
      <c r="A11" s="44"/>
      <c r="B11" s="35" t="s">
        <v>147</v>
      </c>
      <c r="C11" s="44" t="s">
        <v>146</v>
      </c>
      <c r="D11" s="30">
        <v>1699.923395</v>
      </c>
      <c r="E11" s="39">
        <v>90.888346999999996</v>
      </c>
      <c r="F11" s="47">
        <v>89.450642999999999</v>
      </c>
      <c r="G11" s="47">
        <v>65.872814000000005</v>
      </c>
      <c r="H11" s="47">
        <v>174.986414</v>
      </c>
      <c r="I11" s="47">
        <v>81.135332000000005</v>
      </c>
      <c r="J11" s="47">
        <v>84.689153000000005</v>
      </c>
      <c r="K11" s="47">
        <v>133.79744400000001</v>
      </c>
      <c r="L11" s="47">
        <v>153.915942</v>
      </c>
      <c r="M11" s="47">
        <v>246.090307</v>
      </c>
      <c r="N11" s="47">
        <v>107.515568</v>
      </c>
      <c r="O11" s="47">
        <v>83.063952</v>
      </c>
      <c r="P11" s="47">
        <v>184.745496</v>
      </c>
      <c r="Q11" s="47">
        <v>95.349367999999998</v>
      </c>
      <c r="R11" s="47">
        <v>108.42261499999999</v>
      </c>
    </row>
    <row r="12" spans="1:20" s="43" customFormat="1">
      <c r="A12" s="44"/>
      <c r="B12" s="35" t="s">
        <v>145</v>
      </c>
      <c r="C12" s="44" t="s">
        <v>144</v>
      </c>
      <c r="D12" s="30">
        <v>719.56455700000004</v>
      </c>
      <c r="E12" s="39">
        <v>20.322728999999999</v>
      </c>
      <c r="F12" s="47">
        <v>65.908547999999996</v>
      </c>
      <c r="G12" s="47">
        <v>72.483467000000005</v>
      </c>
      <c r="H12" s="47">
        <v>53.352210999999997</v>
      </c>
      <c r="I12" s="47">
        <v>35.452705000000002</v>
      </c>
      <c r="J12" s="47">
        <v>19.386799</v>
      </c>
      <c r="K12" s="47">
        <v>84.860946999999996</v>
      </c>
      <c r="L12" s="47">
        <v>62.050510000000003</v>
      </c>
      <c r="M12" s="47">
        <v>75.345146999999997</v>
      </c>
      <c r="N12" s="47">
        <v>49.285581999999998</v>
      </c>
      <c r="O12" s="47">
        <v>25.231235999999999</v>
      </c>
      <c r="P12" s="47">
        <v>87.882541000000003</v>
      </c>
      <c r="Q12" s="47">
        <v>19.626109</v>
      </c>
      <c r="R12" s="47">
        <v>48.376026000000003</v>
      </c>
    </row>
    <row r="13" spans="1:20" ht="24" customHeight="1" thickBot="1">
      <c r="A13" s="18" t="s">
        <v>143</v>
      </c>
      <c r="B13" s="16" t="s">
        <v>142</v>
      </c>
      <c r="C13" s="18" t="s">
        <v>141</v>
      </c>
      <c r="D13" s="30">
        <v>1658.1238039999996</v>
      </c>
      <c r="E13" s="39">
        <v>48.755495000000003</v>
      </c>
      <c r="F13" s="47">
        <v>48.803635</v>
      </c>
      <c r="G13" s="47">
        <v>168.89145500000001</v>
      </c>
      <c r="H13" s="47">
        <v>191.882409</v>
      </c>
      <c r="I13" s="47">
        <v>94.183086000000003</v>
      </c>
      <c r="J13" s="47">
        <v>124.72300799999999</v>
      </c>
      <c r="K13" s="47">
        <v>110.973383</v>
      </c>
      <c r="L13" s="47">
        <v>83.859932999999998</v>
      </c>
      <c r="M13" s="47">
        <v>198.59491199999999</v>
      </c>
      <c r="N13" s="47">
        <v>134.03771499999999</v>
      </c>
      <c r="O13" s="47">
        <v>87.004936999999998</v>
      </c>
      <c r="P13" s="47">
        <v>175.20796799999999</v>
      </c>
      <c r="Q13" s="47">
        <v>75.490464999999901</v>
      </c>
      <c r="R13" s="47">
        <v>115.71540299999999</v>
      </c>
      <c r="T13" s="53"/>
    </row>
    <row r="14" spans="1:20" ht="15.75" customHeight="1" thickBot="1">
      <c r="A14" s="18" t="s">
        <v>140</v>
      </c>
      <c r="B14" s="16" t="s">
        <v>139</v>
      </c>
      <c r="C14" s="18" t="s">
        <v>138</v>
      </c>
      <c r="D14" s="30">
        <v>10103.859345000003</v>
      </c>
      <c r="E14" s="54">
        <v>365.58391799999998</v>
      </c>
      <c r="F14" s="47">
        <v>663.96704199999999</v>
      </c>
      <c r="G14" s="47">
        <v>964.51015299999995</v>
      </c>
      <c r="H14" s="47">
        <v>996.96274900000105</v>
      </c>
      <c r="I14" s="47">
        <v>440.74881800000003</v>
      </c>
      <c r="J14" s="47">
        <v>431.99383999999998</v>
      </c>
      <c r="K14" s="47">
        <v>837.00289599999996</v>
      </c>
      <c r="L14" s="47">
        <v>652.37595799999997</v>
      </c>
      <c r="M14" s="47">
        <v>932.24099600000102</v>
      </c>
      <c r="N14" s="47">
        <v>627.21003800000005</v>
      </c>
      <c r="O14" s="47">
        <v>513.87189999999998</v>
      </c>
      <c r="P14" s="47">
        <v>1322.0478499999999</v>
      </c>
      <c r="Q14" s="47">
        <v>547.32500800000003</v>
      </c>
      <c r="R14" s="47">
        <v>808.01817900000003</v>
      </c>
      <c r="T14" s="53"/>
    </row>
    <row r="15" spans="1:20">
      <c r="A15" s="18" t="s">
        <v>137</v>
      </c>
      <c r="B15" s="16" t="s">
        <v>136</v>
      </c>
      <c r="C15" s="18" t="s">
        <v>135</v>
      </c>
      <c r="D15" s="30">
        <v>6663.6255090000004</v>
      </c>
      <c r="E15" s="48"/>
      <c r="F15" s="47"/>
      <c r="G15" s="47">
        <v>119.625469</v>
      </c>
      <c r="H15" s="47">
        <v>2507.6012270000001</v>
      </c>
      <c r="I15" s="39">
        <v>215.61379500000001</v>
      </c>
      <c r="J15" s="47"/>
      <c r="K15" s="47"/>
      <c r="L15" s="47"/>
      <c r="M15" s="47">
        <v>401.94314600000001</v>
      </c>
      <c r="N15" s="47">
        <v>228.26370600000001</v>
      </c>
      <c r="O15" s="47">
        <v>1804.22776</v>
      </c>
      <c r="P15" s="47">
        <v>20.711981999999999</v>
      </c>
      <c r="Q15" s="47"/>
      <c r="R15" s="47">
        <v>1365.638424</v>
      </c>
    </row>
    <row r="16" spans="1:20" ht="18.75" hidden="1">
      <c r="A16" s="18" t="s">
        <v>134</v>
      </c>
      <c r="B16" s="16" t="s">
        <v>133</v>
      </c>
      <c r="C16" s="18" t="s">
        <v>132</v>
      </c>
      <c r="D16" s="30">
        <v>0</v>
      </c>
      <c r="E16" s="48"/>
      <c r="F16" s="47"/>
      <c r="G16" s="47"/>
      <c r="H16" s="47"/>
      <c r="I16" s="47"/>
      <c r="J16" s="47"/>
      <c r="K16" s="47"/>
      <c r="L16" s="47"/>
      <c r="M16" s="47"/>
      <c r="N16" s="47"/>
      <c r="O16" s="47"/>
      <c r="P16" s="47">
        <v>0</v>
      </c>
      <c r="Q16" s="47"/>
      <c r="R16" s="47"/>
      <c r="T16" s="52"/>
    </row>
    <row r="17" spans="1:20" ht="19.5" thickBot="1">
      <c r="A17" s="18" t="s">
        <v>131</v>
      </c>
      <c r="B17" s="16" t="s">
        <v>130</v>
      </c>
      <c r="C17" s="18" t="s">
        <v>129</v>
      </c>
      <c r="D17" s="30">
        <v>21033.157619000001</v>
      </c>
      <c r="E17" s="51">
        <v>90.376273999999995</v>
      </c>
      <c r="F17" s="47">
        <v>850.98000999999999</v>
      </c>
      <c r="G17" s="47">
        <v>2184.5226929999999</v>
      </c>
      <c r="H17" s="47">
        <v>2869.6655959999998</v>
      </c>
      <c r="I17" s="47">
        <v>1542.032954</v>
      </c>
      <c r="J17" s="47">
        <v>1668.366937</v>
      </c>
      <c r="K17" s="47">
        <v>1229.848238</v>
      </c>
      <c r="L17" s="47">
        <v>887.29608599999995</v>
      </c>
      <c r="M17" s="47">
        <v>1529.219867</v>
      </c>
      <c r="N17" s="47">
        <v>2403.9956069999998</v>
      </c>
      <c r="O17" s="47">
        <v>1940.3349129999999</v>
      </c>
      <c r="P17" s="47">
        <v>1924.9149870000001</v>
      </c>
      <c r="Q17" s="47">
        <v>435.12692600000003</v>
      </c>
      <c r="R17" s="47">
        <v>1476.476531</v>
      </c>
      <c r="T17" s="50"/>
    </row>
    <row r="18" spans="1:20" ht="25.5" hidden="1">
      <c r="A18" s="18"/>
      <c r="B18" s="16" t="s">
        <v>128</v>
      </c>
      <c r="C18" s="18" t="s">
        <v>127</v>
      </c>
      <c r="D18" s="30">
        <v>0</v>
      </c>
      <c r="E18" s="48"/>
      <c r="F18" s="47"/>
      <c r="G18" s="47"/>
      <c r="H18" s="47"/>
      <c r="I18" s="47"/>
      <c r="J18" s="47"/>
      <c r="K18" s="47"/>
      <c r="L18" s="47"/>
      <c r="M18" s="47"/>
      <c r="N18" s="47"/>
      <c r="O18" s="47"/>
      <c r="P18" s="47">
        <v>0</v>
      </c>
      <c r="Q18" s="47"/>
      <c r="R18" s="47"/>
      <c r="T18" s="49"/>
    </row>
    <row r="19" spans="1:20">
      <c r="A19" s="18" t="s">
        <v>126</v>
      </c>
      <c r="B19" s="16" t="s">
        <v>125</v>
      </c>
      <c r="C19" s="18" t="s">
        <v>124</v>
      </c>
      <c r="D19" s="30">
        <v>29.361999000000004</v>
      </c>
      <c r="E19" s="48">
        <v>1.9029160000000001</v>
      </c>
      <c r="F19" s="47">
        <v>2.6854439999999999</v>
      </c>
      <c r="G19" s="47">
        <v>1.349739</v>
      </c>
      <c r="H19" s="47">
        <v>3.3723879999999999</v>
      </c>
      <c r="I19" s="47">
        <v>1.080889</v>
      </c>
      <c r="J19" s="47">
        <v>1.66883</v>
      </c>
      <c r="K19" s="47">
        <v>2.6896080000000002</v>
      </c>
      <c r="L19" s="47">
        <v>1.205586</v>
      </c>
      <c r="M19" s="47">
        <v>5.3021580000000004</v>
      </c>
      <c r="N19" s="47">
        <v>2.4594010000000002</v>
      </c>
      <c r="O19" s="47">
        <v>2.2377720000000001</v>
      </c>
      <c r="P19" s="47">
        <v>1.5579369999999999</v>
      </c>
      <c r="Q19" s="47">
        <v>0.67173499999999997</v>
      </c>
      <c r="R19" s="47">
        <v>1.1775960000000001</v>
      </c>
    </row>
    <row r="20" spans="1:20" hidden="1">
      <c r="A20" s="18" t="s">
        <v>123</v>
      </c>
      <c r="B20" s="33" t="s">
        <v>122</v>
      </c>
      <c r="C20" s="31" t="s">
        <v>121</v>
      </c>
      <c r="D20" s="30">
        <v>0</v>
      </c>
      <c r="E20" s="48"/>
      <c r="F20" s="47"/>
      <c r="G20" s="47"/>
      <c r="H20" s="47"/>
      <c r="I20" s="47"/>
      <c r="J20" s="47"/>
      <c r="K20" s="47"/>
      <c r="L20" s="47"/>
      <c r="M20" s="47"/>
      <c r="N20" s="47"/>
      <c r="O20" s="47"/>
      <c r="P20" s="47">
        <v>0</v>
      </c>
      <c r="Q20" s="47"/>
      <c r="R20" s="47"/>
    </row>
    <row r="21" spans="1:20" hidden="1">
      <c r="A21" s="18" t="s">
        <v>120</v>
      </c>
      <c r="B21" s="16" t="s">
        <v>119</v>
      </c>
      <c r="C21" s="18" t="s">
        <v>118</v>
      </c>
      <c r="D21" s="30">
        <v>0</v>
      </c>
      <c r="E21" s="48"/>
      <c r="F21" s="47"/>
      <c r="G21" s="47"/>
      <c r="H21" s="47"/>
      <c r="I21" s="47"/>
      <c r="J21" s="47"/>
      <c r="K21" s="47"/>
      <c r="L21" s="47"/>
      <c r="M21" s="47"/>
      <c r="N21" s="47"/>
      <c r="O21" s="47"/>
      <c r="P21" s="47">
        <v>0</v>
      </c>
      <c r="Q21" s="47"/>
      <c r="R21" s="47"/>
    </row>
    <row r="22" spans="1:20">
      <c r="A22" s="18" t="s">
        <v>117</v>
      </c>
      <c r="B22" s="16" t="s">
        <v>116</v>
      </c>
      <c r="C22" s="18" t="s">
        <v>115</v>
      </c>
      <c r="D22" s="30">
        <v>2.835769</v>
      </c>
      <c r="E22" s="48">
        <v>0.68513900000000005</v>
      </c>
      <c r="F22" s="47"/>
      <c r="G22" s="47"/>
      <c r="H22" s="47"/>
      <c r="I22" s="47"/>
      <c r="J22" s="47"/>
      <c r="K22" s="47">
        <v>0.212146</v>
      </c>
      <c r="L22" s="47"/>
      <c r="M22" s="47"/>
      <c r="N22" s="47">
        <v>0.31123499999999998</v>
      </c>
      <c r="O22" s="47"/>
      <c r="P22" s="47">
        <v>8.9566000000000007E-2</v>
      </c>
      <c r="Q22" s="47">
        <v>1.5376829999999999</v>
      </c>
      <c r="R22" s="47"/>
    </row>
    <row r="23" spans="1:20" s="20" customFormat="1">
      <c r="A23" s="62">
        <v>2</v>
      </c>
      <c r="B23" s="24" t="s">
        <v>114</v>
      </c>
      <c r="C23" s="62" t="s">
        <v>113</v>
      </c>
      <c r="D23" s="30">
        <v>3455.5244179999995</v>
      </c>
      <c r="E23" s="46">
        <v>215.318254</v>
      </c>
      <c r="F23" s="30">
        <v>372.257273</v>
      </c>
      <c r="G23" s="30">
        <v>175.126103</v>
      </c>
      <c r="H23" s="30">
        <v>675.87343199999998</v>
      </c>
      <c r="I23" s="30">
        <v>111.958243</v>
      </c>
      <c r="J23" s="30">
        <v>162.10337899999999</v>
      </c>
      <c r="K23" s="30">
        <v>175.54926499999999</v>
      </c>
      <c r="L23" s="30">
        <v>114.105017</v>
      </c>
      <c r="M23" s="30">
        <v>338.09753499999999</v>
      </c>
      <c r="N23" s="30">
        <v>169.587098</v>
      </c>
      <c r="O23" s="30">
        <v>341.54793599999999</v>
      </c>
      <c r="P23" s="30">
        <v>292.29130799999996</v>
      </c>
      <c r="Q23" s="30">
        <v>136.00931299999999</v>
      </c>
      <c r="R23" s="30">
        <v>175.70026200000001</v>
      </c>
    </row>
    <row r="24" spans="1:20" ht="13.5" customHeight="1">
      <c r="A24" s="18" t="s">
        <v>112</v>
      </c>
      <c r="B24" s="16" t="s">
        <v>111</v>
      </c>
      <c r="C24" s="18" t="s">
        <v>110</v>
      </c>
      <c r="D24" s="30">
        <v>596.80440299999998</v>
      </c>
      <c r="E24" s="29"/>
      <c r="F24" s="29">
        <v>42.315832</v>
      </c>
      <c r="G24" s="29">
        <v>38.736376999999997</v>
      </c>
      <c r="H24" s="29">
        <v>39.503790000000002</v>
      </c>
      <c r="I24" s="29">
        <v>35.912635000000002</v>
      </c>
      <c r="J24" s="29">
        <v>37.331485000000001</v>
      </c>
      <c r="K24" s="29">
        <v>58.374037000000001</v>
      </c>
      <c r="L24" s="29">
        <v>46.315291999999999</v>
      </c>
      <c r="M24" s="29">
        <v>82.214015000000003</v>
      </c>
      <c r="N24" s="29">
        <v>37.701085999999997</v>
      </c>
      <c r="O24" s="29">
        <v>23.358056000000001</v>
      </c>
      <c r="P24" s="29">
        <v>57.568792000000002</v>
      </c>
      <c r="Q24" s="29">
        <v>50.559288000000002</v>
      </c>
      <c r="R24" s="29">
        <v>46.913718000000003</v>
      </c>
    </row>
    <row r="25" spans="1:20" ht="15">
      <c r="A25" s="18" t="s">
        <v>109</v>
      </c>
      <c r="B25" s="16" t="s">
        <v>108</v>
      </c>
      <c r="C25" s="18" t="s">
        <v>107</v>
      </c>
      <c r="D25" s="30">
        <v>70.937482000000003</v>
      </c>
      <c r="E25" s="29">
        <v>70.937482000000003</v>
      </c>
      <c r="F25" s="29"/>
      <c r="G25" s="29"/>
      <c r="H25" s="29"/>
      <c r="I25" s="29"/>
      <c r="J25" s="29"/>
      <c r="K25" s="29"/>
      <c r="L25" s="29"/>
      <c r="M25" s="29"/>
      <c r="N25" s="29"/>
      <c r="O25" s="29"/>
      <c r="P25" s="29">
        <v>0</v>
      </c>
      <c r="Q25" s="29"/>
      <c r="R25" s="29"/>
      <c r="S25" s="45"/>
    </row>
    <row r="26" spans="1:20" ht="18.75" customHeight="1">
      <c r="A26" s="18" t="s">
        <v>106</v>
      </c>
      <c r="B26" s="16" t="s">
        <v>105</v>
      </c>
      <c r="C26" s="18" t="s">
        <v>104</v>
      </c>
      <c r="D26" s="30">
        <v>17.206927</v>
      </c>
      <c r="E26" s="29">
        <v>5.599488</v>
      </c>
      <c r="F26" s="29">
        <v>0.25888899999999998</v>
      </c>
      <c r="G26" s="29">
        <v>0.48770200000000002</v>
      </c>
      <c r="H26" s="29">
        <v>0.32184699999999999</v>
      </c>
      <c r="I26" s="29">
        <v>0.79986000000000002</v>
      </c>
      <c r="J26" s="29">
        <v>0.51776200000000006</v>
      </c>
      <c r="K26" s="29">
        <v>0.39138899999999999</v>
      </c>
      <c r="L26" s="29">
        <v>0.96258600000000005</v>
      </c>
      <c r="M26" s="29">
        <v>0.40342499999999998</v>
      </c>
      <c r="N26" s="29">
        <v>4.9805469999999996</v>
      </c>
      <c r="O26" s="29">
        <v>0.43448900000000001</v>
      </c>
      <c r="P26" s="29">
        <v>1.0419990000000001</v>
      </c>
      <c r="Q26" s="29">
        <v>0.54690700000000003</v>
      </c>
      <c r="R26" s="29">
        <v>0.46003699999999997</v>
      </c>
    </row>
    <row r="27" spans="1:20" ht="15">
      <c r="A27" s="18" t="s">
        <v>103</v>
      </c>
      <c r="B27" s="16" t="s">
        <v>102</v>
      </c>
      <c r="C27" s="18" t="s">
        <v>101</v>
      </c>
      <c r="D27" s="30">
        <v>335.92645900000002</v>
      </c>
      <c r="E27" s="29">
        <v>1.3578479999999999</v>
      </c>
      <c r="F27" s="29">
        <v>224.814346</v>
      </c>
      <c r="G27" s="29"/>
      <c r="H27" s="29"/>
      <c r="I27" s="29"/>
      <c r="J27" s="29"/>
      <c r="K27" s="29"/>
      <c r="L27" s="29"/>
      <c r="M27" s="29">
        <v>11.745158</v>
      </c>
      <c r="N27" s="29"/>
      <c r="O27" s="29"/>
      <c r="P27" s="29">
        <v>98.009107</v>
      </c>
      <c r="Q27" s="29"/>
      <c r="R27" s="29"/>
    </row>
    <row r="28" spans="1:20" ht="15">
      <c r="A28" s="18" t="s">
        <v>100</v>
      </c>
      <c r="B28" s="16" t="s">
        <v>99</v>
      </c>
      <c r="C28" s="18" t="s">
        <v>98</v>
      </c>
      <c r="D28" s="30">
        <v>534.97809599999994</v>
      </c>
      <c r="E28" s="29">
        <v>0.416018</v>
      </c>
      <c r="F28" s="29"/>
      <c r="G28" s="29"/>
      <c r="H28" s="29">
        <v>297.00043899999997</v>
      </c>
      <c r="I28" s="29"/>
      <c r="J28" s="29"/>
      <c r="K28" s="29"/>
      <c r="L28" s="29">
        <v>0.32261400000000001</v>
      </c>
      <c r="M28" s="29"/>
      <c r="N28" s="29"/>
      <c r="O28" s="29">
        <v>237.239025</v>
      </c>
      <c r="P28" s="29">
        <v>0</v>
      </c>
      <c r="Q28" s="29"/>
      <c r="R28" s="29"/>
    </row>
    <row r="29" spans="1:20" ht="25.5">
      <c r="A29" s="18" t="s">
        <v>97</v>
      </c>
      <c r="B29" s="16" t="s">
        <v>96</v>
      </c>
      <c r="C29" s="18" t="s">
        <v>95</v>
      </c>
      <c r="D29" s="30">
        <v>72.555149</v>
      </c>
      <c r="E29" s="29">
        <v>18.799229</v>
      </c>
      <c r="F29" s="29">
        <v>3.8346490000000002</v>
      </c>
      <c r="G29" s="29">
        <v>3.7463929999999999</v>
      </c>
      <c r="H29" s="29">
        <v>5.8917229999999998</v>
      </c>
      <c r="I29" s="29">
        <v>3.4912000000000001</v>
      </c>
      <c r="J29" s="29">
        <v>3.3093089999999998</v>
      </c>
      <c r="K29" s="29">
        <v>3.6745760000000001</v>
      </c>
      <c r="L29" s="29">
        <v>3.9867159999999999</v>
      </c>
      <c r="M29" s="29">
        <v>6.2175200000000004</v>
      </c>
      <c r="N29" s="29">
        <v>3.0748220000000002</v>
      </c>
      <c r="O29" s="29">
        <v>3.3862070000000002</v>
      </c>
      <c r="P29" s="29">
        <v>7.3560820000000007</v>
      </c>
      <c r="Q29" s="29">
        <v>2.2152620000000001</v>
      </c>
      <c r="R29" s="29">
        <v>3.5714610000000002</v>
      </c>
    </row>
    <row r="30" spans="1:20" s="36" customFormat="1" ht="15">
      <c r="A30" s="41" t="s">
        <v>22</v>
      </c>
      <c r="B30" s="40" t="s">
        <v>94</v>
      </c>
      <c r="C30" s="41" t="s">
        <v>93</v>
      </c>
      <c r="D30" s="30">
        <v>0.94236500000000001</v>
      </c>
      <c r="E30" s="29"/>
      <c r="F30" s="29"/>
      <c r="G30" s="29"/>
      <c r="H30" s="29"/>
      <c r="I30" s="29"/>
      <c r="J30" s="29"/>
      <c r="K30" s="29"/>
      <c r="L30" s="29"/>
      <c r="M30" s="29">
        <v>0.128667</v>
      </c>
      <c r="N30" s="29"/>
      <c r="O30" s="29"/>
      <c r="P30" s="29">
        <v>0.81369800000000003</v>
      </c>
      <c r="Q30" s="29"/>
      <c r="R30" s="29"/>
    </row>
    <row r="31" spans="1:20" s="36" customFormat="1" ht="24" hidden="1">
      <c r="A31" s="41" t="s">
        <v>22</v>
      </c>
      <c r="B31" s="40" t="s">
        <v>92</v>
      </c>
      <c r="C31" s="41" t="s">
        <v>91</v>
      </c>
      <c r="D31" s="30">
        <v>0</v>
      </c>
      <c r="E31" s="29"/>
      <c r="F31" s="29"/>
      <c r="G31" s="29"/>
      <c r="H31" s="29"/>
      <c r="I31" s="29"/>
      <c r="J31" s="29"/>
      <c r="K31" s="29"/>
      <c r="L31" s="29"/>
      <c r="M31" s="29"/>
      <c r="N31" s="29"/>
      <c r="O31" s="29"/>
      <c r="P31" s="29">
        <v>0</v>
      </c>
      <c r="Q31" s="29"/>
      <c r="R31" s="29"/>
    </row>
    <row r="32" spans="1:20" s="36" customFormat="1" ht="15">
      <c r="A32" s="41" t="s">
        <v>22</v>
      </c>
      <c r="B32" s="40" t="s">
        <v>90</v>
      </c>
      <c r="C32" s="41" t="s">
        <v>89</v>
      </c>
      <c r="D32" s="30">
        <v>4.7756089999999993</v>
      </c>
      <c r="E32" s="29">
        <v>2.3192689999999998</v>
      </c>
      <c r="F32" s="29">
        <v>0.21819</v>
      </c>
      <c r="G32" s="29">
        <v>0.133711</v>
      </c>
      <c r="H32" s="29">
        <v>0.161884</v>
      </c>
      <c r="I32" s="29">
        <v>0.28675200000000001</v>
      </c>
      <c r="J32" s="29">
        <v>0.118418</v>
      </c>
      <c r="K32" s="29">
        <v>0.259459</v>
      </c>
      <c r="L32" s="29">
        <v>0.145126</v>
      </c>
      <c r="M32" s="29">
        <v>0.153278</v>
      </c>
      <c r="N32" s="29">
        <v>8.9645000000000002E-2</v>
      </c>
      <c r="O32" s="29">
        <v>0.26998899999999998</v>
      </c>
      <c r="P32" s="29">
        <v>0.37933600000000001</v>
      </c>
      <c r="Q32" s="29">
        <v>0.14570900000000001</v>
      </c>
      <c r="R32" s="29">
        <v>9.4842999999999997E-2</v>
      </c>
    </row>
    <row r="33" spans="1:18" s="36" customFormat="1" ht="15.75" customHeight="1">
      <c r="A33" s="41" t="s">
        <v>22</v>
      </c>
      <c r="B33" s="40" t="s">
        <v>88</v>
      </c>
      <c r="C33" s="41" t="s">
        <v>87</v>
      </c>
      <c r="D33" s="30">
        <v>42.266698000000005</v>
      </c>
      <c r="E33" s="29">
        <v>7.5006219999999999</v>
      </c>
      <c r="F33" s="29">
        <v>1.342892</v>
      </c>
      <c r="G33" s="29">
        <v>2.3984800000000002</v>
      </c>
      <c r="H33" s="29">
        <v>4.9572409999999998</v>
      </c>
      <c r="I33" s="29">
        <v>2.578195</v>
      </c>
      <c r="J33" s="29">
        <v>2.4052660000000001</v>
      </c>
      <c r="K33" s="29">
        <v>2.4518490000000002</v>
      </c>
      <c r="L33" s="29">
        <v>2.108282</v>
      </c>
      <c r="M33" s="29">
        <v>4.3708580000000001</v>
      </c>
      <c r="N33" s="29">
        <v>2.8014190000000001</v>
      </c>
      <c r="O33" s="29">
        <v>2.2759990000000001</v>
      </c>
      <c r="P33" s="29">
        <v>3.5939860000000001</v>
      </c>
      <c r="Q33" s="29">
        <v>1.5440590000000001</v>
      </c>
      <c r="R33" s="29">
        <v>1.9375500000000001</v>
      </c>
    </row>
    <row r="34" spans="1:18" s="36" customFormat="1" ht="12.75" customHeight="1">
      <c r="A34" s="41" t="s">
        <v>22</v>
      </c>
      <c r="B34" s="40" t="s">
        <v>86</v>
      </c>
      <c r="C34" s="41" t="s">
        <v>85</v>
      </c>
      <c r="D34" s="30">
        <v>20.552811000000002</v>
      </c>
      <c r="E34" s="29">
        <v>5.6473500000000003</v>
      </c>
      <c r="F34" s="29">
        <v>2.2735669999999999</v>
      </c>
      <c r="G34" s="29">
        <v>1.214202</v>
      </c>
      <c r="H34" s="29">
        <v>0.77259800000000001</v>
      </c>
      <c r="I34" s="29">
        <v>0.62625299999999995</v>
      </c>
      <c r="J34" s="29">
        <v>0.78562500000000002</v>
      </c>
      <c r="K34" s="29">
        <v>0.84793399999999997</v>
      </c>
      <c r="L34" s="29">
        <v>1.4541729999999999</v>
      </c>
      <c r="M34" s="29">
        <v>1.492451</v>
      </c>
      <c r="N34" s="29">
        <v>0.13881099999999999</v>
      </c>
      <c r="O34" s="29">
        <v>0.84021900000000005</v>
      </c>
      <c r="P34" s="29">
        <v>2.3950659999999999</v>
      </c>
      <c r="Q34" s="29">
        <v>0.52549400000000002</v>
      </c>
      <c r="R34" s="29">
        <v>1.5390680000000001</v>
      </c>
    </row>
    <row r="35" spans="1:18" s="43" customFormat="1" ht="25.5" hidden="1">
      <c r="A35" s="41" t="s">
        <v>22</v>
      </c>
      <c r="B35" s="35" t="s">
        <v>84</v>
      </c>
      <c r="C35" s="44" t="s">
        <v>83</v>
      </c>
      <c r="D35" s="30">
        <v>0</v>
      </c>
      <c r="E35" s="29"/>
      <c r="F35" s="29"/>
      <c r="G35" s="29"/>
      <c r="H35" s="29"/>
      <c r="I35" s="29"/>
      <c r="J35" s="29"/>
      <c r="K35" s="29"/>
      <c r="L35" s="29"/>
      <c r="M35" s="29"/>
      <c r="N35" s="29"/>
      <c r="O35" s="29"/>
      <c r="P35" s="29">
        <v>0</v>
      </c>
      <c r="Q35" s="29"/>
      <c r="R35" s="29"/>
    </row>
    <row r="36" spans="1:18" s="43" customFormat="1" ht="25.5" hidden="1">
      <c r="A36" s="41" t="s">
        <v>22</v>
      </c>
      <c r="B36" s="35" t="s">
        <v>82</v>
      </c>
      <c r="C36" s="34" t="s">
        <v>81</v>
      </c>
      <c r="D36" s="30">
        <v>0</v>
      </c>
      <c r="E36" s="29"/>
      <c r="F36" s="29"/>
      <c r="G36" s="29"/>
      <c r="H36" s="29"/>
      <c r="I36" s="29"/>
      <c r="J36" s="29"/>
      <c r="K36" s="29"/>
      <c r="L36" s="29"/>
      <c r="M36" s="29"/>
      <c r="N36" s="29"/>
      <c r="O36" s="29"/>
      <c r="P36" s="29">
        <v>0</v>
      </c>
      <c r="Q36" s="29"/>
      <c r="R36" s="29"/>
    </row>
    <row r="37" spans="1:18" s="43" customFormat="1" ht="25.5" hidden="1">
      <c r="A37" s="41" t="s">
        <v>22</v>
      </c>
      <c r="B37" s="35" t="s">
        <v>80</v>
      </c>
      <c r="C37" s="34" t="s">
        <v>79</v>
      </c>
      <c r="D37" s="30">
        <v>0</v>
      </c>
      <c r="E37" s="29"/>
      <c r="F37" s="29"/>
      <c r="G37" s="29"/>
      <c r="H37" s="29"/>
      <c r="I37" s="29"/>
      <c r="J37" s="29"/>
      <c r="K37" s="29"/>
      <c r="L37" s="29"/>
      <c r="M37" s="29"/>
      <c r="N37" s="29"/>
      <c r="O37" s="29"/>
      <c r="P37" s="29">
        <v>0</v>
      </c>
      <c r="Q37" s="29"/>
      <c r="R37" s="29"/>
    </row>
    <row r="38" spans="1:18" ht="25.5" hidden="1">
      <c r="A38" s="41" t="s">
        <v>22</v>
      </c>
      <c r="B38" s="16" t="s">
        <v>78</v>
      </c>
      <c r="C38" s="18" t="s">
        <v>77</v>
      </c>
      <c r="D38" s="30">
        <v>0</v>
      </c>
      <c r="E38" s="29"/>
      <c r="F38" s="29"/>
      <c r="G38" s="29"/>
      <c r="H38" s="29"/>
      <c r="I38" s="29"/>
      <c r="J38" s="29"/>
      <c r="K38" s="29"/>
      <c r="L38" s="29"/>
      <c r="M38" s="29"/>
      <c r="N38" s="29"/>
      <c r="O38" s="29"/>
      <c r="P38" s="29">
        <v>0</v>
      </c>
      <c r="Q38" s="29"/>
      <c r="R38" s="29"/>
    </row>
    <row r="39" spans="1:18" s="43" customFormat="1" ht="25.5" hidden="1">
      <c r="A39" s="41" t="s">
        <v>22</v>
      </c>
      <c r="B39" s="35" t="s">
        <v>76</v>
      </c>
      <c r="C39" s="44" t="s">
        <v>75</v>
      </c>
      <c r="D39" s="30">
        <v>0</v>
      </c>
      <c r="E39" s="29"/>
      <c r="F39" s="29"/>
      <c r="G39" s="29"/>
      <c r="H39" s="29"/>
      <c r="I39" s="29"/>
      <c r="J39" s="29"/>
      <c r="K39" s="29"/>
      <c r="L39" s="29"/>
      <c r="M39" s="29"/>
      <c r="N39" s="29"/>
      <c r="O39" s="29"/>
      <c r="P39" s="29">
        <v>0</v>
      </c>
      <c r="Q39" s="29"/>
      <c r="R39" s="29"/>
    </row>
    <row r="40" spans="1:18" s="43" customFormat="1" ht="25.5">
      <c r="A40" s="18" t="s">
        <v>74</v>
      </c>
      <c r="B40" s="16" t="s">
        <v>73</v>
      </c>
      <c r="C40" s="31" t="s">
        <v>72</v>
      </c>
      <c r="D40" s="30">
        <v>71.690032000000002</v>
      </c>
      <c r="E40" s="29">
        <v>1.9063270000000001</v>
      </c>
      <c r="F40" s="29">
        <v>28.317948999999999</v>
      </c>
      <c r="G40" s="29">
        <v>0.39060499999999998</v>
      </c>
      <c r="H40" s="29">
        <v>0.27911000000000002</v>
      </c>
      <c r="I40" s="29">
        <v>2.3415819999999998</v>
      </c>
      <c r="J40" s="29">
        <v>15.930186000000001</v>
      </c>
      <c r="K40" s="29">
        <v>2.1050559999999998</v>
      </c>
      <c r="L40" s="29"/>
      <c r="M40" s="29">
        <v>3.2588159999999999</v>
      </c>
      <c r="N40" s="29"/>
      <c r="O40" s="29"/>
      <c r="P40" s="29">
        <v>0.46854799999999996</v>
      </c>
      <c r="Q40" s="29">
        <v>0.248419</v>
      </c>
      <c r="R40" s="29">
        <v>16.443434</v>
      </c>
    </row>
    <row r="41" spans="1:18" ht="15" hidden="1">
      <c r="A41" s="18" t="s">
        <v>22</v>
      </c>
      <c r="B41" s="16" t="s">
        <v>71</v>
      </c>
      <c r="C41" s="18" t="s">
        <v>70</v>
      </c>
      <c r="D41" s="30">
        <v>0</v>
      </c>
      <c r="E41" s="29"/>
      <c r="F41" s="29"/>
      <c r="G41" s="29"/>
      <c r="H41" s="29"/>
      <c r="I41" s="29"/>
      <c r="J41" s="29"/>
      <c r="K41" s="29"/>
      <c r="L41" s="29"/>
      <c r="M41" s="29"/>
      <c r="N41" s="29"/>
      <c r="O41" s="29"/>
      <c r="P41" s="29">
        <v>0</v>
      </c>
      <c r="Q41" s="29"/>
      <c r="R41" s="29"/>
    </row>
    <row r="42" spans="1:18" ht="15">
      <c r="A42" s="18" t="s">
        <v>22</v>
      </c>
      <c r="B42" s="16" t="s">
        <v>69</v>
      </c>
      <c r="C42" s="18" t="s">
        <v>68</v>
      </c>
      <c r="D42" s="30">
        <v>14.813231999999999</v>
      </c>
      <c r="E42" s="29"/>
      <c r="F42" s="29">
        <v>14.813231999999999</v>
      </c>
      <c r="G42" s="29"/>
      <c r="H42" s="29"/>
      <c r="I42" s="29"/>
      <c r="J42" s="29"/>
      <c r="K42" s="29"/>
      <c r="L42" s="29"/>
      <c r="M42" s="29"/>
      <c r="N42" s="29"/>
      <c r="O42" s="29"/>
      <c r="P42" s="29">
        <v>0</v>
      </c>
      <c r="Q42" s="29"/>
      <c r="R42" s="29"/>
    </row>
    <row r="43" spans="1:18" ht="25.5" hidden="1">
      <c r="A43" s="18" t="s">
        <v>22</v>
      </c>
      <c r="B43" s="16" t="s">
        <v>67</v>
      </c>
      <c r="C43" s="31" t="s">
        <v>66</v>
      </c>
      <c r="D43" s="30">
        <v>0</v>
      </c>
      <c r="E43" s="29"/>
      <c r="F43" s="29"/>
      <c r="G43" s="29"/>
      <c r="H43" s="29"/>
      <c r="I43" s="29"/>
      <c r="J43" s="29"/>
      <c r="K43" s="29"/>
      <c r="L43" s="29"/>
      <c r="M43" s="29"/>
      <c r="N43" s="29"/>
      <c r="O43" s="29"/>
      <c r="P43" s="29">
        <v>0</v>
      </c>
      <c r="Q43" s="29"/>
      <c r="R43" s="29"/>
    </row>
    <row r="44" spans="1:18" ht="15">
      <c r="A44" s="18" t="s">
        <v>22</v>
      </c>
      <c r="B44" s="16" t="s">
        <v>65</v>
      </c>
      <c r="C44" s="18" t="s">
        <v>64</v>
      </c>
      <c r="D44" s="30">
        <v>1.4771159999999999</v>
      </c>
      <c r="E44" s="29">
        <v>0.76420600000000005</v>
      </c>
      <c r="F44" s="29">
        <v>0.17022599999999999</v>
      </c>
      <c r="G44" s="29"/>
      <c r="H44" s="29">
        <v>0.27911000000000002</v>
      </c>
      <c r="I44" s="29"/>
      <c r="J44" s="29"/>
      <c r="K44" s="29">
        <v>0.105005</v>
      </c>
      <c r="L44" s="29"/>
      <c r="M44" s="29">
        <v>3.5340000000000003E-2</v>
      </c>
      <c r="N44" s="29"/>
      <c r="O44" s="29"/>
      <c r="P44" s="29">
        <v>0.12322900000000001</v>
      </c>
      <c r="Q44" s="29"/>
      <c r="R44" s="29"/>
    </row>
    <row r="45" spans="1:18" ht="25.5">
      <c r="A45" s="18" t="s">
        <v>22</v>
      </c>
      <c r="B45" s="16" t="s">
        <v>63</v>
      </c>
      <c r="C45" s="18" t="s">
        <v>62</v>
      </c>
      <c r="D45" s="30">
        <v>11.619171</v>
      </c>
      <c r="E45" s="29">
        <v>1.1421209999999999</v>
      </c>
      <c r="F45" s="29">
        <v>8.0443750000000005</v>
      </c>
      <c r="G45" s="29"/>
      <c r="H45" s="29"/>
      <c r="I45" s="29"/>
      <c r="J45" s="29"/>
      <c r="K45" s="29"/>
      <c r="L45" s="29"/>
      <c r="M45" s="29">
        <v>1.838937</v>
      </c>
      <c r="N45" s="29"/>
      <c r="O45" s="29"/>
      <c r="P45" s="29">
        <v>0.34531900000000004</v>
      </c>
      <c r="Q45" s="29">
        <v>0.248419</v>
      </c>
      <c r="R45" s="29"/>
    </row>
    <row r="46" spans="1:18" ht="18.75" customHeight="1">
      <c r="A46" s="18" t="s">
        <v>22</v>
      </c>
      <c r="B46" s="16" t="s">
        <v>61</v>
      </c>
      <c r="C46" s="18" t="s">
        <v>60</v>
      </c>
      <c r="D46" s="30">
        <v>43.780512999999999</v>
      </c>
      <c r="E46" s="29"/>
      <c r="F46" s="29">
        <v>5.2901160000000003</v>
      </c>
      <c r="G46" s="29">
        <v>0.39060499999999998</v>
      </c>
      <c r="H46" s="29"/>
      <c r="I46" s="29">
        <v>2.3415819999999998</v>
      </c>
      <c r="J46" s="29">
        <v>15.930186000000001</v>
      </c>
      <c r="K46" s="29">
        <v>2.000051</v>
      </c>
      <c r="L46" s="29"/>
      <c r="M46" s="29">
        <v>1.384539</v>
      </c>
      <c r="N46" s="29"/>
      <c r="O46" s="29"/>
      <c r="P46" s="29">
        <v>0</v>
      </c>
      <c r="Q46" s="29"/>
      <c r="R46" s="29">
        <v>16.443434</v>
      </c>
    </row>
    <row r="47" spans="1:18" ht="27" customHeight="1">
      <c r="A47" s="18" t="s">
        <v>59</v>
      </c>
      <c r="B47" s="16" t="s">
        <v>58</v>
      </c>
      <c r="C47" s="31" t="s">
        <v>57</v>
      </c>
      <c r="D47" s="30">
        <v>910.37802999999997</v>
      </c>
      <c r="E47" s="29">
        <v>72.548377000000002</v>
      </c>
      <c r="F47" s="29">
        <v>53.336325000000002</v>
      </c>
      <c r="G47" s="29">
        <v>47.549346999999997</v>
      </c>
      <c r="H47" s="29">
        <v>150.66087400000001</v>
      </c>
      <c r="I47" s="29">
        <v>31.660449</v>
      </c>
      <c r="J47" s="29">
        <v>48.300507000000003</v>
      </c>
      <c r="K47" s="29">
        <v>78.156374</v>
      </c>
      <c r="L47" s="29">
        <v>43.804307999999999</v>
      </c>
      <c r="M47" s="29">
        <v>123.21234200000001</v>
      </c>
      <c r="N47" s="29">
        <v>72.717089000000001</v>
      </c>
      <c r="O47" s="29">
        <v>23.850876</v>
      </c>
      <c r="P47" s="29">
        <v>83.486812</v>
      </c>
      <c r="Q47" s="29">
        <v>41.105279000000003</v>
      </c>
      <c r="R47" s="29">
        <v>39.989071000000003</v>
      </c>
    </row>
    <row r="48" spans="1:18" s="36" customFormat="1" ht="15">
      <c r="A48" s="41" t="s">
        <v>22</v>
      </c>
      <c r="B48" s="40" t="s">
        <v>56</v>
      </c>
      <c r="C48" s="41" t="s">
        <v>55</v>
      </c>
      <c r="D48" s="30">
        <v>606.11363899999981</v>
      </c>
      <c r="E48" s="29">
        <v>57.916749000000003</v>
      </c>
      <c r="F48" s="29">
        <v>43.682693999999998</v>
      </c>
      <c r="G48" s="29">
        <v>39.254694000000001</v>
      </c>
      <c r="H48" s="29">
        <v>48.300156999999999</v>
      </c>
      <c r="I48" s="29">
        <v>27.773743</v>
      </c>
      <c r="J48" s="29">
        <v>31.016051999999998</v>
      </c>
      <c r="K48" s="29">
        <v>53.823459999999997</v>
      </c>
      <c r="L48" s="29">
        <v>34.726776999999998</v>
      </c>
      <c r="M48" s="29">
        <v>82.944576999999995</v>
      </c>
      <c r="N48" s="29">
        <v>31.740638000000001</v>
      </c>
      <c r="O48" s="29">
        <v>20.275607000000001</v>
      </c>
      <c r="P48" s="29">
        <v>65.823094999999995</v>
      </c>
      <c r="Q48" s="29">
        <v>31.774723999999999</v>
      </c>
      <c r="R48" s="29">
        <v>37.060671999999997</v>
      </c>
    </row>
    <row r="49" spans="1:18" s="36" customFormat="1" ht="15">
      <c r="A49" s="41" t="s">
        <v>22</v>
      </c>
      <c r="B49" s="40" t="s">
        <v>54</v>
      </c>
      <c r="C49" s="41" t="s">
        <v>53</v>
      </c>
      <c r="D49" s="30">
        <v>101.51322500000002</v>
      </c>
      <c r="E49" s="29">
        <v>10.793708000000001</v>
      </c>
      <c r="F49" s="29">
        <v>7.2048209999999999</v>
      </c>
      <c r="G49" s="29">
        <v>7.1498819999999998</v>
      </c>
      <c r="H49" s="29">
        <v>0.82496100000000006</v>
      </c>
      <c r="I49" s="29">
        <v>3.2683119999999999</v>
      </c>
      <c r="J49" s="29">
        <v>9.1382189999999994</v>
      </c>
      <c r="K49" s="29">
        <v>8.773377</v>
      </c>
      <c r="L49" s="29">
        <v>7.0913149999999998</v>
      </c>
      <c r="M49" s="29">
        <v>20.348549999999999</v>
      </c>
      <c r="N49" s="29">
        <v>7.9130349999999998</v>
      </c>
      <c r="O49" s="29">
        <v>1.8544879999999999</v>
      </c>
      <c r="P49" s="29">
        <v>12.999389000000001</v>
      </c>
      <c r="Q49" s="29">
        <v>2.2475100000000001</v>
      </c>
      <c r="R49" s="29">
        <v>1.9056580000000001</v>
      </c>
    </row>
    <row r="50" spans="1:18" s="36" customFormat="1" ht="25.5">
      <c r="A50" s="41" t="s">
        <v>22</v>
      </c>
      <c r="B50" s="35" t="s">
        <v>52</v>
      </c>
      <c r="C50" s="34" t="s">
        <v>51</v>
      </c>
      <c r="D50" s="30">
        <v>0</v>
      </c>
      <c r="E50" s="29"/>
      <c r="F50" s="29"/>
      <c r="G50" s="29"/>
      <c r="H50" s="29"/>
      <c r="I50" s="29"/>
      <c r="J50" s="29"/>
      <c r="K50" s="29"/>
      <c r="L50" s="29"/>
      <c r="M50" s="29"/>
      <c r="N50" s="29"/>
      <c r="O50" s="29"/>
      <c r="P50" s="29">
        <v>0</v>
      </c>
      <c r="Q50" s="29"/>
      <c r="R50" s="29"/>
    </row>
    <row r="51" spans="1:18" s="36" customFormat="1" ht="25.5">
      <c r="A51" s="41" t="s">
        <v>22</v>
      </c>
      <c r="B51" s="35" t="s">
        <v>50</v>
      </c>
      <c r="C51" s="34" t="s">
        <v>49</v>
      </c>
      <c r="D51" s="30">
        <v>0</v>
      </c>
      <c r="E51" s="29"/>
      <c r="F51" s="29"/>
      <c r="G51" s="29"/>
      <c r="H51" s="29"/>
      <c r="I51" s="29"/>
      <c r="J51" s="29"/>
      <c r="K51" s="29"/>
      <c r="L51" s="29"/>
      <c r="M51" s="29"/>
      <c r="N51" s="29"/>
      <c r="O51" s="29"/>
      <c r="P51" s="29">
        <v>0</v>
      </c>
      <c r="Q51" s="29"/>
      <c r="R51" s="29"/>
    </row>
    <row r="52" spans="1:18" ht="38.25">
      <c r="A52" s="41" t="s">
        <v>22</v>
      </c>
      <c r="B52" s="35" t="s">
        <v>48</v>
      </c>
      <c r="C52" s="18" t="s">
        <v>47</v>
      </c>
      <c r="D52" s="30">
        <v>9.5968039999999988</v>
      </c>
      <c r="E52" s="29"/>
      <c r="F52" s="29">
        <v>4.6432000000000001E-2</v>
      </c>
      <c r="G52" s="29"/>
      <c r="H52" s="29"/>
      <c r="I52" s="29"/>
      <c r="J52" s="29"/>
      <c r="K52" s="29">
        <v>5.7757999999999997E-2</v>
      </c>
      <c r="L52" s="29">
        <v>0.24</v>
      </c>
      <c r="M52" s="29">
        <v>7.5019580000000001</v>
      </c>
      <c r="N52" s="29"/>
      <c r="O52" s="29"/>
      <c r="P52" s="29">
        <v>1.750656</v>
      </c>
      <c r="Q52" s="29"/>
      <c r="R52" s="29"/>
    </row>
    <row r="53" spans="1:18" ht="25.5">
      <c r="A53" s="41" t="s">
        <v>22</v>
      </c>
      <c r="B53" s="35" t="s">
        <v>46</v>
      </c>
      <c r="C53" s="18" t="s">
        <v>45</v>
      </c>
      <c r="D53" s="30">
        <v>0</v>
      </c>
      <c r="E53" s="29"/>
      <c r="F53" s="29"/>
      <c r="G53" s="29"/>
      <c r="H53" s="29"/>
      <c r="I53" s="29"/>
      <c r="J53" s="29"/>
      <c r="K53" s="29"/>
      <c r="L53" s="29"/>
      <c r="M53" s="29"/>
      <c r="N53" s="29"/>
      <c r="O53" s="29"/>
      <c r="P53" s="29">
        <v>0</v>
      </c>
      <c r="Q53" s="29"/>
      <c r="R53" s="29"/>
    </row>
    <row r="54" spans="1:18" s="36" customFormat="1" ht="38.25">
      <c r="A54" s="41" t="s">
        <v>22</v>
      </c>
      <c r="B54" s="42" t="s">
        <v>44</v>
      </c>
      <c r="C54" s="41" t="s">
        <v>43</v>
      </c>
      <c r="D54" s="30">
        <v>171.291257</v>
      </c>
      <c r="E54" s="29">
        <v>1.193284</v>
      </c>
      <c r="F54" s="29">
        <v>6.2399999999999997E-2</v>
      </c>
      <c r="G54" s="29">
        <v>0.16844300000000001</v>
      </c>
      <c r="H54" s="29">
        <v>99.810727999999997</v>
      </c>
      <c r="I54" s="29">
        <v>0.13417999999999999</v>
      </c>
      <c r="J54" s="29">
        <v>7.0148010000000003</v>
      </c>
      <c r="K54" s="29">
        <v>11.975096000000001</v>
      </c>
      <c r="L54" s="29">
        <v>0.06</v>
      </c>
      <c r="M54" s="29">
        <v>10.674636</v>
      </c>
      <c r="N54" s="29">
        <v>32.282783999999999</v>
      </c>
      <c r="O54" s="29">
        <v>1.0598590000000001</v>
      </c>
      <c r="P54" s="29">
        <v>0.33709100000000003</v>
      </c>
      <c r="Q54" s="29">
        <v>6.4423550000000001</v>
      </c>
      <c r="R54" s="29">
        <v>7.5600000000000001E-2</v>
      </c>
    </row>
    <row r="55" spans="1:18" s="36" customFormat="1" ht="36">
      <c r="A55" s="41" t="s">
        <v>22</v>
      </c>
      <c r="B55" s="40" t="s">
        <v>42</v>
      </c>
      <c r="C55" s="41" t="s">
        <v>41</v>
      </c>
      <c r="D55" s="30">
        <v>1.6482129999999997</v>
      </c>
      <c r="E55" s="29">
        <v>0.12894600000000001</v>
      </c>
      <c r="F55" s="29">
        <v>5.7424999999999997E-2</v>
      </c>
      <c r="G55" s="29">
        <v>0.170316</v>
      </c>
      <c r="H55" s="29">
        <v>5.5898000000000003E-2</v>
      </c>
      <c r="I55" s="29">
        <v>4.6379999999999998E-2</v>
      </c>
      <c r="J55" s="29">
        <v>9.9380000000000007E-3</v>
      </c>
      <c r="K55" s="29">
        <v>0.166435</v>
      </c>
      <c r="L55" s="29">
        <v>0.18754799999999999</v>
      </c>
      <c r="M55" s="29">
        <v>0.33340199999999998</v>
      </c>
      <c r="N55" s="29">
        <v>5.2680999999999999E-2</v>
      </c>
      <c r="O55" s="29">
        <v>2.1013E-2</v>
      </c>
      <c r="P55" s="29">
        <v>0.21484899999999998</v>
      </c>
      <c r="Q55" s="29">
        <v>2.6096999999999999E-2</v>
      </c>
      <c r="R55" s="29">
        <v>0.177285</v>
      </c>
    </row>
    <row r="56" spans="1:18" s="36" customFormat="1" ht="15">
      <c r="A56" s="41" t="s">
        <v>22</v>
      </c>
      <c r="B56" s="40" t="s">
        <v>40</v>
      </c>
      <c r="C56" s="41" t="s">
        <v>39</v>
      </c>
      <c r="D56" s="30">
        <v>4.1284589999999994</v>
      </c>
      <c r="E56" s="29">
        <v>0.47116799999999998</v>
      </c>
      <c r="F56" s="29">
        <v>1.5265390000000001</v>
      </c>
      <c r="G56" s="29">
        <v>2.392E-2</v>
      </c>
      <c r="H56" s="29">
        <v>0.62323799999999996</v>
      </c>
      <c r="I56" s="29"/>
      <c r="J56" s="29">
        <v>0.21956300000000001</v>
      </c>
      <c r="K56" s="29">
        <v>0.98143800000000003</v>
      </c>
      <c r="L56" s="29"/>
      <c r="M56" s="29">
        <v>0.136378</v>
      </c>
      <c r="N56" s="29"/>
      <c r="O56" s="29"/>
      <c r="P56" s="29">
        <v>0.14621500000000001</v>
      </c>
      <c r="Q56" s="29"/>
      <c r="R56" s="29"/>
    </row>
    <row r="57" spans="1:18" ht="24">
      <c r="A57" s="41" t="s">
        <v>22</v>
      </c>
      <c r="B57" s="40" t="s">
        <v>38</v>
      </c>
      <c r="C57" s="18" t="s">
        <v>37</v>
      </c>
      <c r="D57" s="30">
        <v>16.088594999999998</v>
      </c>
      <c r="E57" s="29">
        <v>2.0445220000000002</v>
      </c>
      <c r="F57" s="29">
        <v>0.75601399999999996</v>
      </c>
      <c r="G57" s="29">
        <v>0.78209200000000001</v>
      </c>
      <c r="H57" s="29">
        <v>1.0458919999999998</v>
      </c>
      <c r="I57" s="39">
        <v>0.437834</v>
      </c>
      <c r="J57" s="29">
        <v>0.90193400000000001</v>
      </c>
      <c r="K57" s="29">
        <v>2.3788099999999996</v>
      </c>
      <c r="L57" s="29">
        <v>1.5008300000000001</v>
      </c>
      <c r="M57" s="29">
        <v>1.2728409999999999</v>
      </c>
      <c r="N57" s="29">
        <v>0.72795100000000001</v>
      </c>
      <c r="O57" s="29">
        <v>0.63990899999999995</v>
      </c>
      <c r="P57" s="29">
        <v>2.2155170000000002</v>
      </c>
      <c r="Q57" s="29">
        <v>0.61459299999999994</v>
      </c>
      <c r="R57" s="29">
        <v>0.76985599999999998</v>
      </c>
    </row>
    <row r="58" spans="1:18" ht="15">
      <c r="A58" s="18" t="s">
        <v>36</v>
      </c>
      <c r="B58" s="16" t="s">
        <v>35</v>
      </c>
      <c r="C58" s="18" t="s">
        <v>34</v>
      </c>
      <c r="D58" s="30">
        <v>4.5873810000000006</v>
      </c>
      <c r="E58" s="29">
        <v>2.0051260000000002</v>
      </c>
      <c r="F58" s="29"/>
      <c r="G58" s="29"/>
      <c r="H58" s="29">
        <v>0.13259799999999999</v>
      </c>
      <c r="I58" s="29">
        <v>0.14699699999999999</v>
      </c>
      <c r="J58" s="29">
        <v>0.34517900000000001</v>
      </c>
      <c r="K58" s="29">
        <v>0.53548600000000002</v>
      </c>
      <c r="L58" s="29">
        <v>0.48713699999999999</v>
      </c>
      <c r="M58" s="29">
        <v>0.18834200000000001</v>
      </c>
      <c r="N58" s="29">
        <v>0.74651599999999996</v>
      </c>
      <c r="O58" s="29"/>
      <c r="P58" s="29">
        <v>0</v>
      </c>
      <c r="Q58" s="29"/>
      <c r="R58" s="29"/>
    </row>
    <row r="59" spans="1:18" ht="15">
      <c r="A59" s="18" t="s">
        <v>33</v>
      </c>
      <c r="B59" s="16" t="s">
        <v>32</v>
      </c>
      <c r="C59" s="18" t="s">
        <v>31</v>
      </c>
      <c r="D59" s="30">
        <v>4.9863979999999994</v>
      </c>
      <c r="E59" s="29">
        <v>0.37045099999999997</v>
      </c>
      <c r="F59" s="29">
        <v>0.154248</v>
      </c>
      <c r="G59" s="29">
        <v>7.7643000000000004E-2</v>
      </c>
      <c r="H59" s="29">
        <v>0.36579699999999998</v>
      </c>
      <c r="I59" s="29">
        <v>5.9348999999999999E-2</v>
      </c>
      <c r="J59" s="29">
        <v>0.100076</v>
      </c>
      <c r="K59" s="29">
        <v>0.26296599999999998</v>
      </c>
      <c r="L59" s="29">
        <v>7.4057999999999999E-2</v>
      </c>
      <c r="M59" s="29">
        <v>0.18087900000000001</v>
      </c>
      <c r="N59" s="29">
        <v>0.197598</v>
      </c>
      <c r="O59" s="29"/>
      <c r="P59" s="29">
        <v>0.74940699999999993</v>
      </c>
      <c r="Q59" s="29">
        <v>0.62548899999999996</v>
      </c>
      <c r="R59" s="29">
        <v>1.768437</v>
      </c>
    </row>
    <row r="60" spans="1:18" ht="38.25">
      <c r="A60" s="18" t="s">
        <v>30</v>
      </c>
      <c r="B60" s="16" t="s">
        <v>29</v>
      </c>
      <c r="C60" s="18" t="s">
        <v>28</v>
      </c>
      <c r="D60" s="30">
        <v>55.437616000000006</v>
      </c>
      <c r="E60" s="29">
        <v>5.3422479999999997</v>
      </c>
      <c r="F60" s="29">
        <v>4.2317590000000003</v>
      </c>
      <c r="G60" s="29">
        <v>1.6062829999999999</v>
      </c>
      <c r="H60" s="29">
        <v>6.2248570000000001</v>
      </c>
      <c r="I60" s="29">
        <v>3.4017729999999999</v>
      </c>
      <c r="J60" s="29">
        <v>1.7199359999999999</v>
      </c>
      <c r="K60" s="29">
        <v>2.148949</v>
      </c>
      <c r="L60" s="29">
        <v>6.637073</v>
      </c>
      <c r="M60" s="29">
        <v>4.8903930000000004</v>
      </c>
      <c r="N60" s="29">
        <v>1.5074529999999999</v>
      </c>
      <c r="O60" s="29">
        <v>2.2619090000000002</v>
      </c>
      <c r="P60" s="29">
        <v>8.685808999999999</v>
      </c>
      <c r="Q60" s="29">
        <v>1.627963</v>
      </c>
      <c r="R60" s="29">
        <v>5.151211</v>
      </c>
    </row>
    <row r="61" spans="1:18" ht="31.5">
      <c r="A61" s="18" t="s">
        <v>27</v>
      </c>
      <c r="B61" s="38" t="s">
        <v>26</v>
      </c>
      <c r="C61" s="62" t="s">
        <v>25</v>
      </c>
      <c r="D61" s="30">
        <v>784.05146200000001</v>
      </c>
      <c r="E61" s="29">
        <v>39.367648000000003</v>
      </c>
      <c r="F61" s="29">
        <v>14.993276</v>
      </c>
      <c r="G61" s="29">
        <v>82.531753000000009</v>
      </c>
      <c r="H61" s="29">
        <v>175.49239700000001</v>
      </c>
      <c r="I61" s="29">
        <v>34.144398000000002</v>
      </c>
      <c r="J61" s="29">
        <v>54.548938999999997</v>
      </c>
      <c r="K61" s="29">
        <v>30.015765999999999</v>
      </c>
      <c r="L61" s="29">
        <v>11.791719000000001</v>
      </c>
      <c r="M61" s="29">
        <v>105.85891100000001</v>
      </c>
      <c r="N61" s="29">
        <v>48.706933999999997</v>
      </c>
      <c r="O61" s="29">
        <v>51.017373999999997</v>
      </c>
      <c r="P61" s="29">
        <v>35.098748000000001</v>
      </c>
      <c r="Q61" s="29">
        <v>39.080705999999999</v>
      </c>
      <c r="R61" s="29">
        <v>61.402892999999999</v>
      </c>
    </row>
    <row r="62" spans="1:18" ht="30" customHeight="1">
      <c r="A62" s="18" t="s">
        <v>22</v>
      </c>
      <c r="B62" s="16" t="s">
        <v>24</v>
      </c>
      <c r="C62" s="18" t="s">
        <v>23</v>
      </c>
      <c r="D62" s="30">
        <v>1.4040550000000001</v>
      </c>
      <c r="E62" s="29">
        <v>1.3126000000000001E-2</v>
      </c>
      <c r="F62" s="29"/>
      <c r="G62" s="29">
        <v>9.6174999999999997E-2</v>
      </c>
      <c r="H62" s="29"/>
      <c r="I62" s="29">
        <v>0.206453</v>
      </c>
      <c r="J62" s="29"/>
      <c r="K62" s="29">
        <v>0.56186499999999995</v>
      </c>
      <c r="L62" s="29"/>
      <c r="M62" s="29">
        <v>0.52643600000000002</v>
      </c>
      <c r="N62" s="29"/>
      <c r="O62" s="29"/>
      <c r="P62" s="29">
        <v>0</v>
      </c>
      <c r="Q62" s="29"/>
      <c r="R62" s="29"/>
    </row>
    <row r="63" spans="1:18" ht="28.5" customHeight="1">
      <c r="A63" s="18" t="s">
        <v>22</v>
      </c>
      <c r="B63" s="16" t="s">
        <v>21</v>
      </c>
      <c r="C63" s="18" t="s">
        <v>20</v>
      </c>
      <c r="D63" s="30">
        <v>782.64740700000004</v>
      </c>
      <c r="E63" s="29">
        <v>39.354522000000003</v>
      </c>
      <c r="F63" s="29">
        <v>14.993276</v>
      </c>
      <c r="G63" s="29">
        <v>82.435578000000007</v>
      </c>
      <c r="H63" s="29">
        <v>175.49239700000001</v>
      </c>
      <c r="I63" s="29">
        <v>33.937944999999999</v>
      </c>
      <c r="J63" s="29">
        <v>54.548938999999997</v>
      </c>
      <c r="K63" s="29">
        <v>29.453900999999998</v>
      </c>
      <c r="L63" s="29">
        <v>11.791719000000001</v>
      </c>
      <c r="M63" s="29">
        <v>105.332475</v>
      </c>
      <c r="N63" s="29">
        <v>48.706933999999997</v>
      </c>
      <c r="O63" s="29">
        <v>51.017373999999997</v>
      </c>
      <c r="P63" s="29">
        <v>35.098748000000001</v>
      </c>
      <c r="Q63" s="29">
        <v>39.080705999999999</v>
      </c>
      <c r="R63" s="29">
        <v>61.402892999999999</v>
      </c>
    </row>
    <row r="64" spans="1:18" ht="15">
      <c r="A64" s="18" t="s">
        <v>19</v>
      </c>
      <c r="B64" s="16" t="s">
        <v>18</v>
      </c>
      <c r="C64" s="18" t="s">
        <v>17</v>
      </c>
      <c r="D64" s="30">
        <v>0</v>
      </c>
      <c r="E64" s="29"/>
      <c r="F64" s="29"/>
      <c r="G64" s="29"/>
      <c r="H64" s="29"/>
      <c r="I64" s="29"/>
      <c r="J64" s="29"/>
      <c r="K64" s="29"/>
      <c r="L64" s="29"/>
      <c r="M64" s="29"/>
      <c r="N64" s="29"/>
      <c r="O64" s="29"/>
      <c r="P64" s="29">
        <v>0</v>
      </c>
      <c r="Q64" s="29"/>
      <c r="R64" s="29"/>
    </row>
    <row r="65" spans="1:19" s="20" customFormat="1" ht="14.25">
      <c r="A65" s="62">
        <v>3</v>
      </c>
      <c r="B65" s="24" t="s">
        <v>16</v>
      </c>
      <c r="C65" s="62" t="s">
        <v>15</v>
      </c>
      <c r="D65" s="30">
        <v>88.918625999999989</v>
      </c>
      <c r="E65" s="37">
        <v>4.0631579999999996</v>
      </c>
      <c r="F65" s="37">
        <v>1.090112</v>
      </c>
      <c r="G65" s="37">
        <v>9.487762</v>
      </c>
      <c r="H65" s="37">
        <v>21.393094999999999</v>
      </c>
      <c r="I65" s="37">
        <v>0.62794499999999998</v>
      </c>
      <c r="J65" s="37">
        <v>25.066963999999999</v>
      </c>
      <c r="K65" s="37">
        <v>0.286497</v>
      </c>
      <c r="L65" s="37">
        <v>0.157387</v>
      </c>
      <c r="M65" s="37">
        <v>7.9329080000000003</v>
      </c>
      <c r="N65" s="37">
        <v>1.0906880000000001</v>
      </c>
      <c r="O65" s="37">
        <v>12.44997</v>
      </c>
      <c r="P65" s="37">
        <v>1.3108710000000001</v>
      </c>
      <c r="Q65" s="37">
        <v>1.6028549999999999</v>
      </c>
      <c r="R65" s="37">
        <v>2.3584139999999998</v>
      </c>
    </row>
    <row r="66" spans="1:19" s="36" customFormat="1" ht="51" hidden="1">
      <c r="A66" s="32" t="s">
        <v>14</v>
      </c>
      <c r="B66" s="16" t="s">
        <v>13</v>
      </c>
      <c r="C66" s="31" t="s">
        <v>12</v>
      </c>
      <c r="D66" s="30">
        <v>0</v>
      </c>
      <c r="E66" s="29"/>
      <c r="F66" s="29"/>
      <c r="G66" s="29"/>
      <c r="H66" s="29"/>
      <c r="I66" s="29"/>
      <c r="J66" s="29"/>
      <c r="K66" s="29"/>
      <c r="L66" s="29"/>
      <c r="M66" s="29"/>
      <c r="N66" s="29"/>
      <c r="O66" s="29"/>
      <c r="P66" s="29">
        <v>0</v>
      </c>
      <c r="Q66" s="29"/>
      <c r="R66" s="29"/>
    </row>
    <row r="67" spans="1:19" ht="15">
      <c r="A67" s="32" t="s">
        <v>14</v>
      </c>
      <c r="B67" s="16" t="s">
        <v>10</v>
      </c>
      <c r="C67" s="31" t="s">
        <v>9</v>
      </c>
      <c r="D67" s="30">
        <v>80.902463000000012</v>
      </c>
      <c r="E67" s="29">
        <v>4.0631579999999996</v>
      </c>
      <c r="F67" s="29">
        <v>1.090112</v>
      </c>
      <c r="G67" s="29">
        <v>8.7337589999999992</v>
      </c>
      <c r="H67" s="29">
        <v>21.191589</v>
      </c>
      <c r="I67" s="29">
        <v>0.37429200000000001</v>
      </c>
      <c r="J67" s="29">
        <v>24.344082</v>
      </c>
      <c r="K67" s="29">
        <v>0.23288900000000001</v>
      </c>
      <c r="L67" s="29">
        <v>0.157387</v>
      </c>
      <c r="M67" s="29">
        <v>7.841831</v>
      </c>
      <c r="N67" s="29">
        <v>1.0906880000000001</v>
      </c>
      <c r="O67" s="29">
        <v>7.6192080000000004</v>
      </c>
      <c r="P67" s="29">
        <v>0.47815600000000003</v>
      </c>
      <c r="Q67" s="29">
        <v>1.6028549999999999</v>
      </c>
      <c r="R67" s="29">
        <v>2.0824569999999998</v>
      </c>
    </row>
    <row r="68" spans="1:19" ht="15">
      <c r="A68" s="32" t="s">
        <v>11</v>
      </c>
      <c r="B68" s="35" t="s">
        <v>7</v>
      </c>
      <c r="C68" s="34" t="s">
        <v>6</v>
      </c>
      <c r="D68" s="30">
        <v>8.0161630000000006</v>
      </c>
      <c r="E68" s="29"/>
      <c r="F68" s="29"/>
      <c r="G68" s="29">
        <v>0.75400299999999998</v>
      </c>
      <c r="H68" s="29">
        <v>0.20150599999999999</v>
      </c>
      <c r="I68" s="29">
        <v>0.25365300000000002</v>
      </c>
      <c r="J68" s="29">
        <v>0.72288200000000002</v>
      </c>
      <c r="K68" s="29">
        <v>5.3608000000000003E-2</v>
      </c>
      <c r="L68" s="29"/>
      <c r="M68" s="29">
        <v>9.1077000000000005E-2</v>
      </c>
      <c r="N68" s="29"/>
      <c r="O68" s="29">
        <v>4.830762</v>
      </c>
      <c r="P68" s="29">
        <v>0.83271499999999998</v>
      </c>
      <c r="Q68" s="29"/>
      <c r="R68" s="29">
        <v>0.27595700000000001</v>
      </c>
    </row>
    <row r="69" spans="1:19" ht="15" hidden="1">
      <c r="A69" s="32" t="s">
        <v>5</v>
      </c>
      <c r="B69" s="33" t="s">
        <v>4</v>
      </c>
      <c r="C69" s="31" t="s">
        <v>3</v>
      </c>
      <c r="D69" s="30">
        <v>0</v>
      </c>
      <c r="E69" s="29"/>
      <c r="F69" s="29"/>
      <c r="G69" s="29"/>
      <c r="H69" s="29"/>
      <c r="I69" s="29"/>
      <c r="J69" s="29"/>
      <c r="K69" s="29"/>
      <c r="L69" s="29"/>
      <c r="M69" s="29"/>
      <c r="N69" s="29"/>
      <c r="O69" s="29"/>
      <c r="P69" s="29"/>
      <c r="Q69" s="29"/>
      <c r="R69" s="29"/>
    </row>
    <row r="70" spans="1:19" ht="23.25" hidden="1" customHeight="1">
      <c r="A70" s="32" t="s">
        <v>2</v>
      </c>
      <c r="B70" s="16" t="s">
        <v>1</v>
      </c>
      <c r="C70" s="31" t="s">
        <v>0</v>
      </c>
      <c r="D70" s="30">
        <v>0</v>
      </c>
      <c r="E70" s="29"/>
      <c r="F70" s="29"/>
      <c r="G70" s="29"/>
      <c r="H70" s="29"/>
      <c r="I70" s="29"/>
      <c r="J70" s="29"/>
      <c r="K70" s="29"/>
      <c r="L70" s="29"/>
      <c r="M70" s="29"/>
      <c r="N70" s="29"/>
      <c r="O70" s="29"/>
      <c r="P70" s="29"/>
      <c r="Q70" s="29"/>
      <c r="R70" s="29"/>
    </row>
    <row r="71" spans="1:19">
      <c r="D71" s="5"/>
      <c r="E71" s="5"/>
      <c r="F71" s="19"/>
      <c r="G71" s="19"/>
      <c r="H71" s="19"/>
      <c r="I71" s="19"/>
      <c r="J71" s="19"/>
      <c r="K71" s="19"/>
      <c r="L71" s="19"/>
      <c r="M71" s="19"/>
      <c r="N71" s="19"/>
      <c r="O71" s="19"/>
      <c r="P71" s="19"/>
    </row>
    <row r="72" spans="1:19">
      <c r="D72" s="23"/>
      <c r="E72" s="5"/>
      <c r="F72" s="19"/>
      <c r="G72" s="19"/>
      <c r="H72" s="19"/>
      <c r="I72" s="19"/>
      <c r="J72" s="19"/>
      <c r="K72" s="19"/>
      <c r="L72" s="19"/>
      <c r="M72" s="19"/>
      <c r="N72" s="19"/>
      <c r="O72" s="19"/>
      <c r="P72" s="19"/>
    </row>
    <row r="73" spans="1:19">
      <c r="D73" s="5"/>
      <c r="E73" s="23"/>
      <c r="F73" s="22"/>
      <c r="G73" s="22"/>
      <c r="H73" s="22"/>
      <c r="I73" s="22"/>
      <c r="J73" s="22"/>
      <c r="K73" s="19"/>
      <c r="L73" s="19"/>
      <c r="M73" s="19"/>
      <c r="N73" s="19"/>
      <c r="O73" s="19"/>
      <c r="P73" s="19"/>
      <c r="Q73" s="19"/>
      <c r="R73" s="5"/>
      <c r="S73" s="19"/>
    </row>
    <row r="74" spans="1:19">
      <c r="D74" s="5"/>
      <c r="E74" s="28"/>
      <c r="F74" s="19"/>
      <c r="G74" s="19"/>
      <c r="H74" s="19"/>
      <c r="I74" s="19"/>
      <c r="J74" s="19"/>
      <c r="K74" s="19"/>
      <c r="L74" s="19"/>
      <c r="M74" s="19"/>
      <c r="N74" s="19"/>
      <c r="O74" s="19"/>
      <c r="P74" s="19"/>
      <c r="Q74" s="19"/>
      <c r="R74" s="5"/>
    </row>
    <row r="75" spans="1:19" hidden="1">
      <c r="D75" s="5"/>
      <c r="E75" s="5"/>
      <c r="F75" s="19"/>
      <c r="G75" s="19"/>
      <c r="H75" s="19"/>
      <c r="I75" s="19"/>
      <c r="J75" s="19"/>
      <c r="K75" s="19"/>
      <c r="L75" s="19"/>
      <c r="M75" s="19"/>
      <c r="N75" s="19"/>
      <c r="O75" s="19"/>
      <c r="P75" s="19"/>
    </row>
    <row r="76" spans="1:19" s="26" customFormat="1" ht="37.5" hidden="1" customHeight="1">
      <c r="A76" s="17"/>
      <c r="B76" s="27"/>
      <c r="C76" s="496"/>
      <c r="D76" s="496"/>
      <c r="E76" s="3"/>
      <c r="F76" s="19"/>
      <c r="G76" s="19"/>
      <c r="H76" s="19"/>
      <c r="I76" s="19"/>
      <c r="J76" s="19"/>
      <c r="K76" s="19"/>
      <c r="L76" s="19"/>
      <c r="M76" s="19"/>
      <c r="N76" s="19"/>
      <c r="O76" s="19"/>
      <c r="P76" s="19"/>
      <c r="Q76" s="2"/>
      <c r="R76" s="2"/>
    </row>
    <row r="77" spans="1:19" s="20" customFormat="1" hidden="1">
      <c r="A77" s="25"/>
      <c r="B77" s="24"/>
      <c r="C77" s="485"/>
      <c r="D77" s="485"/>
      <c r="E77" s="23"/>
      <c r="F77" s="22"/>
      <c r="G77" s="22"/>
      <c r="H77" s="22"/>
      <c r="I77" s="22"/>
      <c r="J77" s="22"/>
      <c r="K77" s="22"/>
      <c r="L77" s="22"/>
      <c r="M77" s="22"/>
      <c r="N77" s="22"/>
      <c r="O77" s="22"/>
      <c r="P77" s="22"/>
      <c r="Q77" s="21"/>
      <c r="R77" s="21"/>
    </row>
    <row r="78" spans="1:19" hidden="1">
      <c r="A78" s="17"/>
      <c r="B78" s="16"/>
      <c r="C78" s="486"/>
      <c r="D78" s="487"/>
      <c r="E78" s="5"/>
      <c r="F78" s="19"/>
      <c r="G78" s="19"/>
      <c r="H78" s="19"/>
      <c r="I78" s="19"/>
      <c r="J78" s="19"/>
      <c r="K78" s="19"/>
      <c r="L78" s="19"/>
      <c r="M78" s="19"/>
      <c r="N78" s="19"/>
      <c r="O78" s="19"/>
      <c r="P78" s="19"/>
    </row>
    <row r="79" spans="1:19" hidden="1">
      <c r="A79" s="17"/>
      <c r="B79" s="16"/>
      <c r="C79" s="488"/>
      <c r="D79" s="489"/>
      <c r="E79" s="5"/>
      <c r="F79" s="19"/>
      <c r="G79" s="19"/>
      <c r="H79" s="19"/>
      <c r="I79" s="19"/>
      <c r="J79" s="19"/>
      <c r="K79" s="19"/>
      <c r="L79" s="19"/>
      <c r="M79" s="19"/>
      <c r="N79" s="19"/>
      <c r="O79" s="19"/>
      <c r="P79" s="19"/>
    </row>
    <row r="80" spans="1:19" hidden="1">
      <c r="A80" s="17"/>
      <c r="B80" s="16"/>
      <c r="C80" s="486"/>
      <c r="D80" s="487"/>
      <c r="E80" s="5"/>
      <c r="F80" s="19"/>
      <c r="G80" s="19"/>
      <c r="H80" s="19"/>
      <c r="I80" s="19"/>
      <c r="J80" s="19"/>
      <c r="K80" s="19"/>
      <c r="L80" s="19"/>
      <c r="M80" s="19"/>
      <c r="N80" s="19"/>
      <c r="O80" s="19"/>
      <c r="P80" s="19"/>
    </row>
    <row r="81" spans="1:16" hidden="1">
      <c r="A81" s="17"/>
      <c r="B81" s="16"/>
      <c r="C81" s="486"/>
      <c r="D81" s="487"/>
      <c r="E81" s="5"/>
      <c r="F81" s="19"/>
      <c r="G81" s="19"/>
      <c r="H81" s="19"/>
      <c r="I81" s="19"/>
      <c r="J81" s="19"/>
      <c r="K81" s="19"/>
      <c r="L81" s="19"/>
      <c r="M81" s="19"/>
      <c r="N81" s="19"/>
      <c r="O81" s="19"/>
      <c r="P81" s="19"/>
    </row>
    <row r="82" spans="1:16" hidden="1">
      <c r="A82" s="17"/>
      <c r="B82" s="16"/>
      <c r="C82" s="486"/>
      <c r="D82" s="487"/>
      <c r="E82" s="5"/>
      <c r="F82" s="19"/>
      <c r="G82" s="19"/>
      <c r="H82" s="19"/>
      <c r="I82" s="19"/>
      <c r="J82" s="19"/>
      <c r="K82" s="19"/>
      <c r="L82" s="19"/>
      <c r="M82" s="19"/>
      <c r="N82" s="19"/>
      <c r="O82" s="19"/>
      <c r="P82" s="19"/>
    </row>
    <row r="83" spans="1:16" hidden="1">
      <c r="A83" s="17"/>
      <c r="B83" s="16"/>
      <c r="C83" s="486"/>
      <c r="D83" s="487"/>
    </row>
    <row r="84" spans="1:16" hidden="1">
      <c r="A84" s="17"/>
      <c r="B84" s="16"/>
      <c r="C84" s="497"/>
      <c r="D84" s="497"/>
    </row>
    <row r="85" spans="1:16" hidden="1">
      <c r="A85" s="17"/>
      <c r="B85" s="16"/>
      <c r="C85" s="497"/>
      <c r="D85" s="497"/>
    </row>
    <row r="86" spans="1:16" hidden="1">
      <c r="A86" s="17"/>
      <c r="B86" s="16"/>
      <c r="C86" s="497"/>
      <c r="D86" s="497"/>
    </row>
    <row r="87" spans="1:16" hidden="1">
      <c r="A87" s="17"/>
      <c r="B87" s="16"/>
      <c r="C87" s="497"/>
      <c r="D87" s="497"/>
    </row>
    <row r="88" spans="1:16" hidden="1">
      <c r="A88" s="17"/>
      <c r="B88" s="16"/>
      <c r="C88" s="497"/>
      <c r="D88" s="497"/>
    </row>
    <row r="89" spans="1:16" hidden="1">
      <c r="A89" s="17"/>
      <c r="B89" s="16"/>
      <c r="C89" s="497"/>
      <c r="D89" s="497"/>
    </row>
    <row r="90" spans="1:16" hidden="1">
      <c r="A90" s="17"/>
      <c r="B90" s="16"/>
      <c r="C90" s="497"/>
      <c r="D90" s="498"/>
    </row>
    <row r="91" spans="1:16" hidden="1"/>
    <row r="92" spans="1:16" hidden="1">
      <c r="A92" s="7"/>
      <c r="B92" s="15"/>
      <c r="C92" s="7"/>
      <c r="D92" s="11"/>
    </row>
    <row r="93" spans="1:16" hidden="1">
      <c r="A93" s="13"/>
      <c r="B93" s="14"/>
      <c r="C93" s="13"/>
      <c r="D93" s="12"/>
    </row>
    <row r="94" spans="1:16" hidden="1">
      <c r="A94" s="7"/>
      <c r="B94" s="8"/>
      <c r="C94" s="7"/>
      <c r="D94" s="11"/>
    </row>
    <row r="95" spans="1:16" hidden="1">
      <c r="A95" s="7"/>
      <c r="B95" s="8"/>
      <c r="C95" s="7"/>
      <c r="D95" s="11"/>
    </row>
    <row r="96" spans="1:16" hidden="1">
      <c r="A96" s="7"/>
      <c r="B96" s="8"/>
      <c r="C96" s="7"/>
      <c r="D96" s="11"/>
    </row>
    <row r="97" spans="1:18" hidden="1">
      <c r="A97" s="7"/>
      <c r="B97" s="8"/>
      <c r="C97" s="7"/>
      <c r="D97" s="11"/>
    </row>
    <row r="98" spans="1:18" hidden="1">
      <c r="A98" s="7"/>
      <c r="B98" s="8"/>
      <c r="C98" s="7"/>
      <c r="D98" s="11"/>
    </row>
    <row r="99" spans="1:18" hidden="1">
      <c r="A99" s="7"/>
      <c r="B99" s="8"/>
      <c r="C99" s="7"/>
      <c r="D99" s="11"/>
    </row>
    <row r="100" spans="1:18" hidden="1">
      <c r="A100" s="7"/>
      <c r="B100" s="8"/>
      <c r="C100" s="7"/>
      <c r="D100" s="11"/>
    </row>
    <row r="101" spans="1:18" hidden="1">
      <c r="A101" s="7"/>
      <c r="B101" s="8"/>
      <c r="C101" s="7"/>
      <c r="D101" s="11"/>
    </row>
    <row r="102" spans="1:18" hidden="1">
      <c r="A102" s="7"/>
      <c r="B102" s="8"/>
      <c r="C102" s="7"/>
      <c r="D102" s="11"/>
    </row>
    <row r="103" spans="1:18" hidden="1">
      <c r="A103" s="7"/>
      <c r="B103" s="8"/>
      <c r="C103" s="7"/>
      <c r="D103" s="11"/>
    </row>
    <row r="104" spans="1:18" hidden="1">
      <c r="A104" s="7"/>
      <c r="B104" s="8"/>
      <c r="C104" s="7"/>
      <c r="D104" s="11"/>
    </row>
    <row r="105" spans="1:18" hidden="1">
      <c r="A105" s="7"/>
      <c r="B105" s="8"/>
      <c r="C105" s="7"/>
      <c r="D105" s="11"/>
    </row>
    <row r="106" spans="1:18" hidden="1">
      <c r="A106" s="7"/>
      <c r="B106" s="8"/>
      <c r="C106" s="7"/>
      <c r="D106" s="6"/>
    </row>
    <row r="107" spans="1:18" hidden="1">
      <c r="A107" s="7"/>
      <c r="B107" s="8"/>
      <c r="C107" s="7"/>
      <c r="D107" s="6"/>
    </row>
    <row r="108" spans="1:18" hidden="1">
      <c r="A108" s="7"/>
      <c r="B108" s="8"/>
      <c r="C108" s="7"/>
      <c r="D108" s="6"/>
    </row>
    <row r="109" spans="1:18" hidden="1">
      <c r="A109" s="7"/>
      <c r="B109" s="8"/>
      <c r="C109" s="7"/>
      <c r="D109" s="6"/>
    </row>
    <row r="110" spans="1:18">
      <c r="A110" s="7"/>
      <c r="B110" s="8"/>
      <c r="C110" s="7"/>
      <c r="D110" s="10"/>
      <c r="E110" s="9"/>
      <c r="F110" s="9"/>
      <c r="G110" s="9"/>
      <c r="H110" s="9"/>
      <c r="I110" s="9"/>
      <c r="J110" s="9"/>
      <c r="K110" s="9"/>
      <c r="L110" s="9"/>
      <c r="M110" s="9"/>
      <c r="N110" s="9"/>
      <c r="O110" s="9"/>
      <c r="P110" s="9"/>
      <c r="Q110" s="9"/>
      <c r="R110" s="9"/>
    </row>
    <row r="111" spans="1:18">
      <c r="A111" s="7"/>
      <c r="B111" s="8"/>
      <c r="C111" s="7"/>
      <c r="D111" s="6"/>
    </row>
    <row r="168" spans="4:4">
      <c r="D168" s="5"/>
    </row>
  </sheetData>
  <mergeCells count="24">
    <mergeCell ref="C81:D81"/>
    <mergeCell ref="C82:D82"/>
    <mergeCell ref="C83:D83"/>
    <mergeCell ref="C84:D84"/>
    <mergeCell ref="C85:D85"/>
    <mergeCell ref="C86:D86"/>
    <mergeCell ref="C87:D87"/>
    <mergeCell ref="C88:D88"/>
    <mergeCell ref="C89:D89"/>
    <mergeCell ref="C90:D90"/>
    <mergeCell ref="C77:D77"/>
    <mergeCell ref="C78:D78"/>
    <mergeCell ref="C79:D79"/>
    <mergeCell ref="C80:D80"/>
    <mergeCell ref="A1:B1"/>
    <mergeCell ref="A2:R2"/>
    <mergeCell ref="A3:R3"/>
    <mergeCell ref="N4:R4"/>
    <mergeCell ref="E5:R5"/>
    <mergeCell ref="A5:A6"/>
    <mergeCell ref="B5:B6"/>
    <mergeCell ref="C5:C6"/>
    <mergeCell ref="D5:D6"/>
    <mergeCell ref="C76:D76"/>
  </mergeCells>
  <printOptions horizontalCentered="1"/>
  <pageMargins left="0.25" right="0.25" top="0.5" bottom="0.25" header="0" footer="0"/>
  <pageSetup paperSize="9" scale="75" orientation="landscape"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88"/>
  <sheetViews>
    <sheetView view="pageBreakPreview" topLeftCell="B1" zoomScaleNormal="100" workbookViewId="0">
      <pane xSplit="7" ySplit="6" topLeftCell="O58" activePane="bottomRight" state="frozen"/>
      <selection pane="topRight"/>
      <selection pane="bottomLeft"/>
      <selection pane="bottomRight" activeCell="G61" sqref="G61"/>
    </sheetView>
  </sheetViews>
  <sheetFormatPr defaultColWidth="9.140625" defaultRowHeight="15.75"/>
  <cols>
    <col min="1" max="1" width="6.85546875" style="70" hidden="1" customWidth="1"/>
    <col min="2" max="2" width="6.7109375" style="93" customWidth="1"/>
    <col min="3" max="3" width="25.28515625" style="70" customWidth="1"/>
    <col min="4" max="4" width="7.140625" style="94" customWidth="1"/>
    <col min="5" max="6" width="11.28515625" style="94" customWidth="1"/>
    <col min="7" max="7" width="12.140625" style="95" customWidth="1"/>
    <col min="8" max="8" width="15.140625" style="95" hidden="1" customWidth="1"/>
    <col min="9" max="9" width="8.85546875" style="96" customWidth="1"/>
    <col min="10" max="10" width="10.42578125" style="97" customWidth="1"/>
    <col min="11" max="12" width="10.140625" style="70" customWidth="1"/>
    <col min="13" max="13" width="10.5703125" style="70" customWidth="1"/>
    <col min="14" max="14" width="10" style="70" customWidth="1"/>
    <col min="15" max="16" width="10.140625" style="70" customWidth="1"/>
    <col min="17" max="17" width="9.85546875" style="70" customWidth="1"/>
    <col min="18" max="18" width="10.5703125" style="70" customWidth="1"/>
    <col min="19" max="19" width="10" style="70" customWidth="1"/>
    <col min="20" max="20" width="10.5703125" style="70" customWidth="1"/>
    <col min="21" max="21" width="10.42578125" style="70" customWidth="1"/>
    <col min="22" max="22" width="10.7109375" style="70" customWidth="1"/>
    <col min="23" max="23" width="11.5703125" style="70" customWidth="1"/>
    <col min="24" max="24" width="9.28515625" style="70" customWidth="1"/>
    <col min="25" max="25" width="9.140625" style="70" customWidth="1"/>
    <col min="26" max="27" width="9.140625" style="70"/>
    <col min="28" max="28" width="13.140625" style="70" customWidth="1"/>
    <col min="29" max="30" width="9.140625" style="70"/>
    <col min="31" max="31" width="11.28515625" style="70" customWidth="1"/>
    <col min="32" max="16384" width="9.140625" style="70"/>
  </cols>
  <sheetData>
    <row r="1" spans="2:32" s="69" customFormat="1">
      <c r="B1" s="499" t="s">
        <v>307</v>
      </c>
      <c r="C1" s="499"/>
      <c r="D1" s="66"/>
      <c r="E1" s="67"/>
      <c r="F1" s="67"/>
      <c r="G1" s="66"/>
      <c r="H1" s="67"/>
      <c r="I1" s="66"/>
      <c r="J1" s="68"/>
    </row>
    <row r="2" spans="2:32" ht="37.5" customHeight="1">
      <c r="B2" s="500" t="s">
        <v>192</v>
      </c>
      <c r="C2" s="500"/>
      <c r="D2" s="500"/>
      <c r="E2" s="500"/>
      <c r="F2" s="500"/>
      <c r="G2" s="500"/>
      <c r="H2" s="500"/>
      <c r="I2" s="500"/>
      <c r="J2" s="500"/>
      <c r="K2" s="500"/>
      <c r="L2" s="500"/>
      <c r="M2" s="500"/>
      <c r="N2" s="500"/>
      <c r="O2" s="500"/>
      <c r="P2" s="500"/>
      <c r="Q2" s="500"/>
      <c r="R2" s="500"/>
      <c r="S2" s="500"/>
      <c r="T2" s="500"/>
      <c r="U2" s="500"/>
      <c r="V2" s="500"/>
    </row>
    <row r="3" spans="2:32" ht="15.75" customHeight="1">
      <c r="B3" s="501" t="s">
        <v>193</v>
      </c>
      <c r="C3" s="501" t="s">
        <v>187</v>
      </c>
      <c r="D3" s="501" t="s">
        <v>186</v>
      </c>
      <c r="E3" s="502" t="s">
        <v>194</v>
      </c>
      <c r="F3" s="502" t="s">
        <v>304</v>
      </c>
      <c r="G3" s="504" t="s">
        <v>195</v>
      </c>
      <c r="H3" s="504" t="s">
        <v>196</v>
      </c>
      <c r="I3" s="507" t="s">
        <v>197</v>
      </c>
      <c r="J3" s="507"/>
      <c r="K3" s="507"/>
      <c r="L3" s="507"/>
      <c r="M3" s="507"/>
      <c r="N3" s="507"/>
      <c r="O3" s="507"/>
      <c r="P3" s="507"/>
      <c r="Q3" s="507"/>
      <c r="R3" s="507"/>
      <c r="S3" s="507"/>
      <c r="T3" s="507"/>
      <c r="U3" s="507"/>
      <c r="V3" s="507"/>
    </row>
    <row r="4" spans="2:32" ht="65.25" customHeight="1">
      <c r="B4" s="501"/>
      <c r="C4" s="501"/>
      <c r="D4" s="501"/>
      <c r="E4" s="503"/>
      <c r="F4" s="503"/>
      <c r="G4" s="505"/>
      <c r="H4" s="506"/>
      <c r="I4" s="157" t="s">
        <v>198</v>
      </c>
      <c r="J4" s="157" t="s">
        <v>182</v>
      </c>
      <c r="K4" s="157" t="s">
        <v>181</v>
      </c>
      <c r="L4" s="157" t="s">
        <v>180</v>
      </c>
      <c r="M4" s="157" t="s">
        <v>179</v>
      </c>
      <c r="N4" s="157" t="s">
        <v>178</v>
      </c>
      <c r="O4" s="157" t="s">
        <v>177</v>
      </c>
      <c r="P4" s="157" t="s">
        <v>176</v>
      </c>
      <c r="Q4" s="157" t="s">
        <v>175</v>
      </c>
      <c r="R4" s="157" t="s">
        <v>174</v>
      </c>
      <c r="S4" s="157" t="s">
        <v>173</v>
      </c>
      <c r="T4" s="157" t="s">
        <v>172</v>
      </c>
      <c r="U4" s="157" t="s">
        <v>171</v>
      </c>
      <c r="V4" s="157" t="s">
        <v>170</v>
      </c>
    </row>
    <row r="5" spans="2:32" ht="14.25" hidden="1" customHeight="1">
      <c r="B5" s="158" t="s">
        <v>169</v>
      </c>
      <c r="C5" s="158" t="s">
        <v>168</v>
      </c>
      <c r="D5" s="158" t="s">
        <v>167</v>
      </c>
      <c r="E5" s="159">
        <v>-4</v>
      </c>
      <c r="F5" s="159"/>
      <c r="G5" s="158">
        <v>-5</v>
      </c>
      <c r="H5" s="158">
        <v>-6</v>
      </c>
      <c r="I5" s="158" t="s">
        <v>167</v>
      </c>
      <c r="J5" s="158" t="s">
        <v>167</v>
      </c>
      <c r="K5" s="158" t="s">
        <v>167</v>
      </c>
      <c r="L5" s="158" t="s">
        <v>167</v>
      </c>
      <c r="M5" s="158" t="s">
        <v>167</v>
      </c>
      <c r="N5" s="158" t="s">
        <v>167</v>
      </c>
      <c r="O5" s="158" t="s">
        <v>167</v>
      </c>
      <c r="P5" s="158" t="s">
        <v>167</v>
      </c>
      <c r="Q5" s="158" t="s">
        <v>167</v>
      </c>
      <c r="R5" s="158" t="s">
        <v>167</v>
      </c>
      <c r="S5" s="158" t="s">
        <v>167</v>
      </c>
      <c r="T5" s="158" t="s">
        <v>167</v>
      </c>
      <c r="U5" s="158" t="s">
        <v>167</v>
      </c>
      <c r="V5" s="158" t="s">
        <v>167</v>
      </c>
    </row>
    <row r="6" spans="2:32" ht="15.75" customHeight="1">
      <c r="B6" s="158"/>
      <c r="C6" s="160" t="s">
        <v>199</v>
      </c>
      <c r="D6" s="158"/>
      <c r="E6" s="168">
        <v>45454.9</v>
      </c>
      <c r="F6" s="168"/>
      <c r="G6" s="168">
        <v>45454.895040999996</v>
      </c>
      <c r="H6" s="169" t="s">
        <v>22</v>
      </c>
      <c r="I6" s="167">
        <v>837.8962299999996</v>
      </c>
      <c r="J6" s="167">
        <v>2095.1427069999963</v>
      </c>
      <c r="K6" s="167">
        <v>3761.8696549999954</v>
      </c>
      <c r="L6" s="167">
        <v>7495.0895210000026</v>
      </c>
      <c r="M6" s="167">
        <v>2522.8337669999987</v>
      </c>
      <c r="N6" s="167">
        <v>2517.9989099999984</v>
      </c>
      <c r="O6" s="167">
        <v>2575.2204239999951</v>
      </c>
      <c r="P6" s="167">
        <v>1954.9664189999955</v>
      </c>
      <c r="Q6" s="167">
        <v>3734.7669760000058</v>
      </c>
      <c r="R6" s="167">
        <v>3723.7566380000026</v>
      </c>
      <c r="S6" s="167">
        <v>4809.9703760000029</v>
      </c>
      <c r="T6" s="167">
        <v>4010.7605060000014</v>
      </c>
      <c r="U6" s="167">
        <v>1312.7394619999957</v>
      </c>
      <c r="V6" s="167">
        <v>4101.8834499999957</v>
      </c>
    </row>
    <row r="7" spans="2:32" s="80" customFormat="1">
      <c r="B7" s="161">
        <v>1</v>
      </c>
      <c r="C7" s="162" t="s">
        <v>152</v>
      </c>
      <c r="D7" s="161" t="s">
        <v>151</v>
      </c>
      <c r="E7" s="168">
        <v>41259.97</v>
      </c>
      <c r="F7" s="169">
        <v>-130.19808300001023</v>
      </c>
      <c r="G7" s="168">
        <v>41129.771916999991</v>
      </c>
      <c r="H7" s="169">
        <v>-130.19808300001023</v>
      </c>
      <c r="I7" s="168">
        <v>547.08906244444404</v>
      </c>
      <c r="J7" s="168">
        <v>1581.98136644444</v>
      </c>
      <c r="K7" s="168">
        <v>3544.1777344444399</v>
      </c>
      <c r="L7" s="168">
        <v>6725.7394717777797</v>
      </c>
      <c r="M7" s="168">
        <v>2329.66119011111</v>
      </c>
      <c r="N7" s="168">
        <v>2293.25217811111</v>
      </c>
      <c r="O7" s="168">
        <v>2340.3914064444398</v>
      </c>
      <c r="P7" s="168">
        <v>1806.45555944444</v>
      </c>
      <c r="Q7" s="168">
        <v>3349.1662674444501</v>
      </c>
      <c r="R7" s="168">
        <v>3496.1267597777801</v>
      </c>
      <c r="S7" s="168">
        <v>4439.6077477777799</v>
      </c>
      <c r="T7" s="168">
        <v>3660.14221588889</v>
      </c>
      <c r="U7" s="168">
        <v>1150.9342384444401</v>
      </c>
      <c r="V7" s="168">
        <v>3865.0467184444401</v>
      </c>
      <c r="W7" s="79"/>
      <c r="X7" s="155"/>
      <c r="AB7" s="81"/>
      <c r="AE7" s="79">
        <v>41129.111916999987</v>
      </c>
      <c r="AF7" s="79">
        <v>-130.85808300001372</v>
      </c>
    </row>
    <row r="8" spans="2:32">
      <c r="B8" s="157" t="s">
        <v>150</v>
      </c>
      <c r="C8" s="163" t="s">
        <v>149</v>
      </c>
      <c r="D8" s="157" t="s">
        <v>148</v>
      </c>
      <c r="E8" s="170">
        <v>2210</v>
      </c>
      <c r="F8" s="171">
        <v>-11.380528000000595</v>
      </c>
      <c r="G8" s="172">
        <v>2198.6194719999994</v>
      </c>
      <c r="H8" s="171">
        <v>-11.380528000000595</v>
      </c>
      <c r="I8" s="172">
        <v>85.037875999999997</v>
      </c>
      <c r="J8" s="172">
        <v>126.750531</v>
      </c>
      <c r="K8" s="172">
        <v>123.666281</v>
      </c>
      <c r="L8" s="172">
        <v>208.65781166666699</v>
      </c>
      <c r="M8" s="172">
        <v>106.454703666667</v>
      </c>
      <c r="N8" s="172">
        <v>92.032618666666707</v>
      </c>
      <c r="O8" s="172">
        <v>192.98519099999999</v>
      </c>
      <c r="P8" s="172">
        <v>196.19931199999999</v>
      </c>
      <c r="Q8" s="172">
        <v>311.05299400000001</v>
      </c>
      <c r="R8" s="172">
        <v>142.143143333333</v>
      </c>
      <c r="S8" s="172">
        <v>102.736854666667</v>
      </c>
      <c r="T8" s="172">
        <v>258.81970366666599</v>
      </c>
      <c r="U8" s="172">
        <v>108.705477</v>
      </c>
      <c r="V8" s="172">
        <v>143.37697433333301</v>
      </c>
      <c r="W8" s="85"/>
      <c r="X8" s="66"/>
    </row>
    <row r="9" spans="2:32" ht="19.5" customHeight="1">
      <c r="B9" s="157" t="s">
        <v>143</v>
      </c>
      <c r="C9" s="163" t="s">
        <v>200</v>
      </c>
      <c r="D9" s="157" t="s">
        <v>146</v>
      </c>
      <c r="E9" s="173">
        <v>1743</v>
      </c>
      <c r="F9" s="171">
        <v>-8.2185849999982565</v>
      </c>
      <c r="G9" s="172">
        <v>1734.7814150000017</v>
      </c>
      <c r="H9" s="171">
        <v>-8.2185849999982565</v>
      </c>
      <c r="I9" s="172">
        <v>80.855147000000002</v>
      </c>
      <c r="J9" s="172">
        <v>88.828663000000006</v>
      </c>
      <c r="K9" s="172">
        <v>73.987814</v>
      </c>
      <c r="L9" s="172">
        <v>176.57210066666701</v>
      </c>
      <c r="M9" s="172">
        <v>87.335331999999994</v>
      </c>
      <c r="N9" s="172">
        <v>83.209153000000001</v>
      </c>
      <c r="O9" s="172">
        <v>137.40424400000001</v>
      </c>
      <c r="P9" s="172">
        <v>158.84844200000001</v>
      </c>
      <c r="Q9" s="172">
        <v>249.84499700000001</v>
      </c>
      <c r="R9" s="172">
        <v>112.91242466666699</v>
      </c>
      <c r="S9" s="172">
        <v>92.130618666666706</v>
      </c>
      <c r="T9" s="172">
        <v>197.52382933333371</v>
      </c>
      <c r="U9" s="172">
        <v>90.899367999999996</v>
      </c>
      <c r="V9" s="172">
        <v>104.42928166666699</v>
      </c>
      <c r="W9" s="85"/>
      <c r="X9" s="66"/>
    </row>
    <row r="10" spans="2:32">
      <c r="B10" s="157" t="s">
        <v>140</v>
      </c>
      <c r="C10" s="163" t="s">
        <v>145</v>
      </c>
      <c r="D10" s="157" t="s">
        <v>144</v>
      </c>
      <c r="E10" s="172">
        <v>467</v>
      </c>
      <c r="F10" s="171">
        <v>-3.1619430000023385</v>
      </c>
      <c r="G10" s="172">
        <v>463.83805699999766</v>
      </c>
      <c r="H10" s="171">
        <v>-3.1619430000023385</v>
      </c>
      <c r="I10" s="172">
        <v>4.1827289999999948</v>
      </c>
      <c r="J10" s="172">
        <v>37.921867999999989</v>
      </c>
      <c r="K10" s="172">
        <v>49.678466999999998</v>
      </c>
      <c r="L10" s="172">
        <v>32.085710999999975</v>
      </c>
      <c r="M10" s="172">
        <v>19.119371666667007</v>
      </c>
      <c r="N10" s="172">
        <v>8.8234656666667064</v>
      </c>
      <c r="O10" s="172">
        <v>55.580946999999981</v>
      </c>
      <c r="P10" s="172">
        <v>37.350869999999986</v>
      </c>
      <c r="Q10" s="172">
        <v>61.207997000000006</v>
      </c>
      <c r="R10" s="172">
        <v>29.230718666666007</v>
      </c>
      <c r="S10" s="172">
        <v>10.606236000000294</v>
      </c>
      <c r="T10" s="172">
        <v>61.295874333332307</v>
      </c>
      <c r="U10" s="172">
        <v>17.806109000000006</v>
      </c>
      <c r="V10" s="172">
        <v>38.947692666666015</v>
      </c>
      <c r="W10" s="85"/>
      <c r="X10" s="66"/>
      <c r="Y10" s="85"/>
    </row>
    <row r="11" spans="2:32" ht="30">
      <c r="B11" s="157" t="s">
        <v>137</v>
      </c>
      <c r="C11" s="163" t="s">
        <v>142</v>
      </c>
      <c r="D11" s="157" t="s">
        <v>141</v>
      </c>
      <c r="E11" s="170"/>
      <c r="F11" s="171">
        <v>1591.2106379999934</v>
      </c>
      <c r="G11" s="172">
        <v>1591.2106379999934</v>
      </c>
      <c r="H11" s="171">
        <v>1591.2106379999934</v>
      </c>
      <c r="I11" s="172">
        <v>26.503828333333299</v>
      </c>
      <c r="J11" s="172">
        <v>44.2167309047556</v>
      </c>
      <c r="K11" s="172">
        <v>182.51718690476201</v>
      </c>
      <c r="L11" s="172">
        <v>182.46787423809499</v>
      </c>
      <c r="M11" s="172">
        <v>90.670347904761897</v>
      </c>
      <c r="N11" s="172">
        <v>121.570269904762</v>
      </c>
      <c r="O11" s="172">
        <v>103.855644904762</v>
      </c>
      <c r="P11" s="172">
        <v>81.940024904761898</v>
      </c>
      <c r="Q11" s="172">
        <v>195.287613904762</v>
      </c>
      <c r="R11" s="172">
        <v>130.102700238095</v>
      </c>
      <c r="S11" s="172">
        <v>85.055532238095196</v>
      </c>
      <c r="T11" s="172">
        <v>162.32749180952391</v>
      </c>
      <c r="U11" s="172">
        <v>72.317726904761798</v>
      </c>
      <c r="V11" s="172">
        <v>112.377664904762</v>
      </c>
      <c r="W11" s="85"/>
      <c r="X11" s="66"/>
    </row>
    <row r="12" spans="2:32">
      <c r="B12" s="157" t="s">
        <v>134</v>
      </c>
      <c r="C12" s="163" t="s">
        <v>139</v>
      </c>
      <c r="D12" s="157" t="s">
        <v>138</v>
      </c>
      <c r="E12" s="170">
        <v>10881.69</v>
      </c>
      <c r="F12" s="171">
        <v>-26.968470000005254</v>
      </c>
      <c r="G12" s="172">
        <v>10854.721529999995</v>
      </c>
      <c r="H12" s="171">
        <v>-26.968470000005254</v>
      </c>
      <c r="I12" s="172">
        <v>354.37569577777799</v>
      </c>
      <c r="J12" s="172">
        <v>681.48344720635498</v>
      </c>
      <c r="K12" s="172">
        <v>1009.6234112063401</v>
      </c>
      <c r="L12" s="172">
        <v>1068.0348715396799</v>
      </c>
      <c r="M12" s="172">
        <v>503.78383387301602</v>
      </c>
      <c r="N12" s="172">
        <v>491.35885587301601</v>
      </c>
      <c r="O12" s="172">
        <v>881.55324520634895</v>
      </c>
      <c r="P12" s="172">
        <v>703.35310720634902</v>
      </c>
      <c r="Q12" s="172">
        <v>969.57507520634999</v>
      </c>
      <c r="R12" s="172">
        <v>770.22697053968295</v>
      </c>
      <c r="S12" s="172">
        <v>557.15358253968202</v>
      </c>
      <c r="T12" s="172">
        <v>1429.6762150793661</v>
      </c>
      <c r="U12" s="172">
        <v>613.40335720634903</v>
      </c>
      <c r="V12" s="172">
        <v>821.11986153968303</v>
      </c>
      <c r="W12" s="85"/>
      <c r="X12" s="66"/>
    </row>
    <row r="13" spans="2:32">
      <c r="B13" s="157" t="s">
        <v>131</v>
      </c>
      <c r="C13" s="163" t="s">
        <v>136</v>
      </c>
      <c r="D13" s="157" t="s">
        <v>135</v>
      </c>
      <c r="E13" s="170">
        <v>6663.57</v>
      </c>
      <c r="F13" s="171">
        <v>5.5090000005293405E-3</v>
      </c>
      <c r="G13" s="172">
        <v>6663.5755090000002</v>
      </c>
      <c r="H13" s="174">
        <v>5.5090000005293405E-3</v>
      </c>
      <c r="I13" s="172">
        <v>0</v>
      </c>
      <c r="J13" s="172">
        <v>0</v>
      </c>
      <c r="K13" s="172">
        <v>119.625469</v>
      </c>
      <c r="L13" s="172">
        <v>2507.5912269999999</v>
      </c>
      <c r="M13" s="172">
        <v>215.61379500000001</v>
      </c>
      <c r="N13" s="172">
        <v>0</v>
      </c>
      <c r="O13" s="172">
        <v>0</v>
      </c>
      <c r="P13" s="172">
        <v>0</v>
      </c>
      <c r="Q13" s="172">
        <v>401.94314600000001</v>
      </c>
      <c r="R13" s="172">
        <v>228.23370600000001</v>
      </c>
      <c r="S13" s="172">
        <v>1804.21776</v>
      </c>
      <c r="T13" s="172">
        <v>20.711981999999999</v>
      </c>
      <c r="U13" s="172">
        <v>0</v>
      </c>
      <c r="V13" s="172">
        <v>1365.638424</v>
      </c>
      <c r="W13" s="85"/>
      <c r="X13" s="66"/>
    </row>
    <row r="14" spans="2:32" hidden="1">
      <c r="B14" s="157" t="s">
        <v>126</v>
      </c>
      <c r="C14" s="163" t="s">
        <v>133</v>
      </c>
      <c r="D14" s="157" t="s">
        <v>132</v>
      </c>
      <c r="E14" s="172"/>
      <c r="F14" s="171">
        <v>0</v>
      </c>
      <c r="G14" s="172">
        <v>0</v>
      </c>
      <c r="H14" s="171">
        <v>0</v>
      </c>
      <c r="I14" s="172">
        <v>0</v>
      </c>
      <c r="J14" s="172">
        <v>0</v>
      </c>
      <c r="K14" s="172">
        <v>0</v>
      </c>
      <c r="L14" s="172">
        <v>0</v>
      </c>
      <c r="M14" s="172">
        <v>0</v>
      </c>
      <c r="N14" s="172">
        <v>0</v>
      </c>
      <c r="O14" s="172">
        <v>0</v>
      </c>
      <c r="P14" s="172">
        <v>0</v>
      </c>
      <c r="Q14" s="172">
        <v>0</v>
      </c>
      <c r="R14" s="172">
        <v>0</v>
      </c>
      <c r="S14" s="172">
        <v>0</v>
      </c>
      <c r="T14" s="172">
        <v>0</v>
      </c>
      <c r="U14" s="172">
        <v>0</v>
      </c>
      <c r="V14" s="172">
        <v>0</v>
      </c>
      <c r="W14" s="85"/>
      <c r="X14" s="66"/>
    </row>
    <row r="15" spans="2:32">
      <c r="B15" s="157" t="s">
        <v>126</v>
      </c>
      <c r="C15" s="163" t="s">
        <v>130</v>
      </c>
      <c r="D15" s="157" t="s">
        <v>129</v>
      </c>
      <c r="E15" s="170">
        <v>19621.830000000002</v>
      </c>
      <c r="F15" s="171">
        <v>-77.929239999997662</v>
      </c>
      <c r="G15" s="172">
        <v>19543.900760000004</v>
      </c>
      <c r="H15" s="171">
        <v>-77.929239999997662</v>
      </c>
      <c r="I15" s="172">
        <v>77.533607333333293</v>
      </c>
      <c r="J15" s="172">
        <v>717.90734333333296</v>
      </c>
      <c r="K15" s="172">
        <v>2095.3956473333401</v>
      </c>
      <c r="L15" s="172">
        <v>2719.6169293333301</v>
      </c>
      <c r="M15" s="172">
        <v>1395.0576206666699</v>
      </c>
      <c r="N15" s="172">
        <v>1567.6216036666699</v>
      </c>
      <c r="O15" s="172">
        <v>1125.75557133333</v>
      </c>
      <c r="P15" s="172">
        <v>824.30752933333304</v>
      </c>
      <c r="Q15" s="172">
        <v>1461.0052803333299</v>
      </c>
      <c r="R15" s="172">
        <v>2196.5796036666702</v>
      </c>
      <c r="S15" s="172">
        <v>1859.40624633333</v>
      </c>
      <c r="T15" s="172">
        <v>1757.8593203333339</v>
      </c>
      <c r="U15" s="172">
        <v>341.79825933333302</v>
      </c>
      <c r="V15" s="172">
        <v>1404.05619766667</v>
      </c>
      <c r="W15" s="85"/>
      <c r="X15" s="66"/>
    </row>
    <row r="16" spans="2:32" s="91" customFormat="1" ht="30" hidden="1">
      <c r="B16" s="164"/>
      <c r="C16" s="165" t="s">
        <v>201</v>
      </c>
      <c r="D16" s="164" t="s">
        <v>127</v>
      </c>
      <c r="E16" s="175">
        <v>912.06</v>
      </c>
      <c r="F16" s="171">
        <v>-912.06</v>
      </c>
      <c r="G16" s="175">
        <v>0</v>
      </c>
      <c r="H16" s="176">
        <v>-912.06</v>
      </c>
      <c r="I16" s="175">
        <v>0</v>
      </c>
      <c r="J16" s="175">
        <v>0</v>
      </c>
      <c r="K16" s="175">
        <v>0</v>
      </c>
      <c r="L16" s="175">
        <v>0</v>
      </c>
      <c r="M16" s="175">
        <v>0</v>
      </c>
      <c r="N16" s="175">
        <v>0</v>
      </c>
      <c r="O16" s="175">
        <v>0</v>
      </c>
      <c r="P16" s="175">
        <v>0</v>
      </c>
      <c r="Q16" s="175">
        <v>0</v>
      </c>
      <c r="R16" s="175">
        <v>0</v>
      </c>
      <c r="S16" s="175">
        <v>0</v>
      </c>
      <c r="T16" s="175">
        <v>0</v>
      </c>
      <c r="U16" s="175">
        <v>0</v>
      </c>
      <c r="V16" s="175">
        <v>0</v>
      </c>
      <c r="W16" s="89"/>
      <c r="X16" s="90"/>
    </row>
    <row r="17" spans="2:32">
      <c r="B17" s="157" t="s">
        <v>123</v>
      </c>
      <c r="C17" s="163" t="s">
        <v>125</v>
      </c>
      <c r="D17" s="157" t="s">
        <v>124</v>
      </c>
      <c r="E17" s="170"/>
      <c r="F17" s="171">
        <v>49.03823899999999</v>
      </c>
      <c r="G17" s="172">
        <v>49.03823899999999</v>
      </c>
      <c r="H17" s="171">
        <v>49.03823899999999</v>
      </c>
      <c r="I17" s="172">
        <v>2.9529160000000001</v>
      </c>
      <c r="J17" s="172">
        <v>5.6233139999999997</v>
      </c>
      <c r="K17" s="172">
        <v>3.349739</v>
      </c>
      <c r="L17" s="172">
        <v>5.3707580000000004</v>
      </c>
      <c r="M17" s="172">
        <v>3.080889</v>
      </c>
      <c r="N17" s="172">
        <v>3.6688299999999998</v>
      </c>
      <c r="O17" s="172">
        <v>4.0296079999999996</v>
      </c>
      <c r="P17" s="172">
        <v>0.655586</v>
      </c>
      <c r="Q17" s="172">
        <v>5.3021580000000004</v>
      </c>
      <c r="R17" s="172">
        <v>2.4594010000000002</v>
      </c>
      <c r="S17" s="172">
        <v>2.2377720000000001</v>
      </c>
      <c r="T17" s="172">
        <v>3.657937</v>
      </c>
      <c r="U17" s="172">
        <v>3.171735</v>
      </c>
      <c r="V17" s="172">
        <v>3.4775960000000001</v>
      </c>
      <c r="W17" s="85"/>
      <c r="X17" s="66"/>
    </row>
    <row r="18" spans="2:32">
      <c r="B18" s="157" t="s">
        <v>117</v>
      </c>
      <c r="C18" s="163" t="s">
        <v>202</v>
      </c>
      <c r="D18" s="157" t="s">
        <v>121</v>
      </c>
      <c r="E18" s="172"/>
      <c r="F18" s="171">
        <v>43</v>
      </c>
      <c r="G18" s="172">
        <v>43</v>
      </c>
      <c r="H18" s="171">
        <v>43</v>
      </c>
      <c r="I18" s="172">
        <v>0</v>
      </c>
      <c r="J18" s="172">
        <v>0</v>
      </c>
      <c r="K18" s="172">
        <v>0</v>
      </c>
      <c r="L18" s="172">
        <v>28</v>
      </c>
      <c r="M18" s="172">
        <v>0</v>
      </c>
      <c r="N18" s="172">
        <v>0</v>
      </c>
      <c r="O18" s="172">
        <v>0</v>
      </c>
      <c r="P18" s="172">
        <v>0</v>
      </c>
      <c r="Q18" s="172">
        <v>0</v>
      </c>
      <c r="R18" s="172">
        <v>0</v>
      </c>
      <c r="S18" s="172">
        <v>15</v>
      </c>
      <c r="T18" s="172">
        <v>0</v>
      </c>
      <c r="U18" s="172">
        <v>0</v>
      </c>
      <c r="V18" s="172">
        <v>0</v>
      </c>
      <c r="W18" s="85"/>
      <c r="X18" s="66"/>
    </row>
    <row r="19" spans="2:32" hidden="1">
      <c r="B19" s="157" t="s">
        <v>203</v>
      </c>
      <c r="C19" s="163" t="s">
        <v>119</v>
      </c>
      <c r="D19" s="157" t="s">
        <v>118</v>
      </c>
      <c r="E19" s="172"/>
      <c r="F19" s="171">
        <v>0</v>
      </c>
      <c r="G19" s="172">
        <v>0</v>
      </c>
      <c r="H19" s="171">
        <v>0</v>
      </c>
      <c r="I19" s="172">
        <v>0</v>
      </c>
      <c r="J19" s="172">
        <v>0</v>
      </c>
      <c r="K19" s="172">
        <v>0</v>
      </c>
      <c r="L19" s="172">
        <v>0</v>
      </c>
      <c r="M19" s="172">
        <v>0</v>
      </c>
      <c r="N19" s="172">
        <v>0</v>
      </c>
      <c r="O19" s="172">
        <v>0</v>
      </c>
      <c r="P19" s="172">
        <v>0</v>
      </c>
      <c r="Q19" s="172">
        <v>0</v>
      </c>
      <c r="R19" s="172">
        <v>0</v>
      </c>
      <c r="S19" s="172">
        <v>0</v>
      </c>
      <c r="T19" s="172">
        <v>0</v>
      </c>
      <c r="U19" s="172">
        <v>0</v>
      </c>
      <c r="V19" s="172">
        <v>0</v>
      </c>
      <c r="W19" s="85"/>
      <c r="X19" s="66"/>
    </row>
    <row r="20" spans="2:32">
      <c r="B20" s="157" t="s">
        <v>120</v>
      </c>
      <c r="C20" s="163" t="s">
        <v>116</v>
      </c>
      <c r="D20" s="157" t="s">
        <v>115</v>
      </c>
      <c r="E20" s="170"/>
      <c r="F20" s="171">
        <v>185.705769</v>
      </c>
      <c r="G20" s="172">
        <v>185.705769</v>
      </c>
      <c r="H20" s="171">
        <v>185.705769</v>
      </c>
      <c r="I20" s="172">
        <v>0.68513900000000005</v>
      </c>
      <c r="J20" s="172">
        <v>6</v>
      </c>
      <c r="K20" s="172">
        <v>10</v>
      </c>
      <c r="L20" s="172">
        <v>6</v>
      </c>
      <c r="M20" s="172">
        <v>15</v>
      </c>
      <c r="N20" s="172">
        <v>17</v>
      </c>
      <c r="O20" s="172">
        <v>32.212145999999997</v>
      </c>
      <c r="P20" s="172">
        <v>0</v>
      </c>
      <c r="Q20" s="172">
        <v>5</v>
      </c>
      <c r="R20" s="172">
        <v>26.381235</v>
      </c>
      <c r="S20" s="172">
        <v>13.8</v>
      </c>
      <c r="T20" s="172">
        <v>27.089566000000001</v>
      </c>
      <c r="U20" s="172">
        <v>11.537682999999999</v>
      </c>
      <c r="V20" s="172">
        <v>15</v>
      </c>
      <c r="W20" s="85"/>
      <c r="X20" s="66"/>
      <c r="AE20" s="85">
        <v>4279.6161657777784</v>
      </c>
      <c r="AF20" s="85">
        <v>130.85616577777819</v>
      </c>
    </row>
    <row r="21" spans="2:32" s="80" customFormat="1">
      <c r="B21" s="161">
        <v>2</v>
      </c>
      <c r="C21" s="162" t="s">
        <v>114</v>
      </c>
      <c r="D21" s="161" t="s">
        <v>113</v>
      </c>
      <c r="E21" s="168">
        <v>4148.76</v>
      </c>
      <c r="F21" s="169">
        <v>130.19616577777833</v>
      </c>
      <c r="G21" s="168">
        <v>4278.9561657777786</v>
      </c>
      <c r="H21" s="169">
        <v>130.19616577777833</v>
      </c>
      <c r="I21" s="168">
        <v>290.63005399999997</v>
      </c>
      <c r="J21" s="168">
        <v>513.16311855555603</v>
      </c>
      <c r="K21" s="168">
        <v>212.568603</v>
      </c>
      <c r="L21" s="168">
        <v>754.58139866666704</v>
      </c>
      <c r="M21" s="168">
        <v>192.88907633333301</v>
      </c>
      <c r="N21" s="168">
        <v>213.274212333333</v>
      </c>
      <c r="O21" s="168">
        <v>234.828565</v>
      </c>
      <c r="P21" s="168">
        <v>148.514197</v>
      </c>
      <c r="Q21" s="168">
        <v>384.67856499999999</v>
      </c>
      <c r="R21" s="168">
        <v>227.48983466666701</v>
      </c>
      <c r="S21" s="168">
        <v>358.70710266666703</v>
      </c>
      <c r="T21" s="168">
        <v>349.77186355555557</v>
      </c>
      <c r="U21" s="168">
        <v>161.526813</v>
      </c>
      <c r="V21" s="168">
        <v>236.332762</v>
      </c>
      <c r="W21" s="79"/>
      <c r="X21" s="155"/>
      <c r="AB21" s="156"/>
    </row>
    <row r="22" spans="2:32">
      <c r="B22" s="157" t="s">
        <v>112</v>
      </c>
      <c r="C22" s="163" t="s">
        <v>111</v>
      </c>
      <c r="D22" s="157" t="s">
        <v>110</v>
      </c>
      <c r="E22" s="177">
        <v>671.48</v>
      </c>
      <c r="F22" s="171">
        <v>-1.837000000136868E-3</v>
      </c>
      <c r="G22" s="172">
        <v>671.47816299999988</v>
      </c>
      <c r="H22" s="171">
        <v>-1.837000000136868E-3</v>
      </c>
      <c r="I22" s="172">
        <v>0</v>
      </c>
      <c r="J22" s="172">
        <v>50.330081999999997</v>
      </c>
      <c r="K22" s="172">
        <v>43.208877000000001</v>
      </c>
      <c r="L22" s="172">
        <v>43.673050000000003</v>
      </c>
      <c r="M22" s="172">
        <v>39.593468333333298</v>
      </c>
      <c r="N22" s="172">
        <v>39.852318333333301</v>
      </c>
      <c r="O22" s="172">
        <v>76.968287000000004</v>
      </c>
      <c r="P22" s="172">
        <v>47.604542000000002</v>
      </c>
      <c r="Q22" s="172">
        <v>94.360785000000007</v>
      </c>
      <c r="R22" s="172">
        <v>41.129399333333303</v>
      </c>
      <c r="S22" s="172">
        <v>28.645555999999999</v>
      </c>
      <c r="T22" s="172">
        <v>61.143791999999998</v>
      </c>
      <c r="U22" s="172">
        <v>55.576788000000001</v>
      </c>
      <c r="V22" s="172">
        <v>49.391218000000002</v>
      </c>
      <c r="W22" s="85"/>
      <c r="X22" s="66"/>
    </row>
    <row r="23" spans="2:32">
      <c r="B23" s="157" t="s">
        <v>109</v>
      </c>
      <c r="C23" s="163" t="s">
        <v>108</v>
      </c>
      <c r="D23" s="157" t="s">
        <v>107</v>
      </c>
      <c r="E23" s="177">
        <v>89.97</v>
      </c>
      <c r="F23" s="171">
        <v>-1.5080000000011751E-3</v>
      </c>
      <c r="G23" s="172">
        <v>89.968491999999998</v>
      </c>
      <c r="H23" s="171">
        <v>-1.5080000000011751E-3</v>
      </c>
      <c r="I23" s="172">
        <v>89.968491999999998</v>
      </c>
      <c r="J23" s="172">
        <v>0</v>
      </c>
      <c r="K23" s="172">
        <v>0</v>
      </c>
      <c r="L23" s="172">
        <v>0</v>
      </c>
      <c r="M23" s="172">
        <v>0</v>
      </c>
      <c r="N23" s="172">
        <v>0</v>
      </c>
      <c r="O23" s="172">
        <v>0</v>
      </c>
      <c r="P23" s="172">
        <v>0</v>
      </c>
      <c r="Q23" s="172">
        <v>0</v>
      </c>
      <c r="R23" s="172">
        <v>0</v>
      </c>
      <c r="S23" s="172">
        <v>0</v>
      </c>
      <c r="T23" s="172">
        <v>0</v>
      </c>
      <c r="U23" s="172">
        <v>0</v>
      </c>
      <c r="V23" s="172">
        <v>0</v>
      </c>
      <c r="W23" s="85"/>
      <c r="X23" s="66"/>
    </row>
    <row r="24" spans="2:32" ht="30">
      <c r="B24" s="157" t="s">
        <v>106</v>
      </c>
      <c r="C24" s="163" t="s">
        <v>105</v>
      </c>
      <c r="D24" s="157" t="s">
        <v>104</v>
      </c>
      <c r="E24" s="170">
        <v>17.5</v>
      </c>
      <c r="F24" s="171">
        <v>-6.0299999999813281E-4</v>
      </c>
      <c r="G24" s="172">
        <v>17.499397000000002</v>
      </c>
      <c r="H24" s="171">
        <v>-6.0299999999813281E-4</v>
      </c>
      <c r="I24" s="172">
        <v>6.2794879999999997</v>
      </c>
      <c r="J24" s="172">
        <v>0.25888899999999998</v>
      </c>
      <c r="K24" s="172">
        <v>0.48770200000000002</v>
      </c>
      <c r="L24" s="172">
        <v>0.27184700000000001</v>
      </c>
      <c r="M24" s="172">
        <v>0.79986000000000002</v>
      </c>
      <c r="N24" s="172">
        <v>0.41776200000000002</v>
      </c>
      <c r="O24" s="172">
        <v>0.30138900000000002</v>
      </c>
      <c r="P24" s="172">
        <v>0.81567599999999996</v>
      </c>
      <c r="Q24" s="172">
        <v>0.52280499999999996</v>
      </c>
      <c r="R24" s="172">
        <v>4.9805469999999996</v>
      </c>
      <c r="S24" s="172">
        <v>0.38448900000000003</v>
      </c>
      <c r="T24" s="172">
        <v>1.0419990000000001</v>
      </c>
      <c r="U24" s="172">
        <v>0.52690700000000001</v>
      </c>
      <c r="V24" s="172">
        <v>0.41003699999999998</v>
      </c>
      <c r="W24" s="85"/>
      <c r="X24" s="66"/>
    </row>
    <row r="25" spans="2:32">
      <c r="B25" s="157" t="s">
        <v>103</v>
      </c>
      <c r="C25" s="163" t="s">
        <v>204</v>
      </c>
      <c r="D25" s="157" t="s">
        <v>101</v>
      </c>
      <c r="E25" s="177">
        <v>388.55</v>
      </c>
      <c r="F25" s="171">
        <v>-3.5409999999274078E-3</v>
      </c>
      <c r="G25" s="172">
        <v>388.54645900000008</v>
      </c>
      <c r="H25" s="171">
        <v>-3.5409999999274078E-3</v>
      </c>
      <c r="I25" s="172">
        <v>1.397848</v>
      </c>
      <c r="J25" s="172">
        <v>257.124346</v>
      </c>
      <c r="K25" s="172">
        <v>0</v>
      </c>
      <c r="L25" s="172">
        <v>0</v>
      </c>
      <c r="M25" s="172">
        <v>0.1</v>
      </c>
      <c r="N25" s="172">
        <v>0.05</v>
      </c>
      <c r="O25" s="172">
        <v>0.05</v>
      </c>
      <c r="P25" s="172">
        <v>0.05</v>
      </c>
      <c r="Q25" s="172">
        <v>17.205158000000001</v>
      </c>
      <c r="R25" s="172">
        <v>9.0500000000000007</v>
      </c>
      <c r="S25" s="172">
        <v>0</v>
      </c>
      <c r="T25" s="172">
        <v>98.109106999999995</v>
      </c>
      <c r="U25" s="172">
        <v>0</v>
      </c>
      <c r="V25" s="172">
        <v>5.41</v>
      </c>
      <c r="W25" s="85"/>
      <c r="X25" s="66"/>
    </row>
    <row r="26" spans="2:32">
      <c r="B26" s="157" t="s">
        <v>100</v>
      </c>
      <c r="C26" s="163" t="s">
        <v>99</v>
      </c>
      <c r="D26" s="157" t="s">
        <v>98</v>
      </c>
      <c r="E26" s="177">
        <v>544.03</v>
      </c>
      <c r="F26" s="171">
        <v>-1.9039999993992751E-3</v>
      </c>
      <c r="G26" s="172">
        <v>544.02809600000057</v>
      </c>
      <c r="H26" s="171">
        <v>-1.9039999993992751E-3</v>
      </c>
      <c r="I26" s="172">
        <v>4.2066846666666704</v>
      </c>
      <c r="J26" s="172">
        <v>1.79066666666667</v>
      </c>
      <c r="K26" s="172">
        <v>0.390666666666667</v>
      </c>
      <c r="L26" s="172">
        <v>297.24110566666701</v>
      </c>
      <c r="M26" s="172">
        <v>0.240666666666667</v>
      </c>
      <c r="N26" s="172">
        <v>0.240666666666667</v>
      </c>
      <c r="O26" s="172">
        <v>0.29066666666666702</v>
      </c>
      <c r="P26" s="172">
        <v>0.56328066666666698</v>
      </c>
      <c r="Q26" s="172">
        <v>0.240666666666667</v>
      </c>
      <c r="R26" s="172">
        <v>0.29066666666666702</v>
      </c>
      <c r="S26" s="172">
        <v>237.47969166666701</v>
      </c>
      <c r="T26" s="172">
        <v>0.57133333333333403</v>
      </c>
      <c r="U26" s="172">
        <v>0.240666666666667</v>
      </c>
      <c r="V26" s="172">
        <v>0.240666666666667</v>
      </c>
      <c r="W26" s="85"/>
      <c r="X26" s="66"/>
    </row>
    <row r="27" spans="2:32" ht="30">
      <c r="B27" s="157" t="s">
        <v>97</v>
      </c>
      <c r="C27" s="163" t="s">
        <v>96</v>
      </c>
      <c r="D27" s="157" t="s">
        <v>95</v>
      </c>
      <c r="E27" s="172"/>
      <c r="F27" s="171">
        <v>84.086918999999995</v>
      </c>
      <c r="G27" s="172">
        <v>84.086918999999995</v>
      </c>
      <c r="H27" s="171">
        <v>84.086918999999995</v>
      </c>
      <c r="I27" s="172">
        <v>18.785229000000001</v>
      </c>
      <c r="J27" s="172">
        <v>4.3793090000000001</v>
      </c>
      <c r="K27" s="172">
        <v>3.616393</v>
      </c>
      <c r="L27" s="172">
        <v>9.9417229999999996</v>
      </c>
      <c r="M27" s="172">
        <v>3.8111999999999999</v>
      </c>
      <c r="N27" s="172">
        <v>4.2093090000000002</v>
      </c>
      <c r="O27" s="172">
        <v>3.6245759999999998</v>
      </c>
      <c r="P27" s="172">
        <v>4.2812460000000003</v>
      </c>
      <c r="Q27" s="172">
        <v>7.3109400000000004</v>
      </c>
      <c r="R27" s="172">
        <v>3.847982</v>
      </c>
      <c r="S27" s="172">
        <v>4.4962070000000001</v>
      </c>
      <c r="T27" s="172">
        <v>7.636082</v>
      </c>
      <c r="U27" s="172">
        <v>3.135262</v>
      </c>
      <c r="V27" s="172">
        <v>5.0114609999999997</v>
      </c>
      <c r="W27" s="85"/>
      <c r="X27" s="66"/>
    </row>
    <row r="28" spans="2:32" s="91" customFormat="1" ht="30">
      <c r="B28" s="164" t="s">
        <v>22</v>
      </c>
      <c r="C28" s="165" t="s">
        <v>94</v>
      </c>
      <c r="D28" s="164" t="s">
        <v>93</v>
      </c>
      <c r="E28" s="178">
        <v>1.1299999999999999</v>
      </c>
      <c r="F28" s="171">
        <v>2.3650000000001725E-3</v>
      </c>
      <c r="G28" s="175">
        <v>1.1323650000000001</v>
      </c>
      <c r="H28" s="176">
        <v>2.3650000000001725E-3</v>
      </c>
      <c r="I28" s="175">
        <v>0.19</v>
      </c>
      <c r="J28" s="175">
        <v>0</v>
      </c>
      <c r="K28" s="175">
        <v>0</v>
      </c>
      <c r="L28" s="175">
        <v>0</v>
      </c>
      <c r="M28" s="175">
        <v>0</v>
      </c>
      <c r="N28" s="175">
        <v>0</v>
      </c>
      <c r="O28" s="175">
        <v>0</v>
      </c>
      <c r="P28" s="175">
        <v>0</v>
      </c>
      <c r="Q28" s="175">
        <v>0.128667</v>
      </c>
      <c r="R28" s="175">
        <v>0</v>
      </c>
      <c r="S28" s="175">
        <v>0</v>
      </c>
      <c r="T28" s="175">
        <v>0.81369800000000003</v>
      </c>
      <c r="U28" s="175">
        <v>0</v>
      </c>
      <c r="V28" s="175">
        <v>0</v>
      </c>
      <c r="W28" s="89"/>
      <c r="X28" s="90"/>
    </row>
    <row r="29" spans="2:32" s="91" customFormat="1" ht="30">
      <c r="B29" s="164" t="s">
        <v>22</v>
      </c>
      <c r="C29" s="165" t="s">
        <v>92</v>
      </c>
      <c r="D29" s="164" t="s">
        <v>91</v>
      </c>
      <c r="E29" s="173"/>
      <c r="F29" s="171">
        <v>0</v>
      </c>
      <c r="G29" s="175">
        <v>0</v>
      </c>
      <c r="H29" s="176">
        <v>0</v>
      </c>
      <c r="I29" s="175">
        <v>0</v>
      </c>
      <c r="J29" s="175">
        <v>0</v>
      </c>
      <c r="K29" s="175">
        <v>0</v>
      </c>
      <c r="L29" s="175">
        <v>0</v>
      </c>
      <c r="M29" s="175">
        <v>0</v>
      </c>
      <c r="N29" s="175">
        <v>0</v>
      </c>
      <c r="O29" s="175">
        <v>0</v>
      </c>
      <c r="P29" s="175">
        <v>0</v>
      </c>
      <c r="Q29" s="175">
        <v>0</v>
      </c>
      <c r="R29" s="175">
        <v>0</v>
      </c>
      <c r="S29" s="175">
        <v>0</v>
      </c>
      <c r="T29" s="175">
        <v>0</v>
      </c>
      <c r="U29" s="175">
        <v>0</v>
      </c>
      <c r="V29" s="175">
        <v>0</v>
      </c>
      <c r="W29" s="89"/>
      <c r="X29" s="90"/>
    </row>
    <row r="30" spans="2:32" s="91" customFormat="1">
      <c r="B30" s="164" t="s">
        <v>22</v>
      </c>
      <c r="C30" s="165" t="s">
        <v>90</v>
      </c>
      <c r="D30" s="164" t="s">
        <v>89</v>
      </c>
      <c r="E30" s="178">
        <v>5.17</v>
      </c>
      <c r="F30" s="171">
        <v>-3.6209999999989861E-3</v>
      </c>
      <c r="G30" s="175">
        <v>5.1663790000000009</v>
      </c>
      <c r="H30" s="176">
        <v>-3.6209999999989861E-3</v>
      </c>
      <c r="I30" s="175">
        <v>2.3192689999999998</v>
      </c>
      <c r="J30" s="175">
        <v>0.14896000000000001</v>
      </c>
      <c r="K30" s="175">
        <v>0.133711</v>
      </c>
      <c r="L30" s="175">
        <v>0.161884</v>
      </c>
      <c r="M30" s="175">
        <v>0.23675199999999999</v>
      </c>
      <c r="N30" s="175">
        <v>0.51841800000000005</v>
      </c>
      <c r="O30" s="175">
        <v>0.259459</v>
      </c>
      <c r="P30" s="175">
        <v>0.145126</v>
      </c>
      <c r="Q30" s="175">
        <v>0.153278</v>
      </c>
      <c r="R30" s="175">
        <v>8.9645000000000002E-2</v>
      </c>
      <c r="S30" s="175">
        <v>0.169989</v>
      </c>
      <c r="T30" s="175">
        <v>0.37933600000000001</v>
      </c>
      <c r="U30" s="175">
        <v>0.14570900000000001</v>
      </c>
      <c r="V30" s="175">
        <v>0.30484299999999998</v>
      </c>
      <c r="W30" s="89"/>
      <c r="X30" s="90"/>
    </row>
    <row r="31" spans="2:32" s="91" customFormat="1" ht="30" customHeight="1">
      <c r="B31" s="164" t="s">
        <v>22</v>
      </c>
      <c r="C31" s="165" t="s">
        <v>205</v>
      </c>
      <c r="D31" s="164" t="s">
        <v>87</v>
      </c>
      <c r="E31" s="178">
        <v>45.81</v>
      </c>
      <c r="F31" s="171">
        <v>-2.3019999999931429E-3</v>
      </c>
      <c r="G31" s="175">
        <v>45.807698000000009</v>
      </c>
      <c r="H31" s="176">
        <v>-2.3019999999931429E-3</v>
      </c>
      <c r="I31" s="175">
        <v>6.596622</v>
      </c>
      <c r="J31" s="175">
        <v>2.1567820000000002</v>
      </c>
      <c r="K31" s="175">
        <v>1.91848</v>
      </c>
      <c r="L31" s="175">
        <v>7.8072410000000003</v>
      </c>
      <c r="M31" s="175">
        <v>2.7481949999999999</v>
      </c>
      <c r="N31" s="175">
        <v>2.9052660000000001</v>
      </c>
      <c r="O31" s="175">
        <v>2.4018489999999999</v>
      </c>
      <c r="P31" s="175">
        <v>2.4028119999999999</v>
      </c>
      <c r="Q31" s="175">
        <v>5.1642780000000004</v>
      </c>
      <c r="R31" s="175">
        <v>2.2445789999999999</v>
      </c>
      <c r="S31" s="175">
        <v>1.935999</v>
      </c>
      <c r="T31" s="175">
        <v>3.3739860000000004</v>
      </c>
      <c r="U31" s="175">
        <v>1.464059</v>
      </c>
      <c r="V31" s="175">
        <v>2.6875499999999999</v>
      </c>
      <c r="W31" s="89"/>
      <c r="X31" s="90"/>
    </row>
    <row r="32" spans="2:32" s="91" customFormat="1" ht="30">
      <c r="B32" s="164" t="s">
        <v>22</v>
      </c>
      <c r="C32" s="165" t="s">
        <v>206</v>
      </c>
      <c r="D32" s="164" t="s">
        <v>85</v>
      </c>
      <c r="E32" s="178">
        <v>27.96</v>
      </c>
      <c r="F32" s="171">
        <v>2.8109999999941238E-3</v>
      </c>
      <c r="G32" s="175">
        <v>27.962810999999995</v>
      </c>
      <c r="H32" s="176">
        <v>2.8109999999941238E-3</v>
      </c>
      <c r="I32" s="175">
        <v>6.3473499999999996</v>
      </c>
      <c r="J32" s="175">
        <v>2.0735670000000002</v>
      </c>
      <c r="K32" s="175">
        <v>1.5642020000000001</v>
      </c>
      <c r="L32" s="175">
        <v>1.9725980000000001</v>
      </c>
      <c r="M32" s="175">
        <v>0.82625300000000002</v>
      </c>
      <c r="N32" s="175">
        <v>0.78562500000000002</v>
      </c>
      <c r="O32" s="175">
        <v>0.84793399999999997</v>
      </c>
      <c r="P32" s="175">
        <v>1.4541729999999999</v>
      </c>
      <c r="Q32" s="175">
        <v>1.792451</v>
      </c>
      <c r="R32" s="175">
        <v>1.4688110000000001</v>
      </c>
      <c r="S32" s="175">
        <v>2.3902190000000001</v>
      </c>
      <c r="T32" s="175">
        <v>2.8950659999999999</v>
      </c>
      <c r="U32" s="175">
        <v>1.5254939999999999</v>
      </c>
      <c r="V32" s="175">
        <v>2.0190679999999999</v>
      </c>
      <c r="W32" s="89"/>
      <c r="X32" s="90"/>
    </row>
    <row r="33" spans="2:24" s="91" customFormat="1" ht="30" hidden="1">
      <c r="B33" s="164" t="s">
        <v>22</v>
      </c>
      <c r="C33" s="165" t="s">
        <v>84</v>
      </c>
      <c r="D33" s="164" t="s">
        <v>83</v>
      </c>
      <c r="E33" s="175"/>
      <c r="F33" s="171">
        <v>0</v>
      </c>
      <c r="G33" s="175">
        <v>0</v>
      </c>
      <c r="H33" s="176">
        <v>0</v>
      </c>
      <c r="I33" s="175">
        <v>0</v>
      </c>
      <c r="J33" s="175">
        <v>0</v>
      </c>
      <c r="K33" s="175">
        <v>0</v>
      </c>
      <c r="L33" s="175">
        <v>0</v>
      </c>
      <c r="M33" s="175">
        <v>0</v>
      </c>
      <c r="N33" s="175">
        <v>0</v>
      </c>
      <c r="O33" s="175">
        <v>0</v>
      </c>
      <c r="P33" s="175">
        <v>0</v>
      </c>
      <c r="Q33" s="175">
        <v>0</v>
      </c>
      <c r="R33" s="175">
        <v>0</v>
      </c>
      <c r="S33" s="175">
        <v>0</v>
      </c>
      <c r="T33" s="175">
        <v>0</v>
      </c>
      <c r="U33" s="175">
        <v>0</v>
      </c>
      <c r="V33" s="175">
        <v>0</v>
      </c>
      <c r="W33" s="89"/>
      <c r="X33" s="90"/>
    </row>
    <row r="34" spans="2:24" s="91" customFormat="1" ht="30" hidden="1">
      <c r="B34" s="164" t="s">
        <v>22</v>
      </c>
      <c r="C34" s="165" t="s">
        <v>207</v>
      </c>
      <c r="D34" s="164" t="s">
        <v>81</v>
      </c>
      <c r="E34" s="175"/>
      <c r="F34" s="171">
        <v>0</v>
      </c>
      <c r="G34" s="175">
        <v>0</v>
      </c>
      <c r="H34" s="176">
        <v>0</v>
      </c>
      <c r="I34" s="175">
        <v>0</v>
      </c>
      <c r="J34" s="175">
        <v>0</v>
      </c>
      <c r="K34" s="175">
        <v>0</v>
      </c>
      <c r="L34" s="175">
        <v>0</v>
      </c>
      <c r="M34" s="175">
        <v>0</v>
      </c>
      <c r="N34" s="175">
        <v>0</v>
      </c>
      <c r="O34" s="175">
        <v>0</v>
      </c>
      <c r="P34" s="175">
        <v>0</v>
      </c>
      <c r="Q34" s="175">
        <v>0</v>
      </c>
      <c r="R34" s="175">
        <v>0</v>
      </c>
      <c r="S34" s="175">
        <v>0</v>
      </c>
      <c r="T34" s="175">
        <v>0</v>
      </c>
      <c r="U34" s="175">
        <v>0</v>
      </c>
      <c r="V34" s="175">
        <v>0</v>
      </c>
      <c r="W34" s="89"/>
      <c r="X34" s="90"/>
    </row>
    <row r="35" spans="2:24" s="91" customFormat="1" ht="30" hidden="1">
      <c r="B35" s="164" t="s">
        <v>22</v>
      </c>
      <c r="C35" s="165" t="s">
        <v>80</v>
      </c>
      <c r="D35" s="164" t="s">
        <v>79</v>
      </c>
      <c r="E35" s="175"/>
      <c r="F35" s="171">
        <v>0</v>
      </c>
      <c r="G35" s="175">
        <v>0</v>
      </c>
      <c r="H35" s="176">
        <v>0</v>
      </c>
      <c r="I35" s="175">
        <v>0</v>
      </c>
      <c r="J35" s="175">
        <v>0</v>
      </c>
      <c r="K35" s="175">
        <v>0</v>
      </c>
      <c r="L35" s="175">
        <v>0</v>
      </c>
      <c r="M35" s="175">
        <v>0</v>
      </c>
      <c r="N35" s="175">
        <v>0</v>
      </c>
      <c r="O35" s="175">
        <v>0</v>
      </c>
      <c r="P35" s="175">
        <v>0</v>
      </c>
      <c r="Q35" s="175">
        <v>0</v>
      </c>
      <c r="R35" s="175">
        <v>0</v>
      </c>
      <c r="S35" s="175">
        <v>0</v>
      </c>
      <c r="T35" s="175">
        <v>0</v>
      </c>
      <c r="U35" s="175">
        <v>0</v>
      </c>
      <c r="V35" s="175">
        <v>0</v>
      </c>
      <c r="W35" s="89"/>
      <c r="X35" s="90"/>
    </row>
    <row r="36" spans="2:24" s="91" customFormat="1" ht="15" hidden="1" customHeight="1">
      <c r="B36" s="164" t="s">
        <v>22</v>
      </c>
      <c r="C36" s="165" t="s">
        <v>78</v>
      </c>
      <c r="D36" s="164" t="s">
        <v>77</v>
      </c>
      <c r="E36" s="175"/>
      <c r="F36" s="171">
        <v>0</v>
      </c>
      <c r="G36" s="175">
        <v>0</v>
      </c>
      <c r="H36" s="176">
        <v>0</v>
      </c>
      <c r="I36" s="175">
        <v>0</v>
      </c>
      <c r="J36" s="175">
        <v>0</v>
      </c>
      <c r="K36" s="175">
        <v>0</v>
      </c>
      <c r="L36" s="175">
        <v>0</v>
      </c>
      <c r="M36" s="175">
        <v>0</v>
      </c>
      <c r="N36" s="175">
        <v>0</v>
      </c>
      <c r="O36" s="175">
        <v>0</v>
      </c>
      <c r="P36" s="175">
        <v>0</v>
      </c>
      <c r="Q36" s="175">
        <v>0</v>
      </c>
      <c r="R36" s="175">
        <v>0</v>
      </c>
      <c r="S36" s="175">
        <v>0</v>
      </c>
      <c r="T36" s="175">
        <v>0</v>
      </c>
      <c r="U36" s="175">
        <v>0</v>
      </c>
      <c r="V36" s="175">
        <v>0</v>
      </c>
      <c r="W36" s="89"/>
      <c r="X36" s="90"/>
    </row>
    <row r="37" spans="2:24" s="91" customFormat="1" ht="30" hidden="1">
      <c r="B37" s="164" t="s">
        <v>22</v>
      </c>
      <c r="C37" s="165" t="s">
        <v>76</v>
      </c>
      <c r="D37" s="164" t="s">
        <v>75</v>
      </c>
      <c r="E37" s="175"/>
      <c r="F37" s="171">
        <v>0</v>
      </c>
      <c r="G37" s="175">
        <v>0</v>
      </c>
      <c r="H37" s="176">
        <v>0</v>
      </c>
      <c r="I37" s="175">
        <v>0</v>
      </c>
      <c r="J37" s="175">
        <v>0</v>
      </c>
      <c r="K37" s="175">
        <v>0</v>
      </c>
      <c r="L37" s="175">
        <v>0</v>
      </c>
      <c r="M37" s="175">
        <v>0</v>
      </c>
      <c r="N37" s="175">
        <v>0</v>
      </c>
      <c r="O37" s="175">
        <v>0</v>
      </c>
      <c r="P37" s="175">
        <v>0</v>
      </c>
      <c r="Q37" s="175">
        <v>0</v>
      </c>
      <c r="R37" s="175">
        <v>0</v>
      </c>
      <c r="S37" s="175">
        <v>0</v>
      </c>
      <c r="T37" s="175">
        <v>0</v>
      </c>
      <c r="U37" s="175">
        <v>0</v>
      </c>
      <c r="V37" s="175">
        <v>0</v>
      </c>
      <c r="W37" s="89"/>
      <c r="X37" s="90"/>
    </row>
    <row r="38" spans="2:24" ht="30">
      <c r="B38" s="157" t="s">
        <v>74</v>
      </c>
      <c r="C38" s="163" t="s">
        <v>208</v>
      </c>
      <c r="D38" s="157" t="s">
        <v>72</v>
      </c>
      <c r="E38" s="172"/>
      <c r="F38" s="171">
        <v>354.67003200000005</v>
      </c>
      <c r="G38" s="172">
        <v>354.67003200000005</v>
      </c>
      <c r="H38" s="171">
        <v>354.67003200000005</v>
      </c>
      <c r="I38" s="172">
        <v>7.2263270000000004</v>
      </c>
      <c r="J38" s="172">
        <v>71.967949000000004</v>
      </c>
      <c r="K38" s="172">
        <v>20.460605000000001</v>
      </c>
      <c r="L38" s="172">
        <v>15.529109999999999</v>
      </c>
      <c r="M38" s="172">
        <v>31.441582</v>
      </c>
      <c r="N38" s="172">
        <v>51.380186000000002</v>
      </c>
      <c r="O38" s="172">
        <v>33.635055999999999</v>
      </c>
      <c r="P38" s="172">
        <v>9.74</v>
      </c>
      <c r="Q38" s="172">
        <v>19.508815999999999</v>
      </c>
      <c r="R38" s="172">
        <v>16.809999999999999</v>
      </c>
      <c r="S38" s="172">
        <v>1.1000000000000001</v>
      </c>
      <c r="T38" s="172">
        <v>27.178547999999999</v>
      </c>
      <c r="U38" s="172">
        <v>26.078419</v>
      </c>
      <c r="V38" s="172">
        <v>22.613434000000002</v>
      </c>
      <c r="W38" s="85"/>
      <c r="X38" s="66"/>
    </row>
    <row r="39" spans="2:24" s="91" customFormat="1" hidden="1">
      <c r="B39" s="164" t="s">
        <v>22</v>
      </c>
      <c r="C39" s="165" t="s">
        <v>71</v>
      </c>
      <c r="D39" s="164" t="s">
        <v>70</v>
      </c>
      <c r="E39" s="175"/>
      <c r="F39" s="171">
        <v>0</v>
      </c>
      <c r="G39" s="175">
        <v>0</v>
      </c>
      <c r="H39" s="176">
        <v>0</v>
      </c>
      <c r="I39" s="175">
        <v>0</v>
      </c>
      <c r="J39" s="175">
        <v>0</v>
      </c>
      <c r="K39" s="175">
        <v>0</v>
      </c>
      <c r="L39" s="175">
        <v>0</v>
      </c>
      <c r="M39" s="175">
        <v>0</v>
      </c>
      <c r="N39" s="175">
        <v>0</v>
      </c>
      <c r="O39" s="175">
        <v>0</v>
      </c>
      <c r="P39" s="175">
        <v>0</v>
      </c>
      <c r="Q39" s="175">
        <v>0</v>
      </c>
      <c r="R39" s="175">
        <v>0</v>
      </c>
      <c r="S39" s="175">
        <v>0</v>
      </c>
      <c r="T39" s="175">
        <v>0</v>
      </c>
      <c r="U39" s="175">
        <v>0</v>
      </c>
      <c r="V39" s="175">
        <v>0</v>
      </c>
      <c r="W39" s="89"/>
      <c r="X39" s="90"/>
    </row>
    <row r="40" spans="2:24" s="91" customFormat="1" ht="17.25" customHeight="1">
      <c r="B40" s="164" t="s">
        <v>22</v>
      </c>
      <c r="C40" s="165" t="s">
        <v>69</v>
      </c>
      <c r="D40" s="164" t="s">
        <v>68</v>
      </c>
      <c r="E40" s="177">
        <v>94.8</v>
      </c>
      <c r="F40" s="171">
        <v>-1.1680000000069413E-3</v>
      </c>
      <c r="G40" s="175">
        <v>94.79883199999999</v>
      </c>
      <c r="H40" s="176">
        <v>-1.1680000000069413E-3</v>
      </c>
      <c r="I40" s="175">
        <v>0</v>
      </c>
      <c r="J40" s="175">
        <v>50.583232000000002</v>
      </c>
      <c r="K40" s="175">
        <v>0</v>
      </c>
      <c r="L40" s="175">
        <v>0</v>
      </c>
      <c r="M40" s="175">
        <v>0</v>
      </c>
      <c r="N40" s="175">
        <v>0</v>
      </c>
      <c r="O40" s="175">
        <v>14.42</v>
      </c>
      <c r="P40" s="175">
        <v>0</v>
      </c>
      <c r="Q40" s="175">
        <v>5.9955999999999996</v>
      </c>
      <c r="R40" s="175">
        <v>13.8</v>
      </c>
      <c r="S40" s="175">
        <v>0</v>
      </c>
      <c r="T40" s="175">
        <v>10</v>
      </c>
      <c r="U40" s="175">
        <v>0</v>
      </c>
      <c r="V40" s="175">
        <v>0</v>
      </c>
      <c r="W40" s="89"/>
      <c r="X40" s="90"/>
    </row>
    <row r="41" spans="2:24" s="91" customFormat="1" ht="30" hidden="1">
      <c r="B41" s="164" t="s">
        <v>22</v>
      </c>
      <c r="C41" s="165" t="s">
        <v>67</v>
      </c>
      <c r="D41" s="164" t="s">
        <v>66</v>
      </c>
      <c r="E41" s="175"/>
      <c r="F41" s="171">
        <v>0</v>
      </c>
      <c r="G41" s="175">
        <v>0</v>
      </c>
      <c r="H41" s="176">
        <v>0</v>
      </c>
      <c r="I41" s="175">
        <v>0</v>
      </c>
      <c r="J41" s="175">
        <v>0</v>
      </c>
      <c r="K41" s="175">
        <v>0</v>
      </c>
      <c r="L41" s="175">
        <v>0</v>
      </c>
      <c r="M41" s="175">
        <v>0</v>
      </c>
      <c r="N41" s="175">
        <v>0</v>
      </c>
      <c r="O41" s="175">
        <v>0</v>
      </c>
      <c r="P41" s="175">
        <v>0</v>
      </c>
      <c r="Q41" s="175">
        <v>0</v>
      </c>
      <c r="R41" s="175">
        <v>0</v>
      </c>
      <c r="S41" s="175">
        <v>0</v>
      </c>
      <c r="T41" s="175">
        <v>0</v>
      </c>
      <c r="U41" s="175">
        <v>0</v>
      </c>
      <c r="V41" s="175">
        <v>0</v>
      </c>
      <c r="W41" s="89"/>
      <c r="X41" s="90"/>
    </row>
    <row r="42" spans="2:24" s="91" customFormat="1">
      <c r="B42" s="164" t="s">
        <v>22</v>
      </c>
      <c r="C42" s="165" t="s">
        <v>65</v>
      </c>
      <c r="D42" s="164" t="s">
        <v>64</v>
      </c>
      <c r="E42" s="177">
        <v>32.1</v>
      </c>
      <c r="F42" s="171">
        <v>-2.8839999999945576E-3</v>
      </c>
      <c r="G42" s="175">
        <v>32.097116000000007</v>
      </c>
      <c r="H42" s="176">
        <v>-2.8839999999945576E-3</v>
      </c>
      <c r="I42" s="175">
        <v>6.084206</v>
      </c>
      <c r="J42" s="175">
        <v>1.3302259999999999</v>
      </c>
      <c r="K42" s="175">
        <v>0</v>
      </c>
      <c r="L42" s="175">
        <v>0.42910999999999999</v>
      </c>
      <c r="M42" s="175">
        <v>3.35</v>
      </c>
      <c r="N42" s="175">
        <v>4.8899999999999997</v>
      </c>
      <c r="O42" s="175">
        <v>2.2150050000000001</v>
      </c>
      <c r="P42" s="175">
        <v>0.55000000000000004</v>
      </c>
      <c r="Q42" s="175">
        <v>3.89534</v>
      </c>
      <c r="R42" s="175">
        <v>0.1</v>
      </c>
      <c r="S42" s="175">
        <v>1.1000000000000001</v>
      </c>
      <c r="T42" s="175">
        <v>1.7232290000000001</v>
      </c>
      <c r="U42" s="175">
        <v>3.43</v>
      </c>
      <c r="V42" s="175">
        <v>3</v>
      </c>
      <c r="W42" s="89"/>
      <c r="X42" s="90"/>
    </row>
    <row r="43" spans="2:24" s="91" customFormat="1">
      <c r="B43" s="164" t="s">
        <v>22</v>
      </c>
      <c r="C43" s="165" t="s">
        <v>209</v>
      </c>
      <c r="D43" s="164" t="s">
        <v>62</v>
      </c>
      <c r="E43" s="177">
        <v>63.56</v>
      </c>
      <c r="F43" s="171">
        <v>-30.736429000000001</v>
      </c>
      <c r="G43" s="175">
        <v>32.823571000000001</v>
      </c>
      <c r="H43" s="176">
        <v>-30.736429000000001</v>
      </c>
      <c r="I43" s="175">
        <v>1.1421209999999999</v>
      </c>
      <c r="J43" s="175">
        <v>8.0443750000000005</v>
      </c>
      <c r="K43" s="175">
        <v>0.7</v>
      </c>
      <c r="L43" s="175">
        <v>3.7</v>
      </c>
      <c r="M43" s="175">
        <v>0.1</v>
      </c>
      <c r="N43" s="175">
        <v>0.5</v>
      </c>
      <c r="O43" s="175">
        <v>0.2</v>
      </c>
      <c r="P43" s="175">
        <v>5</v>
      </c>
      <c r="Q43" s="175">
        <v>1.093337</v>
      </c>
      <c r="R43" s="175">
        <v>0</v>
      </c>
      <c r="S43" s="175">
        <v>0</v>
      </c>
      <c r="T43" s="175">
        <v>4.0953189999999999</v>
      </c>
      <c r="U43" s="175">
        <v>7.2484190000000002</v>
      </c>
      <c r="V43" s="175">
        <v>1</v>
      </c>
      <c r="W43" s="89"/>
      <c r="X43" s="90"/>
    </row>
    <row r="44" spans="2:24" s="91" customFormat="1" ht="17.25" customHeight="1">
      <c r="B44" s="164" t="s">
        <v>22</v>
      </c>
      <c r="C44" s="165" t="s">
        <v>210</v>
      </c>
      <c r="D44" s="164" t="s">
        <v>60</v>
      </c>
      <c r="E44" s="175">
        <v>55.36</v>
      </c>
      <c r="F44" s="171">
        <v>139.59051299999999</v>
      </c>
      <c r="G44" s="175">
        <v>194.950513</v>
      </c>
      <c r="H44" s="176">
        <v>139.59051299999999</v>
      </c>
      <c r="I44" s="175">
        <v>0</v>
      </c>
      <c r="J44" s="175">
        <v>12.010116</v>
      </c>
      <c r="K44" s="175">
        <v>19.760605000000002</v>
      </c>
      <c r="L44" s="175">
        <v>11.4</v>
      </c>
      <c r="M44" s="175">
        <v>27.991582000000001</v>
      </c>
      <c r="N44" s="175">
        <v>45.990186000000001</v>
      </c>
      <c r="O44" s="175">
        <v>16.800051</v>
      </c>
      <c r="P44" s="175">
        <v>4.1900000000000004</v>
      </c>
      <c r="Q44" s="175">
        <v>8.5245390000000008</v>
      </c>
      <c r="R44" s="175">
        <v>2.91</v>
      </c>
      <c r="S44" s="175">
        <v>0</v>
      </c>
      <c r="T44" s="175">
        <v>11.36</v>
      </c>
      <c r="U44" s="175">
        <v>15.4</v>
      </c>
      <c r="V44" s="175">
        <v>18.613434000000002</v>
      </c>
      <c r="W44" s="89"/>
      <c r="X44" s="90"/>
    </row>
    <row r="45" spans="2:24" ht="30">
      <c r="B45" s="157" t="s">
        <v>59</v>
      </c>
      <c r="C45" s="163" t="s">
        <v>211</v>
      </c>
      <c r="D45" s="157" t="s">
        <v>57</v>
      </c>
      <c r="E45" s="172"/>
      <c r="F45" s="172">
        <v>1386.7176477777778</v>
      </c>
      <c r="G45" s="172">
        <v>1386.7176477777778</v>
      </c>
      <c r="H45" s="171">
        <v>1386.2909811111113</v>
      </c>
      <c r="I45" s="172">
        <v>122.12583366666701</v>
      </c>
      <c r="J45" s="172">
        <v>113.64375722222201</v>
      </c>
      <c r="K45" s="172">
        <v>76.462013666666707</v>
      </c>
      <c r="L45" s="172">
        <v>209.80224733333301</v>
      </c>
      <c r="M45" s="172">
        <v>86.593115666666705</v>
      </c>
      <c r="N45" s="172">
        <v>77.713173666666705</v>
      </c>
      <c r="O45" s="172">
        <v>94.2840906666667</v>
      </c>
      <c r="P45" s="172">
        <v>64.793744666666697</v>
      </c>
      <c r="Q45" s="172">
        <v>138.36462866666699</v>
      </c>
      <c r="R45" s="172">
        <v>104.00744899999999</v>
      </c>
      <c r="S45" s="172">
        <v>34.045209333333297</v>
      </c>
      <c r="T45" s="172">
        <v>113.5243675555555</v>
      </c>
      <c r="U45" s="172">
        <v>51.467945666666701</v>
      </c>
      <c r="V45" s="172">
        <v>99.463404333333301</v>
      </c>
      <c r="W45" s="85"/>
      <c r="X45" s="66"/>
    </row>
    <row r="46" spans="2:24" s="91" customFormat="1">
      <c r="B46" s="164" t="s">
        <v>22</v>
      </c>
      <c r="C46" s="165" t="s">
        <v>56</v>
      </c>
      <c r="D46" s="164" t="s">
        <v>55</v>
      </c>
      <c r="E46" s="178">
        <v>760.04</v>
      </c>
      <c r="F46" s="172">
        <v>49.292455666666569</v>
      </c>
      <c r="G46" s="175">
        <v>809.33245566666653</v>
      </c>
      <c r="H46" s="176">
        <v>48.86578899999995</v>
      </c>
      <c r="I46" s="175">
        <v>86.439749000000006</v>
      </c>
      <c r="J46" s="175">
        <v>54.856414000000001</v>
      </c>
      <c r="K46" s="175">
        <v>60.304693999999998</v>
      </c>
      <c r="L46" s="175">
        <v>54.752943666666702</v>
      </c>
      <c r="M46" s="175">
        <v>31.753743</v>
      </c>
      <c r="N46" s="175">
        <v>48.576051999999997</v>
      </c>
      <c r="O46" s="175">
        <v>56.786459999999998</v>
      </c>
      <c r="P46" s="175">
        <v>51.169396999999996</v>
      </c>
      <c r="Q46" s="175">
        <v>94.302007000000003</v>
      </c>
      <c r="R46" s="175">
        <v>47.870231333333301</v>
      </c>
      <c r="S46" s="175">
        <v>27.557273666666699</v>
      </c>
      <c r="T46" s="175">
        <v>80.209761666666708</v>
      </c>
      <c r="U46" s="175">
        <v>35.414724</v>
      </c>
      <c r="V46" s="175">
        <v>78.912338666666699</v>
      </c>
      <c r="W46" s="89"/>
      <c r="X46" s="90"/>
    </row>
    <row r="47" spans="2:24" s="91" customFormat="1">
      <c r="B47" s="164" t="s">
        <v>22</v>
      </c>
      <c r="C47" s="165" t="s">
        <v>54</v>
      </c>
      <c r="D47" s="164" t="s">
        <v>53</v>
      </c>
      <c r="E47" s="178">
        <v>239.46</v>
      </c>
      <c r="F47" s="171">
        <v>67.619145000000032</v>
      </c>
      <c r="G47" s="175">
        <v>307.07914500000004</v>
      </c>
      <c r="H47" s="176">
        <v>67.619145000000032</v>
      </c>
      <c r="I47" s="175">
        <v>10.953708000000001</v>
      </c>
      <c r="J47" s="175">
        <v>54.265780999999997</v>
      </c>
      <c r="K47" s="175">
        <v>6.769882</v>
      </c>
      <c r="L47" s="175">
        <v>50.020881000000003</v>
      </c>
      <c r="M47" s="175">
        <v>52.038311999999998</v>
      </c>
      <c r="N47" s="175">
        <v>18.488219000000001</v>
      </c>
      <c r="O47" s="175">
        <v>18.313376999999999</v>
      </c>
      <c r="P47" s="175">
        <v>9.6376050000000006</v>
      </c>
      <c r="Q47" s="175">
        <v>20.593689999999999</v>
      </c>
      <c r="R47" s="175">
        <v>14.780645</v>
      </c>
      <c r="S47" s="175">
        <v>2.224488</v>
      </c>
      <c r="T47" s="175">
        <v>24.389389000000001</v>
      </c>
      <c r="U47" s="175">
        <v>7.4975100000000001</v>
      </c>
      <c r="V47" s="175">
        <v>17.105657999999998</v>
      </c>
      <c r="W47" s="89"/>
      <c r="X47" s="90"/>
    </row>
    <row r="48" spans="2:24" s="91" customFormat="1" ht="30" hidden="1">
      <c r="B48" s="164" t="s">
        <v>22</v>
      </c>
      <c r="C48" s="165" t="s">
        <v>212</v>
      </c>
      <c r="D48" s="164" t="s">
        <v>213</v>
      </c>
      <c r="E48" s="175"/>
      <c r="F48" s="171">
        <v>0.2</v>
      </c>
      <c r="G48" s="175">
        <v>0.2</v>
      </c>
      <c r="H48" s="176">
        <v>0.2</v>
      </c>
      <c r="I48" s="175">
        <v>0</v>
      </c>
      <c r="J48" s="175">
        <v>0</v>
      </c>
      <c r="K48" s="175">
        <v>0</v>
      </c>
      <c r="L48" s="175">
        <v>0</v>
      </c>
      <c r="M48" s="175">
        <v>0</v>
      </c>
      <c r="N48" s="175">
        <v>0</v>
      </c>
      <c r="O48" s="175">
        <v>0</v>
      </c>
      <c r="P48" s="175">
        <v>0</v>
      </c>
      <c r="Q48" s="175">
        <v>0</v>
      </c>
      <c r="R48" s="175">
        <v>0</v>
      </c>
      <c r="S48" s="175">
        <v>0</v>
      </c>
      <c r="T48" s="175">
        <v>0</v>
      </c>
      <c r="U48" s="175">
        <v>0</v>
      </c>
      <c r="V48" s="175">
        <v>0.2</v>
      </c>
      <c r="W48" s="89"/>
      <c r="X48" s="90"/>
    </row>
    <row r="49" spans="2:24" s="91" customFormat="1" ht="30">
      <c r="B49" s="164" t="s">
        <v>22</v>
      </c>
      <c r="C49" s="165" t="s">
        <v>214</v>
      </c>
      <c r="D49" s="164" t="s">
        <v>49</v>
      </c>
      <c r="E49" s="175"/>
      <c r="F49" s="171">
        <v>16.7</v>
      </c>
      <c r="G49" s="175">
        <v>16.7</v>
      </c>
      <c r="H49" s="176">
        <v>16.7</v>
      </c>
      <c r="I49" s="175">
        <v>16</v>
      </c>
      <c r="J49" s="175">
        <v>0</v>
      </c>
      <c r="K49" s="175">
        <v>0</v>
      </c>
      <c r="L49" s="175">
        <v>0.7</v>
      </c>
      <c r="M49" s="175">
        <v>0</v>
      </c>
      <c r="N49" s="175">
        <v>0</v>
      </c>
      <c r="O49" s="175">
        <v>0</v>
      </c>
      <c r="P49" s="175">
        <v>0</v>
      </c>
      <c r="Q49" s="175">
        <v>0</v>
      </c>
      <c r="R49" s="175">
        <v>0</v>
      </c>
      <c r="S49" s="175">
        <v>0</v>
      </c>
      <c r="T49" s="175">
        <v>0</v>
      </c>
      <c r="U49" s="175">
        <v>0</v>
      </c>
      <c r="V49" s="175">
        <v>0</v>
      </c>
      <c r="W49" s="89"/>
      <c r="X49" s="90"/>
    </row>
    <row r="50" spans="2:24" s="91" customFormat="1" ht="45">
      <c r="B50" s="164" t="s">
        <v>22</v>
      </c>
      <c r="C50" s="165" t="s">
        <v>215</v>
      </c>
      <c r="D50" s="164" t="s">
        <v>47</v>
      </c>
      <c r="E50" s="178">
        <v>13.54</v>
      </c>
      <c r="F50" s="171">
        <v>2.7668040000000005</v>
      </c>
      <c r="G50" s="175">
        <v>16.306804</v>
      </c>
      <c r="H50" s="176">
        <v>2.7668040000000005</v>
      </c>
      <c r="I50" s="175">
        <v>0</v>
      </c>
      <c r="J50" s="175">
        <v>4.6432000000000001E-2</v>
      </c>
      <c r="K50" s="175">
        <v>1.68</v>
      </c>
      <c r="L50" s="175">
        <v>0</v>
      </c>
      <c r="M50" s="175">
        <v>0</v>
      </c>
      <c r="N50" s="175">
        <v>0</v>
      </c>
      <c r="O50" s="175">
        <v>1.1577580000000001</v>
      </c>
      <c r="P50" s="175">
        <v>0.24</v>
      </c>
      <c r="Q50" s="175">
        <v>9.3019580000000008</v>
      </c>
      <c r="R50" s="175">
        <v>0</v>
      </c>
      <c r="S50" s="175">
        <v>0</v>
      </c>
      <c r="T50" s="175">
        <v>3.8806560000000001</v>
      </c>
      <c r="U50" s="175">
        <v>0</v>
      </c>
      <c r="V50" s="175">
        <v>0</v>
      </c>
      <c r="W50" s="89"/>
      <c r="X50" s="90"/>
    </row>
    <row r="51" spans="2:24" s="91" customFormat="1" ht="30">
      <c r="B51" s="164" t="s">
        <v>22</v>
      </c>
      <c r="C51" s="165" t="s">
        <v>46</v>
      </c>
      <c r="D51" s="164" t="s">
        <v>45</v>
      </c>
      <c r="E51" s="178">
        <v>12</v>
      </c>
      <c r="F51" s="171">
        <v>5.3000000000000007</v>
      </c>
      <c r="G51" s="175">
        <v>17.3</v>
      </c>
      <c r="H51" s="176">
        <v>5.3000000000000007</v>
      </c>
      <c r="I51" s="175">
        <v>0.34</v>
      </c>
      <c r="J51" s="175">
        <v>0.8</v>
      </c>
      <c r="K51" s="175">
        <v>6</v>
      </c>
      <c r="L51" s="175">
        <v>0.5</v>
      </c>
      <c r="M51" s="175">
        <v>1</v>
      </c>
      <c r="N51" s="175">
        <v>0.3</v>
      </c>
      <c r="O51" s="175">
        <v>0</v>
      </c>
      <c r="P51" s="175">
        <v>0.7</v>
      </c>
      <c r="Q51" s="175">
        <v>0</v>
      </c>
      <c r="R51" s="175">
        <v>5</v>
      </c>
      <c r="S51" s="175">
        <v>0.7</v>
      </c>
      <c r="T51" s="175">
        <v>0.95000000000000007</v>
      </c>
      <c r="U51" s="175">
        <v>0.01</v>
      </c>
      <c r="V51" s="175">
        <v>1</v>
      </c>
      <c r="W51" s="89"/>
      <c r="X51" s="90"/>
    </row>
    <row r="52" spans="2:24" s="91" customFormat="1" ht="45">
      <c r="B52" s="164" t="s">
        <v>22</v>
      </c>
      <c r="C52" s="165" t="s">
        <v>44</v>
      </c>
      <c r="D52" s="164" t="s">
        <v>43</v>
      </c>
      <c r="E52" s="178">
        <v>179.8</v>
      </c>
      <c r="F52" s="171">
        <v>2.5438281111115373</v>
      </c>
      <c r="G52" s="175">
        <v>182.34382811111155</v>
      </c>
      <c r="H52" s="176">
        <v>2.5438281111115373</v>
      </c>
      <c r="I52" s="175">
        <v>2.7847506666666701</v>
      </c>
      <c r="J52" s="175">
        <v>0.87267222222222196</v>
      </c>
      <c r="K52" s="175">
        <v>0.361109666666667</v>
      </c>
      <c r="L52" s="175">
        <v>101.20339466666699</v>
      </c>
      <c r="M52" s="175">
        <v>0.32684666666666701</v>
      </c>
      <c r="N52" s="175">
        <v>7.9474676666666699</v>
      </c>
      <c r="O52" s="175">
        <v>12.7798126666667</v>
      </c>
      <c r="P52" s="175">
        <v>0.86417666666666704</v>
      </c>
      <c r="Q52" s="175">
        <v>11.104352666666699</v>
      </c>
      <c r="R52" s="175">
        <v>34.045450666666703</v>
      </c>
      <c r="S52" s="175">
        <v>2.4025256666666701</v>
      </c>
      <c r="T52" s="175">
        <v>0.747979888888889</v>
      </c>
      <c r="U52" s="175">
        <v>6.6350216666666704</v>
      </c>
      <c r="V52" s="175">
        <v>0.26826666666666699</v>
      </c>
      <c r="W52" s="89"/>
      <c r="X52" s="90"/>
    </row>
    <row r="53" spans="2:24" s="91" customFormat="1" ht="45">
      <c r="B53" s="164" t="s">
        <v>22</v>
      </c>
      <c r="C53" s="165" t="s">
        <v>42</v>
      </c>
      <c r="D53" s="164" t="s">
        <v>41</v>
      </c>
      <c r="E53" s="178">
        <v>4.6500000000000004</v>
      </c>
      <c r="F53" s="171">
        <v>-4.3370000000004794E-3</v>
      </c>
      <c r="G53" s="175">
        <v>4.6456629999999999</v>
      </c>
      <c r="H53" s="176">
        <v>-4.3370000000004794E-3</v>
      </c>
      <c r="I53" s="175">
        <v>0.32894600000000002</v>
      </c>
      <c r="J53" s="175">
        <v>0.25742500000000001</v>
      </c>
      <c r="K53" s="175">
        <v>0.37031599999999998</v>
      </c>
      <c r="L53" s="175">
        <v>0.25589800000000001</v>
      </c>
      <c r="M53" s="175">
        <v>0.24637999999999999</v>
      </c>
      <c r="N53" s="175">
        <v>0.20993800000000001</v>
      </c>
      <c r="O53" s="175">
        <v>0.36643500000000001</v>
      </c>
      <c r="P53" s="175">
        <v>0.38499800000000001</v>
      </c>
      <c r="Q53" s="175">
        <v>0.53340200000000004</v>
      </c>
      <c r="R53" s="175">
        <v>0.25268099999999999</v>
      </c>
      <c r="S53" s="175">
        <v>0.22101299999999999</v>
      </c>
      <c r="T53" s="175">
        <v>0.61484899999999998</v>
      </c>
      <c r="U53" s="175">
        <v>0.22609699999999999</v>
      </c>
      <c r="V53" s="175">
        <v>0.37728499999999998</v>
      </c>
      <c r="W53" s="89"/>
      <c r="X53" s="90"/>
    </row>
    <row r="54" spans="2:24" s="91" customFormat="1" ht="30">
      <c r="B54" s="164" t="s">
        <v>22</v>
      </c>
      <c r="C54" s="165" t="s">
        <v>40</v>
      </c>
      <c r="D54" s="164" t="s">
        <v>39</v>
      </c>
      <c r="E54" s="178"/>
      <c r="F54" s="171">
        <v>8.9684589999999993</v>
      </c>
      <c r="G54" s="175">
        <v>8.9684589999999993</v>
      </c>
      <c r="H54" s="176">
        <v>8.9684589999999993</v>
      </c>
      <c r="I54" s="175">
        <v>0.75116799999999995</v>
      </c>
      <c r="J54" s="175">
        <v>1.5265390000000001</v>
      </c>
      <c r="K54" s="175">
        <v>0.12392</v>
      </c>
      <c r="L54" s="175">
        <v>0.52323799999999998</v>
      </c>
      <c r="M54" s="175">
        <v>0.3</v>
      </c>
      <c r="N54" s="175">
        <v>0.519563</v>
      </c>
      <c r="O54" s="175">
        <v>2.181438</v>
      </c>
      <c r="P54" s="175">
        <v>0.2</v>
      </c>
      <c r="Q54" s="175">
        <v>1.1363780000000001</v>
      </c>
      <c r="R54" s="175">
        <v>1</v>
      </c>
      <c r="S54" s="175">
        <v>0.2</v>
      </c>
      <c r="T54" s="175">
        <v>0.24621500000000002</v>
      </c>
      <c r="U54" s="175">
        <v>0.2</v>
      </c>
      <c r="V54" s="175">
        <v>0.06</v>
      </c>
      <c r="W54" s="89"/>
      <c r="X54" s="90"/>
    </row>
    <row r="55" spans="2:24" s="91" customFormat="1" ht="45">
      <c r="B55" s="164" t="s">
        <v>22</v>
      </c>
      <c r="C55" s="165" t="s">
        <v>38</v>
      </c>
      <c r="D55" s="164" t="s">
        <v>37</v>
      </c>
      <c r="E55" s="175"/>
      <c r="F55" s="171">
        <v>23.843454999999999</v>
      </c>
      <c r="G55" s="175">
        <v>23.843454999999999</v>
      </c>
      <c r="H55" s="176">
        <v>23.843454999999999</v>
      </c>
      <c r="I55" s="175">
        <v>4.5275119999999998</v>
      </c>
      <c r="J55" s="175">
        <v>1.018494</v>
      </c>
      <c r="K55" s="175">
        <v>0.85209199999999996</v>
      </c>
      <c r="L55" s="175">
        <v>1.8458920000000001</v>
      </c>
      <c r="M55" s="175">
        <v>0.92783400000000005</v>
      </c>
      <c r="N55" s="175">
        <v>1.671934</v>
      </c>
      <c r="O55" s="175">
        <v>2.6988099999999999</v>
      </c>
      <c r="P55" s="175">
        <v>1.5997300000000001</v>
      </c>
      <c r="Q55" s="175">
        <v>1.392841</v>
      </c>
      <c r="R55" s="175">
        <v>1.058441</v>
      </c>
      <c r="S55" s="175">
        <v>0.73990900000000004</v>
      </c>
      <c r="T55" s="175">
        <v>2.4855169999999998</v>
      </c>
      <c r="U55" s="175">
        <v>1.4845930000000001</v>
      </c>
      <c r="V55" s="175">
        <v>1.5398559999999999</v>
      </c>
      <c r="W55" s="89"/>
      <c r="X55" s="90"/>
    </row>
    <row r="56" spans="2:24">
      <c r="B56" s="157" t="s">
        <v>36</v>
      </c>
      <c r="C56" s="163" t="s">
        <v>35</v>
      </c>
      <c r="D56" s="157" t="s">
        <v>34</v>
      </c>
      <c r="E56" s="178">
        <v>4.59</v>
      </c>
      <c r="F56" s="171">
        <v>-2.6189999999992608E-3</v>
      </c>
      <c r="G56" s="172">
        <v>4.5873810000000006</v>
      </c>
      <c r="H56" s="171">
        <v>-2.6189999999992608E-3</v>
      </c>
      <c r="I56" s="172">
        <v>2.0051260000000002</v>
      </c>
      <c r="J56" s="172">
        <v>0</v>
      </c>
      <c r="K56" s="172">
        <v>0</v>
      </c>
      <c r="L56" s="172">
        <v>0.262598</v>
      </c>
      <c r="M56" s="172">
        <v>0.14699699999999999</v>
      </c>
      <c r="N56" s="172">
        <v>0.34517900000000001</v>
      </c>
      <c r="O56" s="172">
        <v>0.68548600000000004</v>
      </c>
      <c r="P56" s="172">
        <v>0.48713699999999999</v>
      </c>
      <c r="Q56" s="172">
        <v>0.17266200000000001</v>
      </c>
      <c r="R56" s="172">
        <v>0.48219600000000001</v>
      </c>
      <c r="S56" s="172">
        <v>0</v>
      </c>
      <c r="T56" s="172">
        <v>0</v>
      </c>
      <c r="U56" s="172">
        <v>0</v>
      </c>
      <c r="V56" s="172">
        <v>0</v>
      </c>
      <c r="W56" s="85"/>
      <c r="X56" s="66"/>
    </row>
    <row r="57" spans="2:24">
      <c r="B57" s="157" t="s">
        <v>33</v>
      </c>
      <c r="C57" s="163" t="s">
        <v>32</v>
      </c>
      <c r="D57" s="157" t="s">
        <v>31</v>
      </c>
      <c r="E57" s="177"/>
      <c r="F57" s="171">
        <v>5.3894280000000006</v>
      </c>
      <c r="G57" s="172">
        <v>5.3894280000000006</v>
      </c>
      <c r="H57" s="171">
        <v>5.3894280000000006</v>
      </c>
      <c r="I57" s="172">
        <v>0.37045099999999997</v>
      </c>
      <c r="J57" s="172">
        <v>0.154248</v>
      </c>
      <c r="K57" s="172">
        <v>7.7643000000000004E-2</v>
      </c>
      <c r="L57" s="172">
        <v>0.36579699999999998</v>
      </c>
      <c r="M57" s="172">
        <v>5.9348999999999999E-2</v>
      </c>
      <c r="N57" s="172">
        <v>0.100076</v>
      </c>
      <c r="O57" s="172">
        <v>0.26296599999999998</v>
      </c>
      <c r="P57" s="172">
        <v>7.4057999999999999E-2</v>
      </c>
      <c r="Q57" s="172">
        <v>0.17390900000000001</v>
      </c>
      <c r="R57" s="172">
        <v>0.197598</v>
      </c>
      <c r="S57" s="172">
        <v>0.01</v>
      </c>
      <c r="T57" s="172">
        <v>0.94940699999999989</v>
      </c>
      <c r="U57" s="172">
        <v>0.82548900000000003</v>
      </c>
      <c r="V57" s="172">
        <v>1.768437</v>
      </c>
      <c r="W57" s="85"/>
      <c r="X57" s="66"/>
    </row>
    <row r="58" spans="2:24" ht="60">
      <c r="B58" s="157" t="s">
        <v>30</v>
      </c>
      <c r="C58" s="163" t="s">
        <v>216</v>
      </c>
      <c r="D58" s="157" t="s">
        <v>28</v>
      </c>
      <c r="E58" s="178">
        <v>74.540000000000006</v>
      </c>
      <c r="F58" s="171">
        <v>-3.5140000000097871E-3</v>
      </c>
      <c r="G58" s="172">
        <v>74.536485999999996</v>
      </c>
      <c r="H58" s="171">
        <v>-3.5140000000097871E-3</v>
      </c>
      <c r="I58" s="172">
        <v>5.9422480000000002</v>
      </c>
      <c r="J58" s="172">
        <v>5.130509</v>
      </c>
      <c r="K58" s="172">
        <v>1.6062829999999999</v>
      </c>
      <c r="L58" s="172">
        <v>8.0148569999999992</v>
      </c>
      <c r="M58" s="172">
        <v>4.4017730000000004</v>
      </c>
      <c r="N58" s="172">
        <v>3.2199360000000001</v>
      </c>
      <c r="O58" s="172">
        <v>2.148949</v>
      </c>
      <c r="P58" s="172">
        <v>10.949002999999999</v>
      </c>
      <c r="Q58" s="172">
        <v>4.8885829999999997</v>
      </c>
      <c r="R58" s="172">
        <v>1.5074529999999999</v>
      </c>
      <c r="S58" s="172">
        <v>2.2619090000000002</v>
      </c>
      <c r="T58" s="172">
        <v>15.685808999999999</v>
      </c>
      <c r="U58" s="172">
        <v>1.627963</v>
      </c>
      <c r="V58" s="172">
        <v>7.151211</v>
      </c>
      <c r="W58" s="85"/>
      <c r="X58" s="66"/>
    </row>
    <row r="59" spans="2:24" ht="30">
      <c r="B59" s="157" t="s">
        <v>27</v>
      </c>
      <c r="C59" s="163" t="s">
        <v>26</v>
      </c>
      <c r="D59" s="157" t="s">
        <v>25</v>
      </c>
      <c r="E59" s="172"/>
      <c r="F59" s="171">
        <v>661.46268200000009</v>
      </c>
      <c r="G59" s="190">
        <v>661.46268200000009</v>
      </c>
      <c r="H59" s="171">
        <v>701.61268200000075</v>
      </c>
      <c r="I59" s="172">
        <v>35.784314666666702</v>
      </c>
      <c r="J59" s="172">
        <v>8.3883626666666693</v>
      </c>
      <c r="K59" s="172">
        <v>66.258419666666697</v>
      </c>
      <c r="L59" s="172">
        <v>169.479063666667</v>
      </c>
      <c r="M59" s="172">
        <v>25.701064666666699</v>
      </c>
      <c r="N59" s="172">
        <v>35.745605666666698</v>
      </c>
      <c r="O59" s="172">
        <v>22.692432666666701</v>
      </c>
      <c r="P59" s="172">
        <v>9.3569956666666698</v>
      </c>
      <c r="Q59" s="172">
        <v>101.80187766666701</v>
      </c>
      <c r="R59" s="172">
        <v>45.231490666666701</v>
      </c>
      <c r="S59" s="172">
        <v>50.284040666666698</v>
      </c>
      <c r="T59" s="172">
        <v>30.405414666666669</v>
      </c>
      <c r="U59" s="172">
        <v>39.080705999999999</v>
      </c>
      <c r="V59" s="172">
        <v>61.402892999999999</v>
      </c>
      <c r="W59" s="85"/>
      <c r="X59" s="66"/>
    </row>
    <row r="60" spans="2:24" s="91" customFormat="1" ht="45">
      <c r="B60" s="164" t="s">
        <v>22</v>
      </c>
      <c r="C60" s="165" t="s">
        <v>24</v>
      </c>
      <c r="D60" s="164" t="s">
        <v>23</v>
      </c>
      <c r="E60" s="177"/>
      <c r="F60" s="171">
        <v>1.394055</v>
      </c>
      <c r="G60" s="190">
        <v>1.394055</v>
      </c>
      <c r="H60" s="176">
        <v>1.3940549999999998</v>
      </c>
      <c r="I60" s="175">
        <v>3.1259999999999999E-3</v>
      </c>
      <c r="J60" s="175">
        <v>0</v>
      </c>
      <c r="K60" s="175">
        <v>9.6174999999999997E-2</v>
      </c>
      <c r="L60" s="175">
        <v>0</v>
      </c>
      <c r="M60" s="175">
        <v>0.206453</v>
      </c>
      <c r="N60" s="175">
        <v>0</v>
      </c>
      <c r="O60" s="175">
        <v>0.56186499999999995</v>
      </c>
      <c r="P60" s="175">
        <v>0</v>
      </c>
      <c r="Q60" s="175">
        <v>0.52643600000000002</v>
      </c>
      <c r="R60" s="175">
        <v>0</v>
      </c>
      <c r="S60" s="175">
        <v>0</v>
      </c>
      <c r="T60" s="175">
        <v>0</v>
      </c>
      <c r="U60" s="175">
        <v>0</v>
      </c>
      <c r="V60" s="175">
        <v>0</v>
      </c>
      <c r="W60" s="89"/>
      <c r="X60" s="90"/>
    </row>
    <row r="61" spans="2:24" s="91" customFormat="1" ht="45">
      <c r="B61" s="164" t="s">
        <v>22</v>
      </c>
      <c r="C61" s="165" t="s">
        <v>21</v>
      </c>
      <c r="D61" s="164" t="s">
        <v>20</v>
      </c>
      <c r="E61" s="177"/>
      <c r="F61" s="171">
        <v>660.06862700000011</v>
      </c>
      <c r="G61" s="190">
        <v>660.06862700000011</v>
      </c>
      <c r="H61" s="176">
        <v>700.21862700000077</v>
      </c>
      <c r="I61" s="175">
        <v>35.781188666666701</v>
      </c>
      <c r="J61" s="175">
        <v>8.3883626666666693</v>
      </c>
      <c r="K61" s="175">
        <v>66.162244666666695</v>
      </c>
      <c r="L61" s="175">
        <v>169.479063666667</v>
      </c>
      <c r="M61" s="175">
        <v>25.4946116666667</v>
      </c>
      <c r="N61" s="175">
        <v>35.745605666666698</v>
      </c>
      <c r="O61" s="175">
        <v>22.1305676666667</v>
      </c>
      <c r="P61" s="175">
        <v>9.3569956666666698</v>
      </c>
      <c r="Q61" s="175">
        <v>101.27544166666701</v>
      </c>
      <c r="R61" s="175">
        <v>45.231490666666701</v>
      </c>
      <c r="S61" s="175">
        <v>50.284040666666698</v>
      </c>
      <c r="T61" s="175">
        <v>30.405414666666669</v>
      </c>
      <c r="U61" s="175">
        <v>39.080705999999999</v>
      </c>
      <c r="V61" s="175">
        <v>61.402892999999999</v>
      </c>
      <c r="W61" s="89"/>
      <c r="X61" s="90"/>
    </row>
    <row r="62" spans="2:24" hidden="1">
      <c r="B62" s="157" t="s">
        <v>19</v>
      </c>
      <c r="C62" s="163" t="s">
        <v>18</v>
      </c>
      <c r="D62" s="157" t="s">
        <v>17</v>
      </c>
      <c r="E62" s="177"/>
      <c r="F62" s="171">
        <v>0</v>
      </c>
      <c r="G62" s="172">
        <v>0</v>
      </c>
      <c r="H62" s="171">
        <v>0</v>
      </c>
      <c r="I62" s="172">
        <v>0</v>
      </c>
      <c r="J62" s="172">
        <v>0</v>
      </c>
      <c r="K62" s="172">
        <v>0</v>
      </c>
      <c r="L62" s="172">
        <v>0</v>
      </c>
      <c r="M62" s="172">
        <v>0</v>
      </c>
      <c r="N62" s="172">
        <v>0</v>
      </c>
      <c r="O62" s="172">
        <v>0</v>
      </c>
      <c r="P62" s="172">
        <v>0</v>
      </c>
      <c r="Q62" s="172">
        <v>0</v>
      </c>
      <c r="R62" s="172">
        <v>0</v>
      </c>
      <c r="S62" s="172">
        <v>0</v>
      </c>
      <c r="T62" s="172">
        <v>0</v>
      </c>
      <c r="U62" s="172">
        <v>0</v>
      </c>
      <c r="V62" s="172">
        <v>0</v>
      </c>
      <c r="W62" s="85"/>
      <c r="X62" s="66"/>
    </row>
    <row r="63" spans="2:24">
      <c r="B63" s="166">
        <v>3</v>
      </c>
      <c r="C63" s="167" t="s">
        <v>16</v>
      </c>
      <c r="D63" s="160" t="s">
        <v>15</v>
      </c>
      <c r="E63" s="179">
        <v>46.17</v>
      </c>
      <c r="F63" s="171">
        <v>-3.0417777776534649E-3</v>
      </c>
      <c r="G63" s="168">
        <v>46.166958222222348</v>
      </c>
      <c r="H63" s="169">
        <v>-3.0417777776534649E-3</v>
      </c>
      <c r="I63" s="168">
        <v>0.177113555555555</v>
      </c>
      <c r="J63" s="180">
        <v>-1.7780000000000599E-3</v>
      </c>
      <c r="K63" s="168">
        <v>5.1233175555555501</v>
      </c>
      <c r="L63" s="168">
        <v>14.768650555555601</v>
      </c>
      <c r="M63" s="168">
        <v>0.28350055555555598</v>
      </c>
      <c r="N63" s="168">
        <v>11.4725195555556</v>
      </c>
      <c r="O63" s="181">
        <v>4.5255555555562298E-4</v>
      </c>
      <c r="P63" s="181">
        <v>-3.3374444444443899E-3</v>
      </c>
      <c r="Q63" s="168">
        <v>0.92214355555555605</v>
      </c>
      <c r="R63" s="168">
        <v>0.140043555555556</v>
      </c>
      <c r="S63" s="168">
        <v>11.655525555555601</v>
      </c>
      <c r="T63" s="168">
        <v>0.84642655555555601</v>
      </c>
      <c r="U63" s="168">
        <v>0.27841055555555599</v>
      </c>
      <c r="V63" s="168">
        <v>0.503969555555555</v>
      </c>
      <c r="W63" s="79"/>
      <c r="X63" s="66"/>
    </row>
    <row r="64" spans="2:24" ht="60" hidden="1">
      <c r="B64" s="157" t="s">
        <v>14</v>
      </c>
      <c r="C64" s="163" t="s">
        <v>217</v>
      </c>
      <c r="D64" s="157" t="s">
        <v>12</v>
      </c>
      <c r="E64" s="172"/>
      <c r="F64" s="171">
        <v>0</v>
      </c>
      <c r="G64" s="172">
        <v>0</v>
      </c>
      <c r="H64" s="171">
        <v>0</v>
      </c>
      <c r="I64" s="172">
        <v>0</v>
      </c>
      <c r="J64" s="180">
        <v>0</v>
      </c>
      <c r="K64" s="172">
        <v>0</v>
      </c>
      <c r="L64" s="172">
        <v>0</v>
      </c>
      <c r="M64" s="172">
        <v>0</v>
      </c>
      <c r="N64" s="172">
        <v>0</v>
      </c>
      <c r="O64" s="180">
        <v>0</v>
      </c>
      <c r="P64" s="180">
        <v>0</v>
      </c>
      <c r="Q64" s="172">
        <v>0</v>
      </c>
      <c r="R64" s="172">
        <v>0</v>
      </c>
      <c r="S64" s="172">
        <v>0</v>
      </c>
      <c r="T64" s="172">
        <v>0</v>
      </c>
      <c r="U64" s="172">
        <v>0</v>
      </c>
      <c r="V64" s="172">
        <v>0</v>
      </c>
      <c r="W64" s="85"/>
      <c r="X64" s="66"/>
    </row>
    <row r="65" spans="1:24" s="69" customFormat="1">
      <c r="A65" s="70"/>
      <c r="B65" s="157" t="s">
        <v>11</v>
      </c>
      <c r="C65" s="163" t="s">
        <v>10</v>
      </c>
      <c r="D65" s="157" t="s">
        <v>9</v>
      </c>
      <c r="E65" s="172"/>
      <c r="F65" s="171">
        <v>38.200795222222311</v>
      </c>
      <c r="G65" s="172">
        <v>38.200795222222311</v>
      </c>
      <c r="H65" s="171">
        <v>38.200795222222311</v>
      </c>
      <c r="I65" s="172">
        <v>0.177113555555555</v>
      </c>
      <c r="J65" s="180">
        <v>-1.7780000000000599E-3</v>
      </c>
      <c r="K65" s="172">
        <v>4.3693145555555502</v>
      </c>
      <c r="L65" s="172">
        <v>14.567144555555601</v>
      </c>
      <c r="M65" s="172">
        <v>2.9847555555555599E-2</v>
      </c>
      <c r="N65" s="172">
        <v>10.7496375555556</v>
      </c>
      <c r="O65" s="180">
        <v>-3.15544444444438E-3</v>
      </c>
      <c r="P65" s="180">
        <v>-3.3374444444443899E-3</v>
      </c>
      <c r="Q65" s="172">
        <v>0.83106655555555597</v>
      </c>
      <c r="R65" s="172">
        <v>0.140043555555556</v>
      </c>
      <c r="S65" s="172">
        <v>6.8247635555555597</v>
      </c>
      <c r="T65" s="172">
        <v>1.3711555555555598E-2</v>
      </c>
      <c r="U65" s="172">
        <v>0.27841055555555599</v>
      </c>
      <c r="V65" s="172">
        <v>0.228012555555555</v>
      </c>
      <c r="W65" s="85"/>
      <c r="X65" s="66"/>
    </row>
    <row r="66" spans="1:24" s="69" customFormat="1">
      <c r="A66" s="70"/>
      <c r="B66" s="157" t="s">
        <v>8</v>
      </c>
      <c r="C66" s="163" t="s">
        <v>7</v>
      </c>
      <c r="D66" s="157" t="s">
        <v>6</v>
      </c>
      <c r="E66" s="172"/>
      <c r="F66" s="171">
        <v>7.9661629999999999</v>
      </c>
      <c r="G66" s="172">
        <v>7.9661629999999999</v>
      </c>
      <c r="H66" s="171">
        <v>7.9661629999999999</v>
      </c>
      <c r="I66" s="172">
        <v>0</v>
      </c>
      <c r="J66" s="172">
        <v>0</v>
      </c>
      <c r="K66" s="172">
        <v>0.75400299999999998</v>
      </c>
      <c r="L66" s="172">
        <v>0.20150599999999999</v>
      </c>
      <c r="M66" s="172">
        <v>0.25365300000000002</v>
      </c>
      <c r="N66" s="172">
        <v>0.72288200000000002</v>
      </c>
      <c r="O66" s="180">
        <v>3.6080000000000001E-3</v>
      </c>
      <c r="P66" s="180">
        <v>0</v>
      </c>
      <c r="Q66" s="172">
        <v>9.1077000000000005E-2</v>
      </c>
      <c r="R66" s="172">
        <v>0</v>
      </c>
      <c r="S66" s="172">
        <v>4.830762</v>
      </c>
      <c r="T66" s="172">
        <v>0.83271499999999998</v>
      </c>
      <c r="U66" s="172">
        <v>0</v>
      </c>
      <c r="V66" s="172">
        <v>0.27595700000000001</v>
      </c>
      <c r="W66" s="85"/>
      <c r="X66" s="66"/>
    </row>
    <row r="67" spans="1:24" s="69" customFormat="1" hidden="1">
      <c r="A67" s="70"/>
      <c r="B67" s="71" t="s">
        <v>5</v>
      </c>
      <c r="C67" s="82" t="s">
        <v>218</v>
      </c>
      <c r="D67" s="71" t="s">
        <v>3</v>
      </c>
      <c r="E67" s="83"/>
      <c r="F67" s="83"/>
      <c r="G67" s="83">
        <v>0</v>
      </c>
      <c r="H67" s="77">
        <v>0</v>
      </c>
      <c r="I67" s="84">
        <v>0</v>
      </c>
      <c r="J67" s="84">
        <v>0</v>
      </c>
      <c r="K67" s="84">
        <v>0</v>
      </c>
      <c r="L67" s="84">
        <v>0</v>
      </c>
      <c r="M67" s="84">
        <v>0</v>
      </c>
      <c r="N67" s="84">
        <v>0</v>
      </c>
      <c r="O67" s="84">
        <v>0</v>
      </c>
      <c r="P67" s="84">
        <v>0</v>
      </c>
      <c r="Q67" s="84">
        <v>0</v>
      </c>
      <c r="R67" s="84">
        <v>0</v>
      </c>
      <c r="S67" s="84">
        <v>0</v>
      </c>
      <c r="T67" s="84">
        <v>0</v>
      </c>
      <c r="U67" s="84">
        <v>0</v>
      </c>
      <c r="V67" s="84">
        <v>0</v>
      </c>
      <c r="W67" s="85"/>
      <c r="X67" s="66"/>
    </row>
    <row r="68" spans="1:24" s="69" customFormat="1" ht="31.5" hidden="1">
      <c r="A68" s="70"/>
      <c r="B68" s="71" t="s">
        <v>2</v>
      </c>
      <c r="C68" s="82" t="s">
        <v>1</v>
      </c>
      <c r="D68" s="71" t="s">
        <v>0</v>
      </c>
      <c r="E68" s="83"/>
      <c r="F68" s="83"/>
      <c r="G68" s="83">
        <v>0</v>
      </c>
      <c r="H68" s="77">
        <v>0</v>
      </c>
      <c r="I68" s="84">
        <v>0</v>
      </c>
      <c r="J68" s="84">
        <v>0</v>
      </c>
      <c r="K68" s="84">
        <v>0</v>
      </c>
      <c r="L68" s="84">
        <v>0</v>
      </c>
      <c r="M68" s="84">
        <v>0</v>
      </c>
      <c r="N68" s="84">
        <v>0</v>
      </c>
      <c r="O68" s="84">
        <v>0</v>
      </c>
      <c r="P68" s="84">
        <v>0</v>
      </c>
      <c r="Q68" s="84">
        <v>0</v>
      </c>
      <c r="R68" s="84">
        <v>0</v>
      </c>
      <c r="S68" s="84">
        <v>0</v>
      </c>
      <c r="T68" s="84">
        <v>0</v>
      </c>
      <c r="U68" s="84">
        <v>0</v>
      </c>
      <c r="V68" s="84">
        <v>0</v>
      </c>
      <c r="W68" s="85"/>
      <c r="X68" s="66"/>
    </row>
    <row r="69" spans="1:24" s="92" customFormat="1" hidden="1">
      <c r="B69" s="76" t="s">
        <v>219</v>
      </c>
      <c r="C69" s="76" t="s">
        <v>220</v>
      </c>
      <c r="D69" s="76"/>
      <c r="E69" s="74"/>
      <c r="F69" s="74"/>
      <c r="G69" s="74"/>
      <c r="H69" s="75">
        <v>0</v>
      </c>
      <c r="I69" s="74"/>
      <c r="J69" s="75"/>
      <c r="K69" s="76"/>
      <c r="L69" s="76"/>
      <c r="M69" s="76"/>
      <c r="N69" s="76"/>
      <c r="O69" s="76"/>
      <c r="P69" s="76"/>
      <c r="Q69" s="76"/>
      <c r="R69" s="76"/>
      <c r="S69" s="76"/>
      <c r="T69" s="76"/>
    </row>
    <row r="70" spans="1:24" hidden="1">
      <c r="B70" s="71">
        <v>1</v>
      </c>
      <c r="C70" s="82" t="s">
        <v>221</v>
      </c>
      <c r="D70" s="71" t="s">
        <v>222</v>
      </c>
      <c r="E70" s="83"/>
      <c r="F70" s="83"/>
      <c r="G70" s="83"/>
      <c r="H70" s="77">
        <v>0</v>
      </c>
      <c r="I70" s="83"/>
      <c r="J70" s="77"/>
      <c r="K70" s="82"/>
      <c r="L70" s="82"/>
      <c r="M70" s="82"/>
      <c r="N70" s="82"/>
      <c r="O70" s="82"/>
      <c r="P70" s="82"/>
      <c r="Q70" s="82"/>
      <c r="R70" s="82"/>
      <c r="S70" s="82"/>
      <c r="T70" s="82"/>
    </row>
    <row r="71" spans="1:24" hidden="1">
      <c r="B71" s="71">
        <v>2</v>
      </c>
      <c r="C71" s="82" t="s">
        <v>223</v>
      </c>
      <c r="D71" s="71" t="s">
        <v>224</v>
      </c>
      <c r="E71" s="83"/>
      <c r="F71" s="83"/>
      <c r="G71" s="83"/>
      <c r="H71" s="77">
        <v>0</v>
      </c>
      <c r="I71" s="83"/>
      <c r="J71" s="77"/>
      <c r="K71" s="82"/>
      <c r="L71" s="82"/>
      <c r="M71" s="82"/>
      <c r="N71" s="82"/>
      <c r="O71" s="82"/>
      <c r="P71" s="82"/>
      <c r="Q71" s="82"/>
      <c r="R71" s="82"/>
      <c r="S71" s="82"/>
      <c r="T71" s="82"/>
    </row>
    <row r="72" spans="1:24" hidden="1">
      <c r="B72" s="71">
        <v>3</v>
      </c>
      <c r="C72" s="82" t="s">
        <v>225</v>
      </c>
      <c r="D72" s="71" t="s">
        <v>226</v>
      </c>
      <c r="E72" s="83"/>
      <c r="F72" s="83"/>
      <c r="G72" s="83"/>
      <c r="H72" s="77">
        <v>0</v>
      </c>
      <c r="I72" s="83"/>
      <c r="J72" s="77"/>
      <c r="K72" s="82"/>
      <c r="L72" s="82"/>
      <c r="M72" s="82"/>
      <c r="N72" s="82"/>
      <c r="O72" s="82"/>
      <c r="P72" s="82"/>
      <c r="Q72" s="82"/>
      <c r="R72" s="82"/>
      <c r="S72" s="82"/>
      <c r="T72" s="82"/>
    </row>
    <row r="73" spans="1:24" hidden="1">
      <c r="B73" s="71">
        <v>4</v>
      </c>
      <c r="C73" s="82" t="s">
        <v>227</v>
      </c>
      <c r="D73" s="71" t="s">
        <v>228</v>
      </c>
      <c r="E73" s="83"/>
      <c r="F73" s="83"/>
      <c r="G73" s="83"/>
      <c r="H73" s="77">
        <v>0</v>
      </c>
      <c r="I73" s="83"/>
      <c r="J73" s="77"/>
      <c r="K73" s="82"/>
      <c r="L73" s="82"/>
      <c r="M73" s="82"/>
      <c r="N73" s="82"/>
      <c r="O73" s="82"/>
      <c r="P73" s="82"/>
      <c r="Q73" s="82"/>
      <c r="R73" s="82"/>
      <c r="S73" s="82"/>
      <c r="T73" s="82"/>
    </row>
    <row r="74" spans="1:24" s="69" customFormat="1" hidden="1">
      <c r="A74" s="70"/>
      <c r="B74" s="71">
        <v>5</v>
      </c>
      <c r="C74" s="82" t="s">
        <v>229</v>
      </c>
      <c r="D74" s="71" t="s">
        <v>230</v>
      </c>
      <c r="E74" s="83"/>
      <c r="F74" s="83"/>
      <c r="G74" s="83"/>
      <c r="H74" s="77">
        <v>0</v>
      </c>
      <c r="I74" s="83"/>
      <c r="J74" s="77"/>
      <c r="K74" s="82"/>
      <c r="L74" s="82"/>
      <c r="M74" s="82"/>
      <c r="N74" s="82"/>
      <c r="O74" s="82"/>
      <c r="P74" s="82"/>
      <c r="Q74" s="82"/>
      <c r="R74" s="82"/>
      <c r="S74" s="82"/>
      <c r="T74" s="82"/>
    </row>
    <row r="75" spans="1:24" s="69" customFormat="1" ht="31.5" hidden="1">
      <c r="A75" s="70"/>
      <c r="B75" s="71">
        <v>6</v>
      </c>
      <c r="C75" s="82" t="s">
        <v>231</v>
      </c>
      <c r="D75" s="71" t="s">
        <v>232</v>
      </c>
      <c r="E75" s="83"/>
      <c r="F75" s="83"/>
      <c r="G75" s="83"/>
      <c r="H75" s="77">
        <v>0</v>
      </c>
      <c r="I75" s="83"/>
      <c r="J75" s="77"/>
      <c r="K75" s="82"/>
      <c r="L75" s="82"/>
      <c r="M75" s="82"/>
      <c r="N75" s="82"/>
      <c r="O75" s="82"/>
      <c r="P75" s="82"/>
      <c r="Q75" s="82"/>
      <c r="R75" s="82"/>
      <c r="S75" s="82"/>
      <c r="T75" s="82"/>
    </row>
    <row r="76" spans="1:24" s="69" customFormat="1" hidden="1">
      <c r="A76" s="70"/>
      <c r="B76" s="71">
        <v>7</v>
      </c>
      <c r="C76" s="82" t="s">
        <v>233</v>
      </c>
      <c r="D76" s="71" t="s">
        <v>234</v>
      </c>
      <c r="E76" s="83"/>
      <c r="F76" s="83"/>
      <c r="G76" s="83"/>
      <c r="H76" s="77">
        <v>0</v>
      </c>
      <c r="I76" s="83"/>
      <c r="J76" s="77"/>
      <c r="K76" s="82"/>
      <c r="L76" s="82"/>
      <c r="M76" s="82"/>
      <c r="N76" s="82"/>
      <c r="O76" s="82"/>
      <c r="P76" s="82"/>
      <c r="Q76" s="82"/>
      <c r="R76" s="82"/>
      <c r="S76" s="82"/>
      <c r="T76" s="82"/>
    </row>
    <row r="77" spans="1:24" hidden="1">
      <c r="B77" s="71">
        <v>8</v>
      </c>
      <c r="C77" s="82" t="s">
        <v>235</v>
      </c>
      <c r="D77" s="71" t="s">
        <v>236</v>
      </c>
      <c r="E77" s="83"/>
      <c r="F77" s="83"/>
      <c r="G77" s="83"/>
      <c r="H77" s="77">
        <v>0</v>
      </c>
      <c r="I77" s="83"/>
      <c r="J77" s="77"/>
      <c r="K77" s="82"/>
      <c r="L77" s="82"/>
      <c r="M77" s="82"/>
      <c r="N77" s="82"/>
      <c r="O77" s="82"/>
      <c r="P77" s="82"/>
      <c r="Q77" s="82"/>
      <c r="R77" s="82"/>
      <c r="S77" s="82"/>
      <c r="T77" s="82"/>
    </row>
    <row r="78" spans="1:24" hidden="1">
      <c r="B78" s="71">
        <v>9</v>
      </c>
      <c r="C78" s="82" t="s">
        <v>237</v>
      </c>
      <c r="D78" s="71" t="s">
        <v>238</v>
      </c>
      <c r="E78" s="83"/>
      <c r="F78" s="83"/>
      <c r="G78" s="83"/>
      <c r="H78" s="77">
        <v>0</v>
      </c>
      <c r="I78" s="83"/>
      <c r="J78" s="77"/>
      <c r="K78" s="82"/>
      <c r="L78" s="82"/>
      <c r="M78" s="82"/>
      <c r="N78" s="82"/>
      <c r="O78" s="82"/>
      <c r="P78" s="82"/>
      <c r="Q78" s="82"/>
      <c r="R78" s="82"/>
      <c r="S78" s="82"/>
      <c r="T78" s="82"/>
    </row>
    <row r="79" spans="1:24" hidden="1">
      <c r="B79" s="71">
        <v>10</v>
      </c>
      <c r="C79" s="82" t="s">
        <v>239</v>
      </c>
      <c r="D79" s="71" t="s">
        <v>240</v>
      </c>
      <c r="E79" s="83"/>
      <c r="F79" s="83"/>
      <c r="G79" s="83"/>
      <c r="H79" s="77">
        <v>0</v>
      </c>
      <c r="I79" s="83"/>
      <c r="J79" s="77"/>
      <c r="K79" s="82"/>
      <c r="L79" s="82"/>
      <c r="M79" s="82"/>
      <c r="N79" s="82"/>
      <c r="O79" s="82"/>
      <c r="P79" s="82"/>
      <c r="Q79" s="82"/>
      <c r="R79" s="82"/>
      <c r="S79" s="82"/>
      <c r="T79" s="82"/>
    </row>
    <row r="80" spans="1:24" hidden="1"/>
    <row r="81" hidden="1"/>
    <row r="82" hidden="1"/>
    <row r="83" hidden="1"/>
    <row r="84" hidden="1"/>
    <row r="85" hidden="1"/>
    <row r="86" hidden="1"/>
    <row r="87" hidden="1"/>
    <row r="88" hidden="1"/>
  </sheetData>
  <mergeCells count="10">
    <mergeCell ref="B1:C1"/>
    <mergeCell ref="B2:V2"/>
    <mergeCell ref="B3:B4"/>
    <mergeCell ref="C3:C4"/>
    <mergeCell ref="D3:D4"/>
    <mergeCell ref="E3:E4"/>
    <mergeCell ref="G3:G4"/>
    <mergeCell ref="H3:H4"/>
    <mergeCell ref="I3:V3"/>
    <mergeCell ref="F3:F4"/>
  </mergeCells>
  <printOptions horizontalCentered="1"/>
  <pageMargins left="0.25" right="0.25" top="0.5" bottom="0.25" header="0" footer="0"/>
  <pageSetup paperSize="9" scale="64" orientation="landscape" r:id="rId1"/>
  <colBreaks count="1" manualBreakCount="1">
    <brk id="22"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3"/>
  <sheetViews>
    <sheetView view="pageBreakPreview" topLeftCell="B1" zoomScale="85" zoomScaleNormal="100" zoomScaleSheetLayoutView="85" workbookViewId="0">
      <selection activeCell="I26" sqref="I26"/>
    </sheetView>
  </sheetViews>
  <sheetFormatPr defaultColWidth="9.140625" defaultRowHeight="15.75"/>
  <cols>
    <col min="1" max="1" width="6.85546875" style="101" hidden="1" customWidth="1"/>
    <col min="2" max="2" width="6.7109375" style="93" customWidth="1"/>
    <col min="3" max="3" width="31" style="70" customWidth="1"/>
    <col min="4" max="4" width="9" style="94" customWidth="1"/>
    <col min="5" max="6" width="10.85546875" style="94" hidden="1" customWidth="1"/>
    <col min="7" max="7" width="9" style="95" customWidth="1"/>
    <col min="8" max="8" width="9.28515625" style="96" customWidth="1"/>
    <col min="9" max="9" width="10" style="97" customWidth="1"/>
    <col min="10" max="10" width="9.28515625" style="101" customWidth="1"/>
    <col min="11" max="11" width="8.7109375" style="101" customWidth="1"/>
    <col min="12" max="12" width="10" style="101" customWidth="1"/>
    <col min="13" max="13" width="8.7109375" style="101" customWidth="1"/>
    <col min="14" max="14" width="8.85546875" style="101" customWidth="1"/>
    <col min="15" max="15" width="8.42578125" style="101" customWidth="1"/>
    <col min="16" max="16" width="8.140625" style="101" customWidth="1"/>
    <col min="17" max="18" width="8.85546875" style="101" customWidth="1"/>
    <col min="19" max="19" width="9" style="101" customWidth="1"/>
    <col min="20" max="20" width="8.28515625" style="101" customWidth="1"/>
    <col min="21" max="21" width="9.140625" style="101" customWidth="1"/>
    <col min="22" max="22" width="11.5703125" style="101" customWidth="1"/>
    <col min="23" max="23" width="9.28515625" style="101" customWidth="1"/>
    <col min="24" max="16384" width="9.140625" style="101"/>
  </cols>
  <sheetData>
    <row r="1" spans="2:23">
      <c r="B1" s="508" t="s">
        <v>308</v>
      </c>
      <c r="C1" s="508"/>
      <c r="D1" s="101"/>
      <c r="E1" s="101"/>
      <c r="F1" s="101"/>
      <c r="G1" s="101"/>
      <c r="H1" s="101"/>
      <c r="I1" s="101"/>
    </row>
    <row r="2" spans="2:23" ht="37.5" customHeight="1">
      <c r="B2" s="500" t="s">
        <v>283</v>
      </c>
      <c r="C2" s="500"/>
      <c r="D2" s="500"/>
      <c r="E2" s="500"/>
      <c r="F2" s="500"/>
      <c r="G2" s="500"/>
      <c r="H2" s="500"/>
      <c r="I2" s="500"/>
      <c r="J2" s="500"/>
      <c r="K2" s="500"/>
      <c r="L2" s="500"/>
      <c r="M2" s="500"/>
      <c r="N2" s="500"/>
      <c r="O2" s="500"/>
      <c r="P2" s="500"/>
      <c r="Q2" s="500"/>
      <c r="R2" s="500"/>
      <c r="S2" s="500"/>
      <c r="T2" s="500"/>
      <c r="U2" s="500"/>
    </row>
    <row r="3" spans="2:23" ht="15.75" customHeight="1">
      <c r="B3" s="509" t="s">
        <v>193</v>
      </c>
      <c r="C3" s="509" t="s">
        <v>187</v>
      </c>
      <c r="D3" s="509" t="s">
        <v>186</v>
      </c>
      <c r="E3" s="510" t="s">
        <v>194</v>
      </c>
      <c r="F3" s="510" t="s">
        <v>243</v>
      </c>
      <c r="G3" s="512" t="s">
        <v>195</v>
      </c>
      <c r="H3" s="514" t="s">
        <v>197</v>
      </c>
      <c r="I3" s="514"/>
      <c r="J3" s="514"/>
      <c r="K3" s="514"/>
      <c r="L3" s="514"/>
      <c r="M3" s="514"/>
      <c r="N3" s="514"/>
      <c r="O3" s="514"/>
      <c r="P3" s="514"/>
      <c r="Q3" s="514"/>
      <c r="R3" s="514"/>
      <c r="S3" s="514"/>
      <c r="T3" s="514"/>
      <c r="U3" s="514"/>
    </row>
    <row r="4" spans="2:23" ht="48.75" customHeight="1">
      <c r="B4" s="509"/>
      <c r="C4" s="509"/>
      <c r="D4" s="509"/>
      <c r="E4" s="511"/>
      <c r="F4" s="511"/>
      <c r="G4" s="513"/>
      <c r="H4" s="71" t="s">
        <v>198</v>
      </c>
      <c r="I4" s="71" t="s">
        <v>182</v>
      </c>
      <c r="J4" s="71" t="s">
        <v>181</v>
      </c>
      <c r="K4" s="71" t="s">
        <v>180</v>
      </c>
      <c r="L4" s="71" t="s">
        <v>179</v>
      </c>
      <c r="M4" s="71" t="s">
        <v>178</v>
      </c>
      <c r="N4" s="71" t="s">
        <v>177</v>
      </c>
      <c r="O4" s="71" t="s">
        <v>176</v>
      </c>
      <c r="P4" s="71" t="s">
        <v>175</v>
      </c>
      <c r="Q4" s="71" t="s">
        <v>174</v>
      </c>
      <c r="R4" s="71" t="s">
        <v>173</v>
      </c>
      <c r="S4" s="71" t="s">
        <v>172</v>
      </c>
      <c r="T4" s="71" t="s">
        <v>171</v>
      </c>
      <c r="U4" s="71" t="s">
        <v>170</v>
      </c>
    </row>
    <row r="5" spans="2:23" ht="15.75" customHeight="1">
      <c r="B5" s="559" t="s">
        <v>169</v>
      </c>
      <c r="C5" s="559" t="s">
        <v>168</v>
      </c>
      <c r="D5" s="559" t="s">
        <v>167</v>
      </c>
      <c r="E5" s="559" t="s">
        <v>169</v>
      </c>
      <c r="F5" s="559" t="s">
        <v>169</v>
      </c>
      <c r="G5" s="559" t="s">
        <v>2204</v>
      </c>
      <c r="H5" s="559" t="s">
        <v>166</v>
      </c>
      <c r="I5" s="559" t="s">
        <v>165</v>
      </c>
      <c r="J5" s="559" t="s">
        <v>164</v>
      </c>
      <c r="K5" s="559" t="s">
        <v>163</v>
      </c>
      <c r="L5" s="559" t="s">
        <v>162</v>
      </c>
      <c r="M5" s="559" t="s">
        <v>161</v>
      </c>
      <c r="N5" s="559" t="s">
        <v>160</v>
      </c>
      <c r="O5" s="559" t="s">
        <v>159</v>
      </c>
      <c r="P5" s="559" t="s">
        <v>158</v>
      </c>
      <c r="Q5" s="559" t="s">
        <v>157</v>
      </c>
      <c r="R5" s="559" t="s">
        <v>156</v>
      </c>
      <c r="S5" s="559" t="s">
        <v>155</v>
      </c>
      <c r="T5" s="559" t="s">
        <v>154</v>
      </c>
      <c r="U5" s="559" t="s">
        <v>153</v>
      </c>
    </row>
    <row r="6" spans="2:23" ht="15.75" customHeight="1">
      <c r="B6" s="72"/>
      <c r="C6" s="73" t="s">
        <v>199</v>
      </c>
      <c r="D6" s="72"/>
      <c r="E6" s="72"/>
      <c r="F6" s="72"/>
      <c r="G6" s="74">
        <v>42.751667777777769</v>
      </c>
      <c r="H6" s="73">
        <v>3.886044444444444</v>
      </c>
      <c r="I6" s="73">
        <v>1.09189</v>
      </c>
      <c r="J6" s="73">
        <v>4.3644444444444437</v>
      </c>
      <c r="K6" s="73">
        <v>6.6244444444444444</v>
      </c>
      <c r="L6" s="73">
        <v>0.344444444444444</v>
      </c>
      <c r="M6" s="73">
        <v>13.594444444444445</v>
      </c>
      <c r="N6" s="73">
        <v>0.28604444444444399</v>
      </c>
      <c r="O6" s="73">
        <v>0.160724444444444</v>
      </c>
      <c r="P6" s="73">
        <v>7.0107644444444439</v>
      </c>
      <c r="Q6" s="73">
        <v>0.95064444444444396</v>
      </c>
      <c r="R6" s="73">
        <v>0.79444444444444406</v>
      </c>
      <c r="S6" s="73">
        <v>0.46</v>
      </c>
      <c r="T6" s="73">
        <v>1.3244444444444439</v>
      </c>
      <c r="U6" s="73">
        <v>1.8544444444444439</v>
      </c>
    </row>
    <row r="7" spans="2:23" s="80" customFormat="1">
      <c r="B7" s="100">
        <v>1</v>
      </c>
      <c r="C7" s="38" t="s">
        <v>152</v>
      </c>
      <c r="D7" s="100" t="s">
        <v>151</v>
      </c>
      <c r="E7" s="100"/>
      <c r="F7" s="100"/>
      <c r="G7" s="74">
        <v>0</v>
      </c>
      <c r="H7" s="78">
        <v>0</v>
      </c>
      <c r="I7" s="78">
        <v>0</v>
      </c>
      <c r="J7" s="78">
        <v>0</v>
      </c>
      <c r="K7" s="78">
        <v>0</v>
      </c>
      <c r="L7" s="78">
        <v>0</v>
      </c>
      <c r="M7" s="78">
        <v>0</v>
      </c>
      <c r="N7" s="78">
        <v>0</v>
      </c>
      <c r="O7" s="78">
        <v>0</v>
      </c>
      <c r="P7" s="78">
        <v>0</v>
      </c>
      <c r="Q7" s="78">
        <v>0</v>
      </c>
      <c r="R7" s="78">
        <v>0</v>
      </c>
      <c r="S7" s="196">
        <v>0</v>
      </c>
      <c r="T7" s="78">
        <v>0</v>
      </c>
      <c r="U7" s="78">
        <v>0</v>
      </c>
      <c r="V7" s="79"/>
      <c r="W7" s="182">
        <v>0</v>
      </c>
    </row>
    <row r="8" spans="2:23" s="70" customFormat="1" hidden="1">
      <c r="B8" s="71" t="s">
        <v>150</v>
      </c>
      <c r="C8" s="82" t="s">
        <v>149</v>
      </c>
      <c r="D8" s="71" t="s">
        <v>148</v>
      </c>
      <c r="E8" s="71"/>
      <c r="F8" s="71"/>
      <c r="G8" s="74">
        <v>0</v>
      </c>
      <c r="H8" s="84">
        <v>0</v>
      </c>
      <c r="I8" s="84">
        <v>0</v>
      </c>
      <c r="J8" s="84">
        <v>0</v>
      </c>
      <c r="K8" s="84">
        <v>0</v>
      </c>
      <c r="L8" s="84">
        <v>0</v>
      </c>
      <c r="M8" s="84">
        <v>0</v>
      </c>
      <c r="N8" s="84">
        <v>0</v>
      </c>
      <c r="O8" s="84">
        <v>0</v>
      </c>
      <c r="P8" s="84">
        <v>0</v>
      </c>
      <c r="Q8" s="84">
        <v>0</v>
      </c>
      <c r="R8" s="84">
        <v>0</v>
      </c>
      <c r="S8" s="83">
        <v>0</v>
      </c>
      <c r="T8" s="84">
        <v>0</v>
      </c>
      <c r="U8" s="84">
        <v>0</v>
      </c>
      <c r="V8" s="85"/>
      <c r="W8" s="182">
        <v>0</v>
      </c>
    </row>
    <row r="9" spans="2:23" s="70" customFormat="1" ht="19.5" hidden="1" customHeight="1">
      <c r="B9" s="71" t="s">
        <v>143</v>
      </c>
      <c r="C9" s="82" t="s">
        <v>200</v>
      </c>
      <c r="D9" s="71" t="s">
        <v>146</v>
      </c>
      <c r="E9" s="71"/>
      <c r="F9" s="71"/>
      <c r="G9" s="74">
        <v>0</v>
      </c>
      <c r="H9" s="84">
        <v>0</v>
      </c>
      <c r="I9" s="84">
        <v>0</v>
      </c>
      <c r="J9" s="84">
        <v>0</v>
      </c>
      <c r="K9" s="84">
        <v>0</v>
      </c>
      <c r="L9" s="84">
        <v>0</v>
      </c>
      <c r="M9" s="84">
        <v>0</v>
      </c>
      <c r="N9" s="84">
        <v>0</v>
      </c>
      <c r="O9" s="84">
        <v>0</v>
      </c>
      <c r="P9" s="84">
        <v>0</v>
      </c>
      <c r="Q9" s="84">
        <v>0</v>
      </c>
      <c r="R9" s="84">
        <v>0</v>
      </c>
      <c r="S9" s="83">
        <v>0</v>
      </c>
      <c r="T9" s="84">
        <v>0</v>
      </c>
      <c r="U9" s="84">
        <v>0</v>
      </c>
      <c r="V9" s="85"/>
      <c r="W9" s="182">
        <v>0</v>
      </c>
    </row>
    <row r="10" spans="2:23" s="70" customFormat="1" hidden="1">
      <c r="B10" s="71" t="s">
        <v>140</v>
      </c>
      <c r="C10" s="82" t="s">
        <v>145</v>
      </c>
      <c r="D10" s="71" t="s">
        <v>144</v>
      </c>
      <c r="E10" s="71"/>
      <c r="F10" s="71"/>
      <c r="G10" s="74">
        <v>0</v>
      </c>
      <c r="H10" s="84">
        <v>0</v>
      </c>
      <c r="I10" s="84">
        <v>0</v>
      </c>
      <c r="J10" s="84">
        <v>0</v>
      </c>
      <c r="K10" s="84">
        <v>0</v>
      </c>
      <c r="L10" s="84">
        <v>0</v>
      </c>
      <c r="M10" s="84">
        <v>0</v>
      </c>
      <c r="N10" s="84">
        <v>0</v>
      </c>
      <c r="O10" s="84">
        <v>0</v>
      </c>
      <c r="P10" s="84">
        <v>0</v>
      </c>
      <c r="Q10" s="84">
        <v>0</v>
      </c>
      <c r="R10" s="84">
        <v>0</v>
      </c>
      <c r="S10" s="83">
        <v>0</v>
      </c>
      <c r="T10" s="84">
        <v>0</v>
      </c>
      <c r="U10" s="84">
        <v>0</v>
      </c>
      <c r="V10" s="85"/>
      <c r="W10" s="182">
        <v>0</v>
      </c>
    </row>
    <row r="11" spans="2:23" s="70" customFormat="1" hidden="1">
      <c r="B11" s="71" t="s">
        <v>137</v>
      </c>
      <c r="C11" s="82" t="s">
        <v>142</v>
      </c>
      <c r="D11" s="71" t="s">
        <v>141</v>
      </c>
      <c r="E11" s="71"/>
      <c r="F11" s="71"/>
      <c r="G11" s="74">
        <v>0</v>
      </c>
      <c r="H11" s="84">
        <v>0</v>
      </c>
      <c r="I11" s="84">
        <v>0</v>
      </c>
      <c r="J11" s="84">
        <v>0</v>
      </c>
      <c r="K11" s="84">
        <v>0</v>
      </c>
      <c r="L11" s="84">
        <v>0</v>
      </c>
      <c r="M11" s="84">
        <v>0</v>
      </c>
      <c r="N11" s="84">
        <v>0</v>
      </c>
      <c r="O11" s="84">
        <v>0</v>
      </c>
      <c r="P11" s="84">
        <v>0</v>
      </c>
      <c r="Q11" s="84">
        <v>0</v>
      </c>
      <c r="R11" s="84">
        <v>0</v>
      </c>
      <c r="S11" s="83">
        <v>0</v>
      </c>
      <c r="T11" s="84">
        <v>0</v>
      </c>
      <c r="U11" s="84">
        <v>0</v>
      </c>
      <c r="V11" s="85"/>
      <c r="W11" s="182">
        <v>0</v>
      </c>
    </row>
    <row r="12" spans="2:23" s="70" customFormat="1" hidden="1">
      <c r="B12" s="71" t="s">
        <v>134</v>
      </c>
      <c r="C12" s="82" t="s">
        <v>139</v>
      </c>
      <c r="D12" s="71" t="s">
        <v>138</v>
      </c>
      <c r="E12" s="71"/>
      <c r="F12" s="71"/>
      <c r="G12" s="74">
        <v>0</v>
      </c>
      <c r="H12" s="84">
        <v>0</v>
      </c>
      <c r="I12" s="84">
        <v>0</v>
      </c>
      <c r="J12" s="84">
        <v>0</v>
      </c>
      <c r="K12" s="84">
        <v>0</v>
      </c>
      <c r="L12" s="84">
        <v>0</v>
      </c>
      <c r="M12" s="84">
        <v>0</v>
      </c>
      <c r="N12" s="84">
        <v>0</v>
      </c>
      <c r="O12" s="84">
        <v>0</v>
      </c>
      <c r="P12" s="84">
        <v>0</v>
      </c>
      <c r="Q12" s="84">
        <v>0</v>
      </c>
      <c r="R12" s="84">
        <v>0</v>
      </c>
      <c r="S12" s="83">
        <v>0</v>
      </c>
      <c r="T12" s="84">
        <v>0</v>
      </c>
      <c r="U12" s="84">
        <v>0</v>
      </c>
      <c r="V12" s="85"/>
      <c r="W12" s="182">
        <v>0</v>
      </c>
    </row>
    <row r="13" spans="2:23" s="70" customFormat="1" hidden="1">
      <c r="B13" s="71" t="s">
        <v>131</v>
      </c>
      <c r="C13" s="82" t="s">
        <v>136</v>
      </c>
      <c r="D13" s="71" t="s">
        <v>135</v>
      </c>
      <c r="E13" s="71"/>
      <c r="F13" s="71"/>
      <c r="G13" s="74">
        <v>0</v>
      </c>
      <c r="H13" s="84">
        <v>0</v>
      </c>
      <c r="I13" s="84">
        <v>0</v>
      </c>
      <c r="J13" s="84">
        <v>0</v>
      </c>
      <c r="K13" s="84">
        <v>0</v>
      </c>
      <c r="L13" s="84">
        <v>0</v>
      </c>
      <c r="M13" s="84">
        <v>0</v>
      </c>
      <c r="N13" s="84">
        <v>0</v>
      </c>
      <c r="O13" s="84">
        <v>0</v>
      </c>
      <c r="P13" s="84">
        <v>0</v>
      </c>
      <c r="Q13" s="84">
        <v>0</v>
      </c>
      <c r="R13" s="84">
        <v>0</v>
      </c>
      <c r="S13" s="83">
        <v>0</v>
      </c>
      <c r="T13" s="84">
        <v>0</v>
      </c>
      <c r="U13" s="84">
        <v>0</v>
      </c>
      <c r="V13" s="85"/>
      <c r="W13" s="182">
        <v>0</v>
      </c>
    </row>
    <row r="14" spans="2:23" s="70" customFormat="1" hidden="1">
      <c r="B14" s="71" t="s">
        <v>126</v>
      </c>
      <c r="C14" s="82" t="s">
        <v>133</v>
      </c>
      <c r="D14" s="71" t="s">
        <v>132</v>
      </c>
      <c r="E14" s="71"/>
      <c r="F14" s="71"/>
      <c r="G14" s="74">
        <v>0</v>
      </c>
      <c r="H14" s="84">
        <v>0</v>
      </c>
      <c r="I14" s="84">
        <v>0</v>
      </c>
      <c r="J14" s="84">
        <v>0</v>
      </c>
      <c r="K14" s="84">
        <v>0</v>
      </c>
      <c r="L14" s="84">
        <v>0</v>
      </c>
      <c r="M14" s="84">
        <v>0</v>
      </c>
      <c r="N14" s="84">
        <v>0</v>
      </c>
      <c r="O14" s="84">
        <v>0</v>
      </c>
      <c r="P14" s="84">
        <v>0</v>
      </c>
      <c r="Q14" s="84">
        <v>0</v>
      </c>
      <c r="R14" s="84">
        <v>0</v>
      </c>
      <c r="S14" s="83">
        <v>0</v>
      </c>
      <c r="T14" s="84">
        <v>0</v>
      </c>
      <c r="U14" s="84">
        <v>0</v>
      </c>
      <c r="V14" s="85"/>
      <c r="W14" s="182">
        <v>0</v>
      </c>
    </row>
    <row r="15" spans="2:23" s="70" customFormat="1" hidden="1">
      <c r="B15" s="71" t="s">
        <v>126</v>
      </c>
      <c r="C15" s="82" t="s">
        <v>130</v>
      </c>
      <c r="D15" s="71" t="s">
        <v>129</v>
      </c>
      <c r="E15" s="71"/>
      <c r="F15" s="71"/>
      <c r="G15" s="74">
        <v>0</v>
      </c>
      <c r="H15" s="84">
        <v>0</v>
      </c>
      <c r="I15" s="84">
        <v>0</v>
      </c>
      <c r="J15" s="84">
        <v>0</v>
      </c>
      <c r="K15" s="84">
        <v>0</v>
      </c>
      <c r="L15" s="84">
        <v>0</v>
      </c>
      <c r="M15" s="84">
        <v>0</v>
      </c>
      <c r="N15" s="84">
        <v>0</v>
      </c>
      <c r="O15" s="84">
        <v>0</v>
      </c>
      <c r="P15" s="84">
        <v>0</v>
      </c>
      <c r="Q15" s="84">
        <v>0</v>
      </c>
      <c r="R15" s="84">
        <v>0</v>
      </c>
      <c r="S15" s="83">
        <v>0</v>
      </c>
      <c r="T15" s="84">
        <v>0</v>
      </c>
      <c r="U15" s="84">
        <v>0</v>
      </c>
      <c r="V15" s="85"/>
      <c r="W15" s="182">
        <v>0</v>
      </c>
    </row>
    <row r="16" spans="2:23" s="91" customFormat="1" ht="31.5" hidden="1">
      <c r="B16" s="86"/>
      <c r="C16" s="87" t="s">
        <v>201</v>
      </c>
      <c r="D16" s="86" t="s">
        <v>127</v>
      </c>
      <c r="E16" s="86"/>
      <c r="F16" s="86"/>
      <c r="G16" s="74">
        <v>0</v>
      </c>
      <c r="H16" s="88">
        <v>0</v>
      </c>
      <c r="I16" s="88">
        <v>0</v>
      </c>
      <c r="J16" s="88">
        <v>0</v>
      </c>
      <c r="K16" s="88">
        <v>0</v>
      </c>
      <c r="L16" s="88">
        <v>0</v>
      </c>
      <c r="M16" s="88">
        <v>0</v>
      </c>
      <c r="N16" s="88">
        <v>0</v>
      </c>
      <c r="O16" s="88">
        <v>0</v>
      </c>
      <c r="P16" s="88">
        <v>0</v>
      </c>
      <c r="Q16" s="88">
        <v>0</v>
      </c>
      <c r="R16" s="88">
        <v>0</v>
      </c>
      <c r="S16" s="558">
        <v>0</v>
      </c>
      <c r="T16" s="88">
        <v>0</v>
      </c>
      <c r="U16" s="88">
        <v>0</v>
      </c>
      <c r="V16" s="89"/>
      <c r="W16" s="183">
        <v>0</v>
      </c>
    </row>
    <row r="17" spans="2:23" s="70" customFormat="1" hidden="1">
      <c r="B17" s="71" t="s">
        <v>123</v>
      </c>
      <c r="C17" s="82" t="s">
        <v>125</v>
      </c>
      <c r="D17" s="71" t="s">
        <v>124</v>
      </c>
      <c r="E17" s="71"/>
      <c r="F17" s="71"/>
      <c r="G17" s="74">
        <v>0</v>
      </c>
      <c r="H17" s="84">
        <v>0</v>
      </c>
      <c r="I17" s="84">
        <v>0</v>
      </c>
      <c r="J17" s="84">
        <v>0</v>
      </c>
      <c r="K17" s="84">
        <v>0</v>
      </c>
      <c r="L17" s="84">
        <v>0</v>
      </c>
      <c r="M17" s="84">
        <v>0</v>
      </c>
      <c r="N17" s="84">
        <v>0</v>
      </c>
      <c r="O17" s="84">
        <v>0</v>
      </c>
      <c r="P17" s="84">
        <v>0</v>
      </c>
      <c r="Q17" s="84">
        <v>0</v>
      </c>
      <c r="R17" s="84">
        <v>0</v>
      </c>
      <c r="S17" s="83">
        <v>0</v>
      </c>
      <c r="T17" s="84">
        <v>0</v>
      </c>
      <c r="U17" s="84">
        <v>0</v>
      </c>
      <c r="V17" s="85"/>
      <c r="W17" s="182">
        <v>0</v>
      </c>
    </row>
    <row r="18" spans="2:23" s="70" customFormat="1" hidden="1">
      <c r="B18" s="71" t="s">
        <v>117</v>
      </c>
      <c r="C18" s="82" t="s">
        <v>202</v>
      </c>
      <c r="D18" s="71" t="s">
        <v>121</v>
      </c>
      <c r="E18" s="71"/>
      <c r="F18" s="71"/>
      <c r="G18" s="74">
        <v>0</v>
      </c>
      <c r="H18" s="84">
        <v>0</v>
      </c>
      <c r="I18" s="84">
        <v>0</v>
      </c>
      <c r="J18" s="84">
        <v>0</v>
      </c>
      <c r="K18" s="84">
        <v>0</v>
      </c>
      <c r="L18" s="84">
        <v>0</v>
      </c>
      <c r="M18" s="84">
        <v>0</v>
      </c>
      <c r="N18" s="84">
        <v>0</v>
      </c>
      <c r="O18" s="84">
        <v>0</v>
      </c>
      <c r="P18" s="84">
        <v>0</v>
      </c>
      <c r="Q18" s="84">
        <v>0</v>
      </c>
      <c r="R18" s="84">
        <v>0</v>
      </c>
      <c r="S18" s="83">
        <v>0</v>
      </c>
      <c r="T18" s="84">
        <v>0</v>
      </c>
      <c r="U18" s="84">
        <v>0</v>
      </c>
      <c r="V18" s="85"/>
      <c r="W18" s="182">
        <v>0</v>
      </c>
    </row>
    <row r="19" spans="2:23" s="70" customFormat="1" hidden="1">
      <c r="B19" s="71" t="s">
        <v>203</v>
      </c>
      <c r="C19" s="82" t="s">
        <v>119</v>
      </c>
      <c r="D19" s="71" t="s">
        <v>118</v>
      </c>
      <c r="E19" s="71"/>
      <c r="F19" s="71"/>
      <c r="G19" s="74">
        <v>0</v>
      </c>
      <c r="H19" s="84">
        <v>0</v>
      </c>
      <c r="I19" s="84">
        <v>0</v>
      </c>
      <c r="J19" s="84">
        <v>0</v>
      </c>
      <c r="K19" s="84">
        <v>0</v>
      </c>
      <c r="L19" s="84">
        <v>0</v>
      </c>
      <c r="M19" s="84">
        <v>0</v>
      </c>
      <c r="N19" s="84">
        <v>0</v>
      </c>
      <c r="O19" s="84">
        <v>0</v>
      </c>
      <c r="P19" s="84">
        <v>0</v>
      </c>
      <c r="Q19" s="84">
        <v>0</v>
      </c>
      <c r="R19" s="84">
        <v>0</v>
      </c>
      <c r="S19" s="83">
        <v>0</v>
      </c>
      <c r="T19" s="84">
        <v>0</v>
      </c>
      <c r="U19" s="84">
        <v>0</v>
      </c>
      <c r="V19" s="85"/>
      <c r="W19" s="182">
        <v>0</v>
      </c>
    </row>
    <row r="20" spans="2:23" s="70" customFormat="1" hidden="1">
      <c r="B20" s="71" t="s">
        <v>120</v>
      </c>
      <c r="C20" s="82" t="s">
        <v>116</v>
      </c>
      <c r="D20" s="71" t="s">
        <v>115</v>
      </c>
      <c r="E20" s="71"/>
      <c r="F20" s="71"/>
      <c r="G20" s="74">
        <v>0</v>
      </c>
      <c r="H20" s="84">
        <v>0</v>
      </c>
      <c r="I20" s="84">
        <v>0</v>
      </c>
      <c r="J20" s="84">
        <v>0</v>
      </c>
      <c r="K20" s="84">
        <v>0</v>
      </c>
      <c r="L20" s="84">
        <v>0</v>
      </c>
      <c r="M20" s="84">
        <v>0</v>
      </c>
      <c r="N20" s="84">
        <v>0</v>
      </c>
      <c r="O20" s="84">
        <v>0</v>
      </c>
      <c r="P20" s="84">
        <v>0</v>
      </c>
      <c r="Q20" s="84">
        <v>0</v>
      </c>
      <c r="R20" s="84">
        <v>0</v>
      </c>
      <c r="S20" s="83">
        <v>0</v>
      </c>
      <c r="T20" s="84">
        <v>0</v>
      </c>
      <c r="U20" s="84">
        <v>0</v>
      </c>
      <c r="V20" s="85"/>
      <c r="W20" s="182">
        <v>0</v>
      </c>
    </row>
    <row r="21" spans="2:23" s="70" customFormat="1">
      <c r="B21" s="100">
        <v>2</v>
      </c>
      <c r="C21" s="38" t="s">
        <v>114</v>
      </c>
      <c r="D21" s="100" t="s">
        <v>113</v>
      </c>
      <c r="E21" s="100"/>
      <c r="F21" s="100"/>
      <c r="G21" s="74">
        <v>42.751667777777769</v>
      </c>
      <c r="H21" s="78">
        <v>3.886044444444444</v>
      </c>
      <c r="I21" s="78">
        <v>1.09189</v>
      </c>
      <c r="J21" s="78">
        <v>4.3644444444444437</v>
      </c>
      <c r="K21" s="78">
        <v>6.6244444444444444</v>
      </c>
      <c r="L21" s="78">
        <v>0.344444444444444</v>
      </c>
      <c r="M21" s="78">
        <v>13.594444444444445</v>
      </c>
      <c r="N21" s="78">
        <v>0.28604444444444399</v>
      </c>
      <c r="O21" s="78">
        <v>0.160724444444444</v>
      </c>
      <c r="P21" s="78">
        <v>7.0107644444444439</v>
      </c>
      <c r="Q21" s="78">
        <v>0.95064444444444396</v>
      </c>
      <c r="R21" s="78">
        <v>0.79444444444444406</v>
      </c>
      <c r="S21" s="196">
        <v>0.46</v>
      </c>
      <c r="T21" s="78">
        <v>1.3244444444444439</v>
      </c>
      <c r="U21" s="78">
        <v>1.8544444444444439</v>
      </c>
      <c r="V21" s="79"/>
      <c r="W21" s="182">
        <v>42.751667777777769</v>
      </c>
    </row>
    <row r="22" spans="2:23" s="70" customFormat="1">
      <c r="B22" s="100"/>
      <c r="C22" s="82" t="s">
        <v>284</v>
      </c>
      <c r="D22" s="100"/>
      <c r="E22" s="100"/>
      <c r="F22" s="100"/>
      <c r="G22" s="74">
        <v>0</v>
      </c>
      <c r="H22" s="78"/>
      <c r="I22" s="78"/>
      <c r="J22" s="78"/>
      <c r="K22" s="78"/>
      <c r="L22" s="78"/>
      <c r="M22" s="78"/>
      <c r="N22" s="78"/>
      <c r="O22" s="78"/>
      <c r="P22" s="78"/>
      <c r="Q22" s="78"/>
      <c r="R22" s="78"/>
      <c r="S22" s="196"/>
      <c r="T22" s="78"/>
      <c r="U22" s="78"/>
      <c r="V22" s="79"/>
      <c r="W22" s="182"/>
    </row>
    <row r="23" spans="2:23" s="70" customFormat="1">
      <c r="B23" s="71" t="s">
        <v>112</v>
      </c>
      <c r="C23" s="82" t="s">
        <v>111</v>
      </c>
      <c r="D23" s="71" t="s">
        <v>110</v>
      </c>
      <c r="E23" s="71">
        <v>3.03</v>
      </c>
      <c r="F23" s="77">
        <v>-0.29999999999999982</v>
      </c>
      <c r="G23" s="74">
        <v>2.73</v>
      </c>
      <c r="H23" s="84">
        <v>0</v>
      </c>
      <c r="I23" s="84">
        <v>0.01</v>
      </c>
      <c r="J23" s="84">
        <v>0</v>
      </c>
      <c r="K23" s="84">
        <v>0.02</v>
      </c>
      <c r="L23" s="84">
        <v>0</v>
      </c>
      <c r="M23" s="84">
        <v>0</v>
      </c>
      <c r="N23" s="84">
        <v>0.02</v>
      </c>
      <c r="O23" s="84">
        <v>0</v>
      </c>
      <c r="P23" s="84">
        <v>2.44</v>
      </c>
      <c r="Q23" s="84">
        <v>0</v>
      </c>
      <c r="R23" s="84">
        <v>0</v>
      </c>
      <c r="S23" s="83">
        <v>0.2</v>
      </c>
      <c r="T23" s="84">
        <v>0</v>
      </c>
      <c r="U23" s="84">
        <v>0.22</v>
      </c>
      <c r="V23" s="85"/>
      <c r="W23" s="182">
        <v>2.73</v>
      </c>
    </row>
    <row r="24" spans="2:23" s="70" customFormat="1">
      <c r="B24" s="71" t="s">
        <v>109</v>
      </c>
      <c r="C24" s="82" t="s">
        <v>108</v>
      </c>
      <c r="D24" s="71" t="s">
        <v>107</v>
      </c>
      <c r="E24" s="71">
        <v>1.03</v>
      </c>
      <c r="F24" s="77">
        <v>0.42999999999999994</v>
      </c>
      <c r="G24" s="74">
        <v>1.46</v>
      </c>
      <c r="H24" s="84">
        <v>1.46</v>
      </c>
      <c r="I24" s="84">
        <v>0</v>
      </c>
      <c r="J24" s="84">
        <v>0</v>
      </c>
      <c r="K24" s="84">
        <v>0</v>
      </c>
      <c r="L24" s="84">
        <v>0</v>
      </c>
      <c r="M24" s="84">
        <v>0</v>
      </c>
      <c r="N24" s="84">
        <v>0</v>
      </c>
      <c r="O24" s="84">
        <v>0</v>
      </c>
      <c r="P24" s="84">
        <v>0</v>
      </c>
      <c r="Q24" s="84">
        <v>0</v>
      </c>
      <c r="R24" s="84">
        <v>0</v>
      </c>
      <c r="S24" s="83">
        <v>0</v>
      </c>
      <c r="T24" s="84">
        <v>0</v>
      </c>
      <c r="U24" s="84">
        <v>0</v>
      </c>
      <c r="V24" s="85"/>
      <c r="W24" s="182">
        <v>1.46</v>
      </c>
    </row>
    <row r="25" spans="2:23" s="70" customFormat="1">
      <c r="B25" s="71" t="s">
        <v>106</v>
      </c>
      <c r="C25" s="82" t="s">
        <v>105</v>
      </c>
      <c r="D25" s="71" t="s">
        <v>104</v>
      </c>
      <c r="E25" s="71"/>
      <c r="F25" s="77">
        <v>0.2</v>
      </c>
      <c r="G25" s="74">
        <v>0.2</v>
      </c>
      <c r="H25" s="84">
        <v>0.2</v>
      </c>
      <c r="I25" s="84">
        <v>0</v>
      </c>
      <c r="J25" s="84">
        <v>0</v>
      </c>
      <c r="K25" s="84">
        <v>0</v>
      </c>
      <c r="L25" s="84">
        <v>0</v>
      </c>
      <c r="M25" s="84">
        <v>0</v>
      </c>
      <c r="N25" s="84">
        <v>0</v>
      </c>
      <c r="O25" s="84">
        <v>0</v>
      </c>
      <c r="P25" s="84">
        <v>0</v>
      </c>
      <c r="Q25" s="84">
        <v>0</v>
      </c>
      <c r="R25" s="84">
        <v>0</v>
      </c>
      <c r="S25" s="84">
        <v>0</v>
      </c>
      <c r="T25" s="84">
        <v>0</v>
      </c>
      <c r="U25" s="84">
        <v>0</v>
      </c>
      <c r="V25" s="85"/>
      <c r="W25" s="182">
        <v>0.2</v>
      </c>
    </row>
    <row r="26" spans="2:23" s="70" customFormat="1">
      <c r="B26" s="71" t="s">
        <v>103</v>
      </c>
      <c r="C26" s="82" t="s">
        <v>204</v>
      </c>
      <c r="D26" s="71" t="s">
        <v>101</v>
      </c>
      <c r="E26" s="71"/>
      <c r="F26" s="77">
        <v>0.05</v>
      </c>
      <c r="G26" s="74">
        <v>0.05</v>
      </c>
      <c r="H26" s="84">
        <v>0</v>
      </c>
      <c r="I26" s="84">
        <v>0.05</v>
      </c>
      <c r="J26" s="84">
        <v>0</v>
      </c>
      <c r="K26" s="84">
        <v>0</v>
      </c>
      <c r="L26" s="84">
        <v>0</v>
      </c>
      <c r="M26" s="84">
        <v>0</v>
      </c>
      <c r="N26" s="84">
        <v>0</v>
      </c>
      <c r="O26" s="84">
        <v>0</v>
      </c>
      <c r="P26" s="84">
        <v>0</v>
      </c>
      <c r="Q26" s="84">
        <v>0</v>
      </c>
      <c r="R26" s="84">
        <v>0</v>
      </c>
      <c r="S26" s="84">
        <v>0</v>
      </c>
      <c r="T26" s="84">
        <v>0</v>
      </c>
      <c r="U26" s="84">
        <v>0</v>
      </c>
      <c r="V26" s="85"/>
      <c r="W26" s="182">
        <v>0.05</v>
      </c>
    </row>
    <row r="27" spans="2:23" s="70" customFormat="1">
      <c r="B27" s="71" t="s">
        <v>100</v>
      </c>
      <c r="C27" s="82" t="s">
        <v>99</v>
      </c>
      <c r="D27" s="71" t="s">
        <v>98</v>
      </c>
      <c r="E27" s="77">
        <v>0.3</v>
      </c>
      <c r="F27" s="77">
        <v>-0.14999999999999997</v>
      </c>
      <c r="G27" s="74">
        <v>0.15000000000000002</v>
      </c>
      <c r="H27" s="84">
        <v>0</v>
      </c>
      <c r="I27" s="84">
        <v>0</v>
      </c>
      <c r="J27" s="84">
        <v>0</v>
      </c>
      <c r="K27" s="84">
        <v>0</v>
      </c>
      <c r="L27" s="84">
        <v>0.05</v>
      </c>
      <c r="M27" s="84">
        <v>0</v>
      </c>
      <c r="N27" s="84">
        <v>0</v>
      </c>
      <c r="O27" s="84">
        <v>0</v>
      </c>
      <c r="P27" s="84">
        <v>0</v>
      </c>
      <c r="Q27" s="84">
        <v>0.1</v>
      </c>
      <c r="R27" s="84">
        <v>0</v>
      </c>
      <c r="S27" s="84">
        <v>0</v>
      </c>
      <c r="T27" s="84">
        <v>0</v>
      </c>
      <c r="U27" s="84">
        <v>0</v>
      </c>
      <c r="V27" s="85"/>
      <c r="W27" s="182">
        <v>0.15000000000000002</v>
      </c>
    </row>
    <row r="28" spans="2:23" s="70" customFormat="1" ht="31.5">
      <c r="B28" s="71" t="s">
        <v>97</v>
      </c>
      <c r="C28" s="82" t="s">
        <v>96</v>
      </c>
      <c r="D28" s="71" t="s">
        <v>95</v>
      </c>
      <c r="E28" s="71"/>
      <c r="F28" s="77">
        <v>1.1000000000000001</v>
      </c>
      <c r="G28" s="74">
        <v>1.1000000000000001</v>
      </c>
      <c r="H28" s="84">
        <v>0.7</v>
      </c>
      <c r="I28" s="84">
        <v>0</v>
      </c>
      <c r="J28" s="84">
        <v>0</v>
      </c>
      <c r="K28" s="84">
        <v>0</v>
      </c>
      <c r="L28" s="84">
        <v>0</v>
      </c>
      <c r="M28" s="84">
        <v>0</v>
      </c>
      <c r="N28" s="84">
        <v>0</v>
      </c>
      <c r="O28" s="84">
        <v>0</v>
      </c>
      <c r="P28" s="84">
        <v>0</v>
      </c>
      <c r="Q28" s="84">
        <v>0</v>
      </c>
      <c r="R28" s="84">
        <v>0</v>
      </c>
      <c r="S28" s="84">
        <v>0</v>
      </c>
      <c r="T28" s="84">
        <v>0</v>
      </c>
      <c r="U28" s="84">
        <v>0.4</v>
      </c>
      <c r="V28" s="85"/>
      <c r="W28" s="182">
        <v>1.1000000000000001</v>
      </c>
    </row>
    <row r="29" spans="2:23" s="91" customFormat="1" hidden="1">
      <c r="B29" s="86" t="s">
        <v>22</v>
      </c>
      <c r="C29" s="87" t="s">
        <v>94</v>
      </c>
      <c r="D29" s="86" t="s">
        <v>93</v>
      </c>
      <c r="E29" s="86"/>
      <c r="F29" s="77">
        <v>0</v>
      </c>
      <c r="G29" s="74">
        <v>0</v>
      </c>
      <c r="H29" s="88">
        <v>0</v>
      </c>
      <c r="I29" s="88">
        <v>0</v>
      </c>
      <c r="J29" s="88">
        <v>0</v>
      </c>
      <c r="K29" s="88">
        <v>0</v>
      </c>
      <c r="L29" s="88">
        <v>0</v>
      </c>
      <c r="M29" s="88">
        <v>0</v>
      </c>
      <c r="N29" s="88">
        <v>0</v>
      </c>
      <c r="O29" s="88">
        <v>0</v>
      </c>
      <c r="P29" s="88">
        <v>0</v>
      </c>
      <c r="Q29" s="88">
        <v>0</v>
      </c>
      <c r="R29" s="88">
        <v>0</v>
      </c>
      <c r="S29" s="88">
        <v>0</v>
      </c>
      <c r="T29" s="88">
        <v>0</v>
      </c>
      <c r="U29" s="88">
        <v>0</v>
      </c>
      <c r="V29" s="89"/>
      <c r="W29" s="183">
        <v>0</v>
      </c>
    </row>
    <row r="30" spans="2:23" s="91" customFormat="1" ht="31.5" hidden="1">
      <c r="B30" s="86" t="s">
        <v>22</v>
      </c>
      <c r="C30" s="87" t="s">
        <v>92</v>
      </c>
      <c r="D30" s="86" t="s">
        <v>91</v>
      </c>
      <c r="E30" s="86"/>
      <c r="F30" s="77">
        <v>0</v>
      </c>
      <c r="G30" s="74">
        <v>0</v>
      </c>
      <c r="H30" s="88">
        <v>0</v>
      </c>
      <c r="I30" s="88">
        <v>0</v>
      </c>
      <c r="J30" s="88">
        <v>0</v>
      </c>
      <c r="K30" s="88">
        <v>0</v>
      </c>
      <c r="L30" s="88">
        <v>0</v>
      </c>
      <c r="M30" s="88">
        <v>0</v>
      </c>
      <c r="N30" s="88">
        <v>0</v>
      </c>
      <c r="O30" s="88">
        <v>0</v>
      </c>
      <c r="P30" s="88">
        <v>0</v>
      </c>
      <c r="Q30" s="88">
        <v>0</v>
      </c>
      <c r="R30" s="88">
        <v>0</v>
      </c>
      <c r="S30" s="88">
        <v>0</v>
      </c>
      <c r="T30" s="88">
        <v>0</v>
      </c>
      <c r="U30" s="88">
        <v>0</v>
      </c>
      <c r="V30" s="89"/>
      <c r="W30" s="183">
        <v>0</v>
      </c>
    </row>
    <row r="31" spans="2:23" s="91" customFormat="1" hidden="1">
      <c r="B31" s="86" t="s">
        <v>22</v>
      </c>
      <c r="C31" s="87" t="s">
        <v>90</v>
      </c>
      <c r="D31" s="86" t="s">
        <v>89</v>
      </c>
      <c r="E31" s="86"/>
      <c r="F31" s="77">
        <v>0</v>
      </c>
      <c r="G31" s="74">
        <v>0</v>
      </c>
      <c r="H31" s="88">
        <v>0</v>
      </c>
      <c r="I31" s="88">
        <v>0</v>
      </c>
      <c r="J31" s="88">
        <v>0</v>
      </c>
      <c r="K31" s="88">
        <v>0</v>
      </c>
      <c r="L31" s="88">
        <v>0</v>
      </c>
      <c r="M31" s="88">
        <v>0</v>
      </c>
      <c r="N31" s="88">
        <v>0</v>
      </c>
      <c r="O31" s="88">
        <v>0</v>
      </c>
      <c r="P31" s="88">
        <v>0</v>
      </c>
      <c r="Q31" s="88">
        <v>0</v>
      </c>
      <c r="R31" s="88">
        <v>0</v>
      </c>
      <c r="S31" s="88">
        <v>0</v>
      </c>
      <c r="T31" s="88">
        <v>0</v>
      </c>
      <c r="U31" s="88">
        <v>0</v>
      </c>
      <c r="V31" s="89"/>
      <c r="W31" s="183">
        <v>0</v>
      </c>
    </row>
    <row r="32" spans="2:23" s="91" customFormat="1" ht="30" customHeight="1">
      <c r="B32" s="86" t="s">
        <v>22</v>
      </c>
      <c r="C32" s="87" t="s">
        <v>205</v>
      </c>
      <c r="D32" s="86" t="s">
        <v>87</v>
      </c>
      <c r="E32" s="86"/>
      <c r="F32" s="77">
        <v>0.4</v>
      </c>
      <c r="G32" s="74">
        <v>0.4</v>
      </c>
      <c r="H32" s="88">
        <v>0</v>
      </c>
      <c r="I32" s="88">
        <v>0</v>
      </c>
      <c r="J32" s="88">
        <v>0</v>
      </c>
      <c r="K32" s="88">
        <v>0</v>
      </c>
      <c r="L32" s="88">
        <v>0</v>
      </c>
      <c r="M32" s="88">
        <v>0</v>
      </c>
      <c r="N32" s="88">
        <v>0</v>
      </c>
      <c r="O32" s="88">
        <v>0</v>
      </c>
      <c r="P32" s="88">
        <v>0</v>
      </c>
      <c r="Q32" s="88">
        <v>0</v>
      </c>
      <c r="R32" s="88">
        <v>0</v>
      </c>
      <c r="S32" s="88">
        <v>0</v>
      </c>
      <c r="T32" s="88">
        <v>0</v>
      </c>
      <c r="U32" s="88">
        <v>0.4</v>
      </c>
      <c r="V32" s="89"/>
      <c r="W32" s="183">
        <v>0.4</v>
      </c>
    </row>
    <row r="33" spans="2:23" s="91" customFormat="1" ht="31.5">
      <c r="B33" s="86" t="s">
        <v>22</v>
      </c>
      <c r="C33" s="87" t="s">
        <v>206</v>
      </c>
      <c r="D33" s="86" t="s">
        <v>85</v>
      </c>
      <c r="E33" s="86"/>
      <c r="F33" s="77">
        <v>0.7</v>
      </c>
      <c r="G33" s="74">
        <v>0.7</v>
      </c>
      <c r="H33" s="88">
        <v>0.7</v>
      </c>
      <c r="I33" s="88">
        <v>0</v>
      </c>
      <c r="J33" s="88">
        <v>0</v>
      </c>
      <c r="K33" s="88">
        <v>0</v>
      </c>
      <c r="L33" s="88">
        <v>0</v>
      </c>
      <c r="M33" s="88">
        <v>0</v>
      </c>
      <c r="N33" s="88">
        <v>0</v>
      </c>
      <c r="O33" s="88">
        <v>0</v>
      </c>
      <c r="P33" s="88">
        <v>0</v>
      </c>
      <c r="Q33" s="88">
        <v>0</v>
      </c>
      <c r="R33" s="88">
        <v>0</v>
      </c>
      <c r="S33" s="88">
        <v>0</v>
      </c>
      <c r="T33" s="88">
        <v>0</v>
      </c>
      <c r="U33" s="88">
        <v>0</v>
      </c>
      <c r="V33" s="89"/>
      <c r="W33" s="183">
        <v>0.7</v>
      </c>
    </row>
    <row r="34" spans="2:23" s="91" customFormat="1" ht="31.5" hidden="1">
      <c r="B34" s="86" t="s">
        <v>22</v>
      </c>
      <c r="C34" s="87" t="s">
        <v>84</v>
      </c>
      <c r="D34" s="86" t="s">
        <v>83</v>
      </c>
      <c r="E34" s="86"/>
      <c r="F34" s="77">
        <v>0</v>
      </c>
      <c r="G34" s="74">
        <v>0</v>
      </c>
      <c r="H34" s="88">
        <v>0</v>
      </c>
      <c r="I34" s="88">
        <v>0</v>
      </c>
      <c r="J34" s="88">
        <v>0</v>
      </c>
      <c r="K34" s="88">
        <v>0</v>
      </c>
      <c r="L34" s="88">
        <v>0</v>
      </c>
      <c r="M34" s="88">
        <v>0</v>
      </c>
      <c r="N34" s="88">
        <v>0</v>
      </c>
      <c r="O34" s="88">
        <v>0</v>
      </c>
      <c r="P34" s="88">
        <v>0</v>
      </c>
      <c r="Q34" s="88">
        <v>0</v>
      </c>
      <c r="R34" s="88">
        <v>0</v>
      </c>
      <c r="S34" s="88">
        <v>0</v>
      </c>
      <c r="T34" s="88">
        <v>0</v>
      </c>
      <c r="U34" s="88">
        <v>0</v>
      </c>
      <c r="V34" s="89"/>
      <c r="W34" s="183">
        <v>0</v>
      </c>
    </row>
    <row r="35" spans="2:23" s="91" customFormat="1" ht="31.5" hidden="1">
      <c r="B35" s="86" t="s">
        <v>22</v>
      </c>
      <c r="C35" s="87" t="s">
        <v>207</v>
      </c>
      <c r="D35" s="86" t="s">
        <v>81</v>
      </c>
      <c r="E35" s="86"/>
      <c r="F35" s="77">
        <v>0</v>
      </c>
      <c r="G35" s="74">
        <v>0</v>
      </c>
      <c r="H35" s="88">
        <v>0</v>
      </c>
      <c r="I35" s="88">
        <v>0</v>
      </c>
      <c r="J35" s="88">
        <v>0</v>
      </c>
      <c r="K35" s="88">
        <v>0</v>
      </c>
      <c r="L35" s="88">
        <v>0</v>
      </c>
      <c r="M35" s="88">
        <v>0</v>
      </c>
      <c r="N35" s="88">
        <v>0</v>
      </c>
      <c r="O35" s="88">
        <v>0</v>
      </c>
      <c r="P35" s="88">
        <v>0</v>
      </c>
      <c r="Q35" s="88">
        <v>0</v>
      </c>
      <c r="R35" s="88">
        <v>0</v>
      </c>
      <c r="S35" s="88">
        <v>0</v>
      </c>
      <c r="T35" s="88">
        <v>0</v>
      </c>
      <c r="U35" s="88">
        <v>0</v>
      </c>
      <c r="V35" s="89"/>
      <c r="W35" s="183">
        <v>0</v>
      </c>
    </row>
    <row r="36" spans="2:23" s="91" customFormat="1" ht="31.5" hidden="1">
      <c r="B36" s="86" t="s">
        <v>22</v>
      </c>
      <c r="C36" s="87" t="s">
        <v>80</v>
      </c>
      <c r="D36" s="86" t="s">
        <v>79</v>
      </c>
      <c r="E36" s="86"/>
      <c r="F36" s="77">
        <v>0</v>
      </c>
      <c r="G36" s="74">
        <v>0</v>
      </c>
      <c r="H36" s="88">
        <v>0</v>
      </c>
      <c r="I36" s="88">
        <v>0</v>
      </c>
      <c r="J36" s="88">
        <v>0</v>
      </c>
      <c r="K36" s="88">
        <v>0</v>
      </c>
      <c r="L36" s="88">
        <v>0</v>
      </c>
      <c r="M36" s="88">
        <v>0</v>
      </c>
      <c r="N36" s="88">
        <v>0</v>
      </c>
      <c r="O36" s="88">
        <v>0</v>
      </c>
      <c r="P36" s="88">
        <v>0</v>
      </c>
      <c r="Q36" s="88">
        <v>0</v>
      </c>
      <c r="R36" s="88">
        <v>0</v>
      </c>
      <c r="S36" s="88">
        <v>0</v>
      </c>
      <c r="T36" s="88">
        <v>0</v>
      </c>
      <c r="U36" s="88">
        <v>0</v>
      </c>
      <c r="V36" s="89"/>
      <c r="W36" s="183">
        <v>0</v>
      </c>
    </row>
    <row r="37" spans="2:23" s="91" customFormat="1" ht="15" hidden="1" customHeight="1">
      <c r="B37" s="86" t="s">
        <v>22</v>
      </c>
      <c r="C37" s="87" t="s">
        <v>78</v>
      </c>
      <c r="D37" s="86" t="s">
        <v>77</v>
      </c>
      <c r="E37" s="86"/>
      <c r="F37" s="77">
        <v>0</v>
      </c>
      <c r="G37" s="74">
        <v>0</v>
      </c>
      <c r="H37" s="88">
        <v>0</v>
      </c>
      <c r="I37" s="88">
        <v>0</v>
      </c>
      <c r="J37" s="88">
        <v>0</v>
      </c>
      <c r="K37" s="88">
        <v>0</v>
      </c>
      <c r="L37" s="88">
        <v>0</v>
      </c>
      <c r="M37" s="88">
        <v>0</v>
      </c>
      <c r="N37" s="88">
        <v>0</v>
      </c>
      <c r="O37" s="88">
        <v>0</v>
      </c>
      <c r="P37" s="88">
        <v>0</v>
      </c>
      <c r="Q37" s="88">
        <v>0</v>
      </c>
      <c r="R37" s="88">
        <v>0</v>
      </c>
      <c r="S37" s="88">
        <v>0</v>
      </c>
      <c r="T37" s="88">
        <v>0</v>
      </c>
      <c r="U37" s="88">
        <v>0</v>
      </c>
      <c r="V37" s="89"/>
      <c r="W37" s="183">
        <v>0</v>
      </c>
    </row>
    <row r="38" spans="2:23" s="91" customFormat="1" ht="31.5" hidden="1">
      <c r="B38" s="86" t="s">
        <v>22</v>
      </c>
      <c r="C38" s="87" t="s">
        <v>76</v>
      </c>
      <c r="D38" s="86" t="s">
        <v>75</v>
      </c>
      <c r="E38" s="86"/>
      <c r="F38" s="77">
        <v>0</v>
      </c>
      <c r="G38" s="74">
        <v>0</v>
      </c>
      <c r="H38" s="88">
        <v>0</v>
      </c>
      <c r="I38" s="88">
        <v>0</v>
      </c>
      <c r="J38" s="88">
        <v>0</v>
      </c>
      <c r="K38" s="88">
        <v>0</v>
      </c>
      <c r="L38" s="88">
        <v>0</v>
      </c>
      <c r="M38" s="88">
        <v>0</v>
      </c>
      <c r="N38" s="88">
        <v>0</v>
      </c>
      <c r="O38" s="88">
        <v>0</v>
      </c>
      <c r="P38" s="88">
        <v>0</v>
      </c>
      <c r="Q38" s="88">
        <v>0</v>
      </c>
      <c r="R38" s="88">
        <v>0</v>
      </c>
      <c r="S38" s="88">
        <v>0</v>
      </c>
      <c r="T38" s="88">
        <v>0</v>
      </c>
      <c r="U38" s="88">
        <v>0</v>
      </c>
      <c r="V38" s="89"/>
      <c r="W38" s="183">
        <v>0</v>
      </c>
    </row>
    <row r="39" spans="2:23" s="70" customFormat="1" ht="31.5">
      <c r="B39" s="71" t="s">
        <v>74</v>
      </c>
      <c r="C39" s="82" t="s">
        <v>208</v>
      </c>
      <c r="D39" s="71" t="s">
        <v>72</v>
      </c>
      <c r="E39" s="71">
        <v>3</v>
      </c>
      <c r="F39" s="77">
        <v>24.16</v>
      </c>
      <c r="G39" s="74">
        <v>27.16</v>
      </c>
      <c r="H39" s="84">
        <v>0.8</v>
      </c>
      <c r="I39" s="84">
        <v>0.89</v>
      </c>
      <c r="J39" s="84">
        <v>4.22</v>
      </c>
      <c r="K39" s="84">
        <v>5.0599999999999996</v>
      </c>
      <c r="L39" s="84">
        <v>0</v>
      </c>
      <c r="M39" s="84">
        <v>10.92</v>
      </c>
      <c r="N39" s="84">
        <v>0.11</v>
      </c>
      <c r="O39" s="84">
        <v>0</v>
      </c>
      <c r="P39" s="84">
        <v>4</v>
      </c>
      <c r="Q39" s="84">
        <v>0</v>
      </c>
      <c r="R39" s="84">
        <v>0</v>
      </c>
      <c r="S39" s="84">
        <v>0</v>
      </c>
      <c r="T39" s="84">
        <v>1.1599999999999999</v>
      </c>
      <c r="U39" s="84">
        <v>0</v>
      </c>
      <c r="V39" s="85"/>
      <c r="W39" s="182">
        <v>27.16</v>
      </c>
    </row>
    <row r="40" spans="2:23" s="91" customFormat="1" hidden="1">
      <c r="B40" s="86" t="s">
        <v>22</v>
      </c>
      <c r="C40" s="87" t="s">
        <v>71</v>
      </c>
      <c r="D40" s="86" t="s">
        <v>70</v>
      </c>
      <c r="E40" s="86"/>
      <c r="F40" s="77">
        <v>0</v>
      </c>
      <c r="G40" s="74">
        <v>0</v>
      </c>
      <c r="H40" s="88">
        <v>0</v>
      </c>
      <c r="I40" s="88">
        <v>0</v>
      </c>
      <c r="J40" s="88">
        <v>0</v>
      </c>
      <c r="K40" s="88">
        <v>0</v>
      </c>
      <c r="L40" s="88">
        <v>0</v>
      </c>
      <c r="M40" s="88">
        <v>0</v>
      </c>
      <c r="N40" s="88">
        <v>0</v>
      </c>
      <c r="O40" s="88">
        <v>0</v>
      </c>
      <c r="P40" s="88">
        <v>0</v>
      </c>
      <c r="Q40" s="88">
        <v>0</v>
      </c>
      <c r="R40" s="88">
        <v>0</v>
      </c>
      <c r="S40" s="88">
        <v>0</v>
      </c>
      <c r="T40" s="88">
        <v>0</v>
      </c>
      <c r="U40" s="88">
        <v>0</v>
      </c>
      <c r="V40" s="89"/>
      <c r="W40" s="183">
        <v>0</v>
      </c>
    </row>
    <row r="41" spans="2:23" s="91" customFormat="1" ht="17.25" customHeight="1">
      <c r="B41" s="86" t="s">
        <v>22</v>
      </c>
      <c r="C41" s="87" t="s">
        <v>69</v>
      </c>
      <c r="D41" s="86" t="s">
        <v>68</v>
      </c>
      <c r="E41" s="86">
        <v>2.5</v>
      </c>
      <c r="F41" s="77">
        <v>0.5</v>
      </c>
      <c r="G41" s="74">
        <v>3</v>
      </c>
      <c r="H41" s="88">
        <v>0</v>
      </c>
      <c r="I41" s="88">
        <v>0.89</v>
      </c>
      <c r="J41" s="88">
        <v>0</v>
      </c>
      <c r="K41" s="88">
        <v>0</v>
      </c>
      <c r="L41" s="88">
        <v>0</v>
      </c>
      <c r="M41" s="88">
        <v>0</v>
      </c>
      <c r="N41" s="88">
        <v>0.11</v>
      </c>
      <c r="O41" s="88">
        <v>0</v>
      </c>
      <c r="P41" s="88">
        <v>2</v>
      </c>
      <c r="Q41" s="88">
        <v>0</v>
      </c>
      <c r="R41" s="88">
        <v>0</v>
      </c>
      <c r="S41" s="88">
        <v>0</v>
      </c>
      <c r="T41" s="88">
        <v>0</v>
      </c>
      <c r="U41" s="88">
        <v>0</v>
      </c>
      <c r="V41" s="89"/>
      <c r="W41" s="183">
        <v>3</v>
      </c>
    </row>
    <row r="42" spans="2:23" s="91" customFormat="1" ht="31.5" hidden="1">
      <c r="B42" s="86" t="s">
        <v>22</v>
      </c>
      <c r="C42" s="87" t="s">
        <v>67</v>
      </c>
      <c r="D42" s="86" t="s">
        <v>66</v>
      </c>
      <c r="E42" s="86"/>
      <c r="F42" s="77">
        <v>0</v>
      </c>
      <c r="G42" s="74">
        <v>0</v>
      </c>
      <c r="H42" s="88">
        <v>0</v>
      </c>
      <c r="I42" s="88">
        <v>0</v>
      </c>
      <c r="J42" s="88">
        <v>0</v>
      </c>
      <c r="K42" s="88">
        <v>0</v>
      </c>
      <c r="L42" s="88">
        <v>0</v>
      </c>
      <c r="M42" s="88">
        <v>0</v>
      </c>
      <c r="N42" s="88">
        <v>0</v>
      </c>
      <c r="O42" s="88">
        <v>0</v>
      </c>
      <c r="P42" s="88">
        <v>0</v>
      </c>
      <c r="Q42" s="88">
        <v>0</v>
      </c>
      <c r="R42" s="88">
        <v>0</v>
      </c>
      <c r="S42" s="88">
        <v>0</v>
      </c>
      <c r="T42" s="88">
        <v>0</v>
      </c>
      <c r="U42" s="88">
        <v>0</v>
      </c>
      <c r="V42" s="89"/>
      <c r="W42" s="183">
        <v>0</v>
      </c>
    </row>
    <row r="43" spans="2:23" s="91" customFormat="1">
      <c r="B43" s="86" t="s">
        <v>22</v>
      </c>
      <c r="C43" s="87" t="s">
        <v>65</v>
      </c>
      <c r="D43" s="86" t="s">
        <v>64</v>
      </c>
      <c r="E43" s="86">
        <v>2.8</v>
      </c>
      <c r="F43" s="77">
        <v>-0.99999999999999978</v>
      </c>
      <c r="G43" s="74">
        <v>1.8</v>
      </c>
      <c r="H43" s="88">
        <v>0.8</v>
      </c>
      <c r="I43" s="88">
        <v>0</v>
      </c>
      <c r="J43" s="88">
        <v>0</v>
      </c>
      <c r="K43" s="88">
        <v>0</v>
      </c>
      <c r="L43" s="88">
        <v>0</v>
      </c>
      <c r="M43" s="88">
        <v>1</v>
      </c>
      <c r="N43" s="88">
        <v>0</v>
      </c>
      <c r="O43" s="88">
        <v>0</v>
      </c>
      <c r="P43" s="88">
        <v>0</v>
      </c>
      <c r="Q43" s="88">
        <v>0</v>
      </c>
      <c r="R43" s="88">
        <v>0</v>
      </c>
      <c r="S43" s="88">
        <v>0</v>
      </c>
      <c r="T43" s="88">
        <v>0</v>
      </c>
      <c r="U43" s="88">
        <v>0</v>
      </c>
      <c r="V43" s="89"/>
      <c r="W43" s="183">
        <v>1.8</v>
      </c>
    </row>
    <row r="44" spans="2:23" s="91" customFormat="1">
      <c r="B44" s="86" t="s">
        <v>22</v>
      </c>
      <c r="C44" s="87" t="s">
        <v>209</v>
      </c>
      <c r="D44" s="86" t="s">
        <v>62</v>
      </c>
      <c r="E44" s="86">
        <v>2.5</v>
      </c>
      <c r="F44" s="77">
        <v>-1.9</v>
      </c>
      <c r="G44" s="74">
        <v>0.6</v>
      </c>
      <c r="H44" s="88">
        <v>0</v>
      </c>
      <c r="I44" s="88">
        <v>0</v>
      </c>
      <c r="J44" s="88">
        <v>0</v>
      </c>
      <c r="K44" s="88">
        <v>0.5</v>
      </c>
      <c r="L44" s="88">
        <v>0</v>
      </c>
      <c r="M44" s="88">
        <v>0.1</v>
      </c>
      <c r="N44" s="88">
        <v>0</v>
      </c>
      <c r="O44" s="88">
        <v>0</v>
      </c>
      <c r="P44" s="88">
        <v>0</v>
      </c>
      <c r="Q44" s="88">
        <v>0</v>
      </c>
      <c r="R44" s="88">
        <v>0</v>
      </c>
      <c r="S44" s="88">
        <v>0</v>
      </c>
      <c r="T44" s="88">
        <v>0</v>
      </c>
      <c r="U44" s="88">
        <v>0</v>
      </c>
      <c r="V44" s="89"/>
      <c r="W44" s="183">
        <v>0.6</v>
      </c>
    </row>
    <row r="45" spans="2:23" s="91" customFormat="1" ht="17.25" customHeight="1">
      <c r="B45" s="86" t="s">
        <v>22</v>
      </c>
      <c r="C45" s="87" t="s">
        <v>210</v>
      </c>
      <c r="D45" s="86" t="s">
        <v>60</v>
      </c>
      <c r="E45" s="86">
        <v>15.28</v>
      </c>
      <c r="F45" s="77">
        <v>6.4800000000000022</v>
      </c>
      <c r="G45" s="74">
        <v>21.76</v>
      </c>
      <c r="H45" s="88">
        <v>0</v>
      </c>
      <c r="I45" s="88">
        <v>0</v>
      </c>
      <c r="J45" s="88">
        <v>4.22</v>
      </c>
      <c r="K45" s="88">
        <v>4.5599999999999996</v>
      </c>
      <c r="L45" s="88">
        <v>0</v>
      </c>
      <c r="M45" s="88">
        <v>9.82</v>
      </c>
      <c r="N45" s="88">
        <v>0</v>
      </c>
      <c r="O45" s="88">
        <v>0</v>
      </c>
      <c r="P45" s="88">
        <v>2</v>
      </c>
      <c r="Q45" s="88">
        <v>0</v>
      </c>
      <c r="R45" s="88">
        <v>0</v>
      </c>
      <c r="S45" s="88">
        <v>0</v>
      </c>
      <c r="T45" s="88">
        <v>1.1599999999999999</v>
      </c>
      <c r="U45" s="88">
        <v>0</v>
      </c>
      <c r="V45" s="89"/>
      <c r="W45" s="183">
        <v>21.76</v>
      </c>
    </row>
    <row r="46" spans="2:23" s="70" customFormat="1" ht="31.5">
      <c r="B46" s="71" t="s">
        <v>59</v>
      </c>
      <c r="C46" s="82" t="s">
        <v>211</v>
      </c>
      <c r="D46" s="71" t="s">
        <v>57</v>
      </c>
      <c r="E46" s="71"/>
      <c r="F46" s="77">
        <v>9.5016677777777598</v>
      </c>
      <c r="G46" s="74">
        <v>9.5016677777777598</v>
      </c>
      <c r="H46" s="84">
        <v>0.72604444444444405</v>
      </c>
      <c r="I46" s="84">
        <v>0.14188999999999999</v>
      </c>
      <c r="J46" s="84">
        <v>0.14444444444444399</v>
      </c>
      <c r="K46" s="84">
        <v>1.5444444444444401</v>
      </c>
      <c r="L46" s="84">
        <v>0.29444444444444401</v>
      </c>
      <c r="M46" s="84">
        <v>2.2744444444444398</v>
      </c>
      <c r="N46" s="84">
        <v>0.15604444444444401</v>
      </c>
      <c r="O46" s="84">
        <v>0.160724444444444</v>
      </c>
      <c r="P46" s="84">
        <v>0.57076444444444396</v>
      </c>
      <c r="Q46" s="84">
        <v>0.85064444444444398</v>
      </c>
      <c r="R46" s="84">
        <v>0.79444444444444395</v>
      </c>
      <c r="S46" s="84">
        <v>0.44444444444444398</v>
      </c>
      <c r="T46" s="84">
        <v>0.164444444444444</v>
      </c>
      <c r="U46" s="84">
        <v>1.23444444444444</v>
      </c>
      <c r="V46" s="85"/>
      <c r="W46" s="182">
        <v>9.5016677777777598</v>
      </c>
    </row>
    <row r="47" spans="2:23" s="91" customFormat="1">
      <c r="B47" s="86" t="s">
        <v>22</v>
      </c>
      <c r="C47" s="87" t="s">
        <v>56</v>
      </c>
      <c r="D47" s="86" t="s">
        <v>55</v>
      </c>
      <c r="E47" s="86"/>
      <c r="F47" s="77">
        <v>5.2058899999999992</v>
      </c>
      <c r="G47" s="74">
        <v>5.2058899999999992</v>
      </c>
      <c r="H47" s="88">
        <v>0.56999999999999995</v>
      </c>
      <c r="I47" s="88">
        <v>0.13028999999999999</v>
      </c>
      <c r="J47" s="88">
        <v>0</v>
      </c>
      <c r="K47" s="88">
        <v>1.4</v>
      </c>
      <c r="L47" s="88">
        <v>0.15</v>
      </c>
      <c r="M47" s="88">
        <v>1.1299999999999999</v>
      </c>
      <c r="N47" s="88">
        <v>0</v>
      </c>
      <c r="O47" s="88">
        <v>4.6800000000000001E-3</v>
      </c>
      <c r="P47" s="88">
        <v>0.31472</v>
      </c>
      <c r="Q47" s="88">
        <v>0.70620000000000005</v>
      </c>
      <c r="R47" s="88">
        <v>0.5</v>
      </c>
      <c r="S47" s="88">
        <v>0.3</v>
      </c>
      <c r="T47" s="88">
        <v>0</v>
      </c>
      <c r="U47" s="88">
        <v>0</v>
      </c>
      <c r="V47" s="89"/>
      <c r="W47" s="183">
        <v>5.2058899999999992</v>
      </c>
    </row>
    <row r="48" spans="2:23" s="91" customFormat="1">
      <c r="B48" s="86" t="s">
        <v>22</v>
      </c>
      <c r="C48" s="87" t="s">
        <v>285</v>
      </c>
      <c r="D48" s="86" t="s">
        <v>53</v>
      </c>
      <c r="E48" s="86"/>
      <c r="F48" s="77">
        <v>2.3600000000000003</v>
      </c>
      <c r="G48" s="74">
        <v>2.3600000000000003</v>
      </c>
      <c r="H48" s="88">
        <v>0</v>
      </c>
      <c r="I48" s="88">
        <v>0</v>
      </c>
      <c r="J48" s="88">
        <v>0</v>
      </c>
      <c r="K48" s="88">
        <v>0</v>
      </c>
      <c r="L48" s="88">
        <v>0</v>
      </c>
      <c r="M48" s="88">
        <v>1</v>
      </c>
      <c r="N48" s="88">
        <v>0</v>
      </c>
      <c r="O48" s="88">
        <v>0</v>
      </c>
      <c r="P48" s="88">
        <v>0.1</v>
      </c>
      <c r="Q48" s="88">
        <v>0</v>
      </c>
      <c r="R48" s="88">
        <v>0.15</v>
      </c>
      <c r="S48" s="88">
        <v>0</v>
      </c>
      <c r="T48" s="88">
        <v>0.02</v>
      </c>
      <c r="U48" s="88">
        <v>1.0900000000000001</v>
      </c>
      <c r="V48" s="89"/>
      <c r="W48" s="183">
        <v>2.3600000000000003</v>
      </c>
    </row>
    <row r="49" spans="2:23" s="91" customFormat="1" ht="31.5" hidden="1">
      <c r="B49" s="86" t="s">
        <v>22</v>
      </c>
      <c r="C49" s="87" t="s">
        <v>212</v>
      </c>
      <c r="D49" s="86" t="s">
        <v>213</v>
      </c>
      <c r="E49" s="86"/>
      <c r="F49" s="77">
        <v>0</v>
      </c>
      <c r="G49" s="74">
        <v>0</v>
      </c>
      <c r="H49" s="88">
        <v>0</v>
      </c>
      <c r="I49" s="88">
        <v>0</v>
      </c>
      <c r="J49" s="88">
        <v>0</v>
      </c>
      <c r="K49" s="88">
        <v>0</v>
      </c>
      <c r="L49" s="88">
        <v>0</v>
      </c>
      <c r="M49" s="88">
        <v>0</v>
      </c>
      <c r="N49" s="88">
        <v>0</v>
      </c>
      <c r="O49" s="88">
        <v>0</v>
      </c>
      <c r="P49" s="88">
        <v>0</v>
      </c>
      <c r="Q49" s="88">
        <v>0</v>
      </c>
      <c r="R49" s="88">
        <v>0</v>
      </c>
      <c r="S49" s="88">
        <v>0</v>
      </c>
      <c r="T49" s="88">
        <v>0</v>
      </c>
      <c r="U49" s="88">
        <v>0</v>
      </c>
      <c r="V49" s="89"/>
      <c r="W49" s="183">
        <v>0</v>
      </c>
    </row>
    <row r="50" spans="2:23" s="91" customFormat="1" ht="31.5" hidden="1">
      <c r="B50" s="86" t="s">
        <v>22</v>
      </c>
      <c r="C50" s="87" t="s">
        <v>214</v>
      </c>
      <c r="D50" s="86" t="s">
        <v>49</v>
      </c>
      <c r="E50" s="86"/>
      <c r="F50" s="77">
        <v>0</v>
      </c>
      <c r="G50" s="74">
        <v>0</v>
      </c>
      <c r="H50" s="88">
        <v>0</v>
      </c>
      <c r="I50" s="88">
        <v>0</v>
      </c>
      <c r="J50" s="88">
        <v>0</v>
      </c>
      <c r="K50" s="88">
        <v>0</v>
      </c>
      <c r="L50" s="88">
        <v>0</v>
      </c>
      <c r="M50" s="88">
        <v>0</v>
      </c>
      <c r="N50" s="88">
        <v>0</v>
      </c>
      <c r="O50" s="88">
        <v>0</v>
      </c>
      <c r="P50" s="88">
        <v>0</v>
      </c>
      <c r="Q50" s="88">
        <v>0</v>
      </c>
      <c r="R50" s="88">
        <v>0</v>
      </c>
      <c r="S50" s="88">
        <v>0</v>
      </c>
      <c r="T50" s="88">
        <v>0</v>
      </c>
      <c r="U50" s="88">
        <v>0</v>
      </c>
      <c r="V50" s="89"/>
      <c r="W50" s="183">
        <v>0</v>
      </c>
    </row>
    <row r="51" spans="2:23" s="91" customFormat="1" ht="47.25" hidden="1">
      <c r="B51" s="86" t="s">
        <v>22</v>
      </c>
      <c r="C51" s="87" t="s">
        <v>215</v>
      </c>
      <c r="D51" s="86" t="s">
        <v>47</v>
      </c>
      <c r="E51" s="86"/>
      <c r="F51" s="77">
        <v>0</v>
      </c>
      <c r="G51" s="74">
        <v>0</v>
      </c>
      <c r="H51" s="88">
        <v>0</v>
      </c>
      <c r="I51" s="88">
        <v>0</v>
      </c>
      <c r="J51" s="88">
        <v>0</v>
      </c>
      <c r="K51" s="88">
        <v>0</v>
      </c>
      <c r="L51" s="88">
        <v>0</v>
      </c>
      <c r="M51" s="88">
        <v>0</v>
      </c>
      <c r="N51" s="88">
        <v>0</v>
      </c>
      <c r="O51" s="88">
        <v>0</v>
      </c>
      <c r="P51" s="88">
        <v>0</v>
      </c>
      <c r="Q51" s="88">
        <v>0</v>
      </c>
      <c r="R51" s="88">
        <v>0</v>
      </c>
      <c r="S51" s="88">
        <v>0</v>
      </c>
      <c r="T51" s="88">
        <v>0</v>
      </c>
      <c r="U51" s="88">
        <v>0</v>
      </c>
      <c r="V51" s="89"/>
      <c r="W51" s="183">
        <v>0</v>
      </c>
    </row>
    <row r="52" spans="2:23" s="91" customFormat="1" hidden="1">
      <c r="B52" s="86" t="s">
        <v>22</v>
      </c>
      <c r="C52" s="87" t="s">
        <v>286</v>
      </c>
      <c r="D52" s="86" t="s">
        <v>45</v>
      </c>
      <c r="E52" s="86"/>
      <c r="F52" s="77">
        <v>0</v>
      </c>
      <c r="G52" s="74">
        <v>0</v>
      </c>
      <c r="H52" s="88">
        <v>0</v>
      </c>
      <c r="I52" s="88">
        <v>0</v>
      </c>
      <c r="J52" s="88">
        <v>0</v>
      </c>
      <c r="K52" s="88">
        <v>0</v>
      </c>
      <c r="L52" s="88">
        <v>0</v>
      </c>
      <c r="M52" s="88">
        <v>0</v>
      </c>
      <c r="N52" s="88">
        <v>0</v>
      </c>
      <c r="O52" s="88">
        <v>0</v>
      </c>
      <c r="P52" s="88">
        <v>0</v>
      </c>
      <c r="Q52" s="88">
        <v>0</v>
      </c>
      <c r="R52" s="88">
        <v>0</v>
      </c>
      <c r="S52" s="88">
        <v>0</v>
      </c>
      <c r="T52" s="88">
        <v>0</v>
      </c>
      <c r="U52" s="88">
        <v>0</v>
      </c>
      <c r="V52" s="89"/>
      <c r="W52" s="183">
        <v>0</v>
      </c>
    </row>
    <row r="53" spans="2:23" s="91" customFormat="1" ht="31.5">
      <c r="B53" s="86" t="s">
        <v>22</v>
      </c>
      <c r="C53" s="87" t="s">
        <v>44</v>
      </c>
      <c r="D53" s="86" t="s">
        <v>43</v>
      </c>
      <c r="E53" s="86"/>
      <c r="F53" s="77">
        <v>1.9357777777777716</v>
      </c>
      <c r="G53" s="74">
        <v>1.9357777777777716</v>
      </c>
      <c r="H53" s="88">
        <v>0.15604444444444401</v>
      </c>
      <c r="I53" s="88">
        <v>1.1599999999999999E-2</v>
      </c>
      <c r="J53" s="88">
        <v>0.14444444444444399</v>
      </c>
      <c r="K53" s="88">
        <v>0.14444444444444399</v>
      </c>
      <c r="L53" s="88">
        <v>0.14444444444444399</v>
      </c>
      <c r="M53" s="88">
        <v>0.14444444444444399</v>
      </c>
      <c r="N53" s="88">
        <v>0.15604444444444401</v>
      </c>
      <c r="O53" s="88">
        <v>0.15604444444444401</v>
      </c>
      <c r="P53" s="88">
        <v>0.15604444444444401</v>
      </c>
      <c r="Q53" s="88">
        <v>0.14444444444444399</v>
      </c>
      <c r="R53" s="88">
        <v>0.14444444444444399</v>
      </c>
      <c r="S53" s="88">
        <v>0.14444444444444399</v>
      </c>
      <c r="T53" s="88">
        <v>0.14444444444444399</v>
      </c>
      <c r="U53" s="88">
        <v>0.14444444444444399</v>
      </c>
      <c r="V53" s="89"/>
      <c r="W53" s="183">
        <v>1.9357777777777716</v>
      </c>
    </row>
    <row r="54" spans="2:23" s="91" customFormat="1" ht="47.25" hidden="1">
      <c r="B54" s="86" t="s">
        <v>22</v>
      </c>
      <c r="C54" s="87" t="s">
        <v>42</v>
      </c>
      <c r="D54" s="86" t="s">
        <v>41</v>
      </c>
      <c r="E54" s="86"/>
      <c r="F54" s="77">
        <v>0</v>
      </c>
      <c r="G54" s="74">
        <v>0</v>
      </c>
      <c r="H54" s="88">
        <v>0</v>
      </c>
      <c r="I54" s="88">
        <v>0</v>
      </c>
      <c r="J54" s="88">
        <v>0</v>
      </c>
      <c r="K54" s="88">
        <v>0</v>
      </c>
      <c r="L54" s="88">
        <v>0</v>
      </c>
      <c r="M54" s="88">
        <v>0</v>
      </c>
      <c r="N54" s="88">
        <v>0</v>
      </c>
      <c r="O54" s="88">
        <v>0</v>
      </c>
      <c r="P54" s="88">
        <v>0</v>
      </c>
      <c r="Q54" s="88">
        <v>0</v>
      </c>
      <c r="R54" s="88">
        <v>0</v>
      </c>
      <c r="S54" s="88">
        <v>0</v>
      </c>
      <c r="T54" s="88">
        <v>0</v>
      </c>
      <c r="U54" s="88">
        <v>0</v>
      </c>
      <c r="V54" s="89"/>
      <c r="W54" s="183">
        <v>0</v>
      </c>
    </row>
    <row r="55" spans="2:23" s="91" customFormat="1" hidden="1">
      <c r="B55" s="86" t="s">
        <v>22</v>
      </c>
      <c r="C55" s="87" t="s">
        <v>40</v>
      </c>
      <c r="D55" s="86" t="s">
        <v>39</v>
      </c>
      <c r="E55" s="86"/>
      <c r="F55" s="77">
        <v>0</v>
      </c>
      <c r="G55" s="74">
        <v>0</v>
      </c>
      <c r="H55" s="88">
        <v>0</v>
      </c>
      <c r="I55" s="88">
        <v>0</v>
      </c>
      <c r="J55" s="88">
        <v>0</v>
      </c>
      <c r="K55" s="88">
        <v>0</v>
      </c>
      <c r="L55" s="88">
        <v>0</v>
      </c>
      <c r="M55" s="88">
        <v>0</v>
      </c>
      <c r="N55" s="88">
        <v>0</v>
      </c>
      <c r="O55" s="88">
        <v>0</v>
      </c>
      <c r="P55" s="88">
        <v>0</v>
      </c>
      <c r="Q55" s="88">
        <v>0</v>
      </c>
      <c r="R55" s="88">
        <v>0</v>
      </c>
      <c r="S55" s="88">
        <v>0</v>
      </c>
      <c r="T55" s="88">
        <v>0</v>
      </c>
      <c r="U55" s="88">
        <v>0</v>
      </c>
      <c r="V55" s="89"/>
      <c r="W55" s="183">
        <v>0</v>
      </c>
    </row>
    <row r="56" spans="2:23" s="91" customFormat="1" ht="31.5" hidden="1">
      <c r="B56" s="86" t="s">
        <v>22</v>
      </c>
      <c r="C56" s="87" t="s">
        <v>38</v>
      </c>
      <c r="D56" s="86" t="s">
        <v>37</v>
      </c>
      <c r="E56" s="86"/>
      <c r="F56" s="77">
        <v>0</v>
      </c>
      <c r="G56" s="74">
        <v>0</v>
      </c>
      <c r="H56" s="88">
        <v>0</v>
      </c>
      <c r="I56" s="88">
        <v>0</v>
      </c>
      <c r="J56" s="88">
        <v>0</v>
      </c>
      <c r="K56" s="88">
        <v>0</v>
      </c>
      <c r="L56" s="88">
        <v>0</v>
      </c>
      <c r="M56" s="88">
        <v>0</v>
      </c>
      <c r="N56" s="88">
        <v>0</v>
      </c>
      <c r="O56" s="88">
        <v>0</v>
      </c>
      <c r="P56" s="88">
        <v>0</v>
      </c>
      <c r="Q56" s="88">
        <v>0</v>
      </c>
      <c r="R56" s="88">
        <v>0</v>
      </c>
      <c r="S56" s="88">
        <v>0</v>
      </c>
      <c r="T56" s="88">
        <v>0</v>
      </c>
      <c r="U56" s="88">
        <v>0</v>
      </c>
      <c r="V56" s="89"/>
      <c r="W56" s="183">
        <v>0</v>
      </c>
    </row>
    <row r="57" spans="2:23" s="70" customFormat="1" hidden="1">
      <c r="B57" s="71" t="s">
        <v>36</v>
      </c>
      <c r="C57" s="82" t="s">
        <v>287</v>
      </c>
      <c r="D57" s="71" t="s">
        <v>34</v>
      </c>
      <c r="E57" s="71"/>
      <c r="F57" s="77">
        <v>0</v>
      </c>
      <c r="G57" s="74">
        <v>0</v>
      </c>
      <c r="H57" s="84">
        <v>0</v>
      </c>
      <c r="I57" s="84">
        <v>0</v>
      </c>
      <c r="J57" s="84">
        <v>0</v>
      </c>
      <c r="K57" s="84">
        <v>0</v>
      </c>
      <c r="L57" s="84">
        <v>0</v>
      </c>
      <c r="M57" s="84">
        <v>0</v>
      </c>
      <c r="N57" s="84">
        <v>0</v>
      </c>
      <c r="O57" s="84">
        <v>0</v>
      </c>
      <c r="P57" s="84">
        <v>0</v>
      </c>
      <c r="Q57" s="84">
        <v>0</v>
      </c>
      <c r="R57" s="84">
        <v>0</v>
      </c>
      <c r="S57" s="84">
        <v>0</v>
      </c>
      <c r="T57" s="84">
        <v>0</v>
      </c>
      <c r="U57" s="84">
        <v>0</v>
      </c>
      <c r="V57" s="85"/>
      <c r="W57" s="182">
        <v>0</v>
      </c>
    </row>
    <row r="58" spans="2:23" s="70" customFormat="1" hidden="1">
      <c r="B58" s="71" t="s">
        <v>33</v>
      </c>
      <c r="C58" s="82" t="s">
        <v>288</v>
      </c>
      <c r="D58" s="71" t="s">
        <v>31</v>
      </c>
      <c r="E58" s="71"/>
      <c r="F58" s="77">
        <v>0</v>
      </c>
      <c r="G58" s="74">
        <v>0</v>
      </c>
      <c r="H58" s="84">
        <v>0</v>
      </c>
      <c r="I58" s="84">
        <v>0</v>
      </c>
      <c r="J58" s="84">
        <v>0</v>
      </c>
      <c r="K58" s="84">
        <v>0</v>
      </c>
      <c r="L58" s="84">
        <v>0</v>
      </c>
      <c r="M58" s="84">
        <v>0</v>
      </c>
      <c r="N58" s="84">
        <v>0</v>
      </c>
      <c r="O58" s="84">
        <v>0</v>
      </c>
      <c r="P58" s="84">
        <v>0</v>
      </c>
      <c r="Q58" s="84">
        <v>0</v>
      </c>
      <c r="R58" s="84">
        <v>0</v>
      </c>
      <c r="S58" s="84">
        <v>0</v>
      </c>
      <c r="T58" s="84">
        <v>0</v>
      </c>
      <c r="U58" s="84">
        <v>0</v>
      </c>
      <c r="V58" s="85"/>
      <c r="W58" s="182">
        <v>0</v>
      </c>
    </row>
    <row r="59" spans="2:23" s="70" customFormat="1" ht="47.25">
      <c r="B59" s="71" t="s">
        <v>30</v>
      </c>
      <c r="C59" s="82" t="s">
        <v>216</v>
      </c>
      <c r="D59" s="71" t="s">
        <v>28</v>
      </c>
      <c r="E59" s="71"/>
      <c r="F59" s="77">
        <v>0.4</v>
      </c>
      <c r="G59" s="74">
        <v>0.4</v>
      </c>
      <c r="H59" s="84">
        <v>0</v>
      </c>
      <c r="I59" s="84">
        <v>0</v>
      </c>
      <c r="J59" s="84">
        <v>0</v>
      </c>
      <c r="K59" s="84">
        <v>0</v>
      </c>
      <c r="L59" s="84">
        <v>0</v>
      </c>
      <c r="M59" s="84">
        <v>0.4</v>
      </c>
      <c r="N59" s="84">
        <v>0</v>
      </c>
      <c r="O59" s="84">
        <v>0</v>
      </c>
      <c r="P59" s="84">
        <v>0</v>
      </c>
      <c r="Q59" s="84">
        <v>0</v>
      </c>
      <c r="R59" s="84">
        <v>0</v>
      </c>
      <c r="S59" s="84">
        <v>0</v>
      </c>
      <c r="T59" s="84">
        <v>0</v>
      </c>
      <c r="U59" s="84">
        <v>0</v>
      </c>
      <c r="V59" s="85"/>
      <c r="W59" s="182">
        <v>0.4</v>
      </c>
    </row>
    <row r="60" spans="2:23" s="70" customFormat="1" hidden="1">
      <c r="B60" s="71" t="s">
        <v>27</v>
      </c>
      <c r="C60" s="82" t="s">
        <v>26</v>
      </c>
      <c r="D60" s="71" t="s">
        <v>25</v>
      </c>
      <c r="E60" s="71"/>
      <c r="F60" s="77">
        <v>0</v>
      </c>
      <c r="G60" s="74">
        <v>0</v>
      </c>
      <c r="H60" s="84">
        <v>0</v>
      </c>
      <c r="I60" s="84">
        <v>0</v>
      </c>
      <c r="J60" s="84">
        <v>0</v>
      </c>
      <c r="K60" s="84">
        <v>0</v>
      </c>
      <c r="L60" s="84">
        <v>0</v>
      </c>
      <c r="M60" s="84">
        <v>0</v>
      </c>
      <c r="N60" s="84">
        <v>0</v>
      </c>
      <c r="O60" s="84">
        <v>0</v>
      </c>
      <c r="P60" s="84">
        <v>0</v>
      </c>
      <c r="Q60" s="84">
        <v>0</v>
      </c>
      <c r="R60" s="84">
        <v>0</v>
      </c>
      <c r="S60" s="84">
        <v>0</v>
      </c>
      <c r="T60" s="84">
        <v>0</v>
      </c>
      <c r="U60" s="84">
        <v>0</v>
      </c>
      <c r="V60" s="85"/>
      <c r="W60" s="182">
        <v>0</v>
      </c>
    </row>
    <row r="61" spans="2:23" s="91" customFormat="1" ht="31.5" hidden="1">
      <c r="B61" s="86" t="s">
        <v>22</v>
      </c>
      <c r="C61" s="87" t="s">
        <v>24</v>
      </c>
      <c r="D61" s="86" t="s">
        <v>23</v>
      </c>
      <c r="E61" s="86"/>
      <c r="F61" s="77">
        <v>0</v>
      </c>
      <c r="G61" s="74">
        <v>0</v>
      </c>
      <c r="H61" s="88">
        <v>0</v>
      </c>
      <c r="I61" s="88">
        <v>0</v>
      </c>
      <c r="J61" s="88">
        <v>0</v>
      </c>
      <c r="K61" s="88">
        <v>0</v>
      </c>
      <c r="L61" s="88">
        <v>0</v>
      </c>
      <c r="M61" s="88">
        <v>0</v>
      </c>
      <c r="N61" s="88">
        <v>0</v>
      </c>
      <c r="O61" s="88">
        <v>0</v>
      </c>
      <c r="P61" s="88">
        <v>0</v>
      </c>
      <c r="Q61" s="88">
        <v>0</v>
      </c>
      <c r="R61" s="88">
        <v>0</v>
      </c>
      <c r="S61" s="88">
        <v>0</v>
      </c>
      <c r="T61" s="88">
        <v>0</v>
      </c>
      <c r="U61" s="88">
        <v>0</v>
      </c>
      <c r="V61" s="89"/>
      <c r="W61" s="183">
        <v>0</v>
      </c>
    </row>
    <row r="62" spans="2:23" s="91" customFormat="1" ht="31.5" hidden="1">
      <c r="B62" s="86" t="s">
        <v>22</v>
      </c>
      <c r="C62" s="87" t="s">
        <v>21</v>
      </c>
      <c r="D62" s="86" t="s">
        <v>20</v>
      </c>
      <c r="E62" s="86"/>
      <c r="F62" s="77">
        <v>0</v>
      </c>
      <c r="G62" s="74">
        <v>0</v>
      </c>
      <c r="H62" s="88">
        <v>0</v>
      </c>
      <c r="I62" s="88">
        <v>0</v>
      </c>
      <c r="J62" s="88">
        <v>0</v>
      </c>
      <c r="K62" s="88">
        <v>0</v>
      </c>
      <c r="L62" s="88">
        <v>0</v>
      </c>
      <c r="M62" s="88">
        <v>0</v>
      </c>
      <c r="N62" s="88">
        <v>0</v>
      </c>
      <c r="O62" s="88">
        <v>0</v>
      </c>
      <c r="P62" s="88">
        <v>0</v>
      </c>
      <c r="Q62" s="88">
        <v>0</v>
      </c>
      <c r="R62" s="88">
        <v>0</v>
      </c>
      <c r="S62" s="88">
        <v>0</v>
      </c>
      <c r="T62" s="88">
        <v>0</v>
      </c>
      <c r="U62" s="88">
        <v>0</v>
      </c>
      <c r="V62" s="89"/>
      <c r="W62" s="183">
        <v>0</v>
      </c>
    </row>
    <row r="63" spans="2:23" hidden="1">
      <c r="B63" s="71" t="s">
        <v>19</v>
      </c>
      <c r="C63" s="82" t="s">
        <v>18</v>
      </c>
      <c r="D63" s="71" t="s">
        <v>17</v>
      </c>
      <c r="E63" s="71"/>
      <c r="F63" s="77">
        <v>0</v>
      </c>
      <c r="G63" s="74">
        <v>0</v>
      </c>
      <c r="H63" s="84">
        <v>0</v>
      </c>
      <c r="I63" s="84">
        <v>0</v>
      </c>
      <c r="J63" s="84">
        <v>0</v>
      </c>
      <c r="K63" s="84">
        <v>0</v>
      </c>
      <c r="L63" s="84">
        <v>0</v>
      </c>
      <c r="M63" s="84">
        <v>0</v>
      </c>
      <c r="N63" s="84">
        <v>0</v>
      </c>
      <c r="O63" s="84">
        <v>0</v>
      </c>
      <c r="P63" s="84">
        <v>0</v>
      </c>
      <c r="Q63" s="84">
        <v>0</v>
      </c>
      <c r="R63" s="84">
        <v>0</v>
      </c>
      <c r="S63" s="84">
        <v>0</v>
      </c>
      <c r="T63" s="84">
        <v>0</v>
      </c>
      <c r="U63" s="84">
        <v>0</v>
      </c>
      <c r="V63" s="85"/>
      <c r="W63" s="182">
        <v>0</v>
      </c>
    </row>
  </sheetData>
  <mergeCells count="9">
    <mergeCell ref="B1:C1"/>
    <mergeCell ref="B2:U2"/>
    <mergeCell ref="B3:B4"/>
    <mergeCell ref="C3:C4"/>
    <mergeCell ref="D3:D4"/>
    <mergeCell ref="E3:E4"/>
    <mergeCell ref="F3:F4"/>
    <mergeCell ref="G3:G4"/>
    <mergeCell ref="H3:U3"/>
  </mergeCells>
  <printOptions horizontalCentered="1"/>
  <pageMargins left="0.2" right="0.2" top="0.75" bottom="0.75" header="0.3" footer="0.3"/>
  <pageSetup paperSize="9" scale="7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3"/>
  <sheetViews>
    <sheetView view="pageBreakPreview" zoomScale="85" zoomScaleNormal="115" workbookViewId="0">
      <selection activeCell="F17" sqref="F17"/>
    </sheetView>
  </sheetViews>
  <sheetFormatPr defaultColWidth="9.140625" defaultRowHeight="15.75"/>
  <cols>
    <col min="1" max="1" width="6.5703125" style="138" customWidth="1"/>
    <col min="2" max="2" width="33.42578125" style="98" customWidth="1"/>
    <col min="3" max="3" width="14.140625" style="98" customWidth="1"/>
    <col min="4" max="6" width="11.7109375" style="98" customWidth="1"/>
    <col min="7" max="9" width="9.140625" style="98" customWidth="1"/>
    <col min="10" max="10" width="9.85546875" style="98" customWidth="1"/>
    <col min="11" max="11" width="9.140625" style="98" customWidth="1"/>
    <col min="12" max="12" width="9.85546875" style="98" customWidth="1"/>
    <col min="13" max="17" width="9.140625" style="98" customWidth="1"/>
    <col min="18" max="18" width="9.85546875" style="98" customWidth="1"/>
    <col min="19" max="20" width="9.140625" style="98" customWidth="1"/>
    <col min="21" max="22" width="9.28515625" style="98" customWidth="1"/>
    <col min="23" max="16384" width="9.140625" style="98"/>
  </cols>
  <sheetData>
    <row r="1" spans="1:25">
      <c r="A1" s="515" t="s">
        <v>191</v>
      </c>
      <c r="B1" s="515"/>
    </row>
    <row r="2" spans="1:25" ht="39" customHeight="1">
      <c r="A2" s="516" t="s">
        <v>241</v>
      </c>
      <c r="B2" s="516"/>
      <c r="C2" s="516"/>
      <c r="D2" s="516"/>
      <c r="E2" s="516"/>
      <c r="F2" s="516"/>
      <c r="G2" s="516"/>
      <c r="H2" s="516"/>
      <c r="I2" s="516"/>
      <c r="J2" s="516"/>
      <c r="K2" s="516"/>
      <c r="L2" s="516"/>
      <c r="M2" s="516"/>
      <c r="N2" s="516"/>
      <c r="O2" s="516"/>
      <c r="P2" s="516"/>
      <c r="Q2" s="516"/>
      <c r="R2" s="516"/>
      <c r="S2" s="516"/>
    </row>
    <row r="3" spans="1:25">
      <c r="B3" s="99"/>
      <c r="S3" s="517" t="s">
        <v>242</v>
      </c>
      <c r="T3" s="517"/>
    </row>
    <row r="4" spans="1:25" ht="31.5">
      <c r="A4" s="518" t="s">
        <v>193</v>
      </c>
      <c r="B4" s="518" t="s">
        <v>187</v>
      </c>
      <c r="C4" s="519" t="s">
        <v>186</v>
      </c>
      <c r="D4" s="520" t="s">
        <v>194</v>
      </c>
      <c r="E4" s="520" t="s">
        <v>243</v>
      </c>
      <c r="F4" s="518" t="s">
        <v>185</v>
      </c>
      <c r="G4" s="519" t="s">
        <v>244</v>
      </c>
      <c r="H4" s="519"/>
      <c r="I4" s="519"/>
      <c r="J4" s="519"/>
      <c r="K4" s="519"/>
      <c r="L4" s="519"/>
      <c r="M4" s="519"/>
      <c r="N4" s="519"/>
      <c r="O4" s="519"/>
      <c r="P4" s="519"/>
      <c r="Q4" s="519"/>
      <c r="R4" s="519"/>
      <c r="S4" s="519"/>
      <c r="T4" s="519"/>
      <c r="U4" s="101" t="s">
        <v>172</v>
      </c>
    </row>
    <row r="5" spans="1:25" ht="47.25">
      <c r="A5" s="518"/>
      <c r="B5" s="518"/>
      <c r="C5" s="519"/>
      <c r="D5" s="521"/>
      <c r="E5" s="521"/>
      <c r="F5" s="518"/>
      <c r="G5" s="71" t="s">
        <v>198</v>
      </c>
      <c r="H5" s="71" t="s">
        <v>182</v>
      </c>
      <c r="I5" s="71" t="s">
        <v>181</v>
      </c>
      <c r="J5" s="71" t="s">
        <v>180</v>
      </c>
      <c r="K5" s="71" t="s">
        <v>179</v>
      </c>
      <c r="L5" s="71" t="s">
        <v>178</v>
      </c>
      <c r="M5" s="71" t="s">
        <v>177</v>
      </c>
      <c r="N5" s="71" t="s">
        <v>176</v>
      </c>
      <c r="O5" s="71" t="s">
        <v>175</v>
      </c>
      <c r="P5" s="71" t="s">
        <v>174</v>
      </c>
      <c r="Q5" s="71" t="s">
        <v>173</v>
      </c>
      <c r="R5" s="71" t="s">
        <v>172</v>
      </c>
      <c r="S5" s="71" t="s">
        <v>171</v>
      </c>
      <c r="T5" s="71" t="s">
        <v>170</v>
      </c>
    </row>
    <row r="6" spans="1:25" ht="46.5" customHeight="1">
      <c r="A6" s="102">
        <v>1</v>
      </c>
      <c r="B6" s="103" t="s">
        <v>245</v>
      </c>
      <c r="C6" s="104" t="s">
        <v>246</v>
      </c>
      <c r="D6" s="105">
        <v>683.33</v>
      </c>
      <c r="E6" s="106">
        <v>130.2000800000003</v>
      </c>
      <c r="F6" s="105">
        <v>813.53008000000034</v>
      </c>
      <c r="G6" s="107">
        <v>72.47575555555558</v>
      </c>
      <c r="H6" s="107">
        <v>143.76395555555564</v>
      </c>
      <c r="I6" s="107">
        <v>35.078055555555601</v>
      </c>
      <c r="J6" s="107">
        <v>74.0835222222223</v>
      </c>
      <c r="K6" s="107">
        <v>82.58638888888882</v>
      </c>
      <c r="L6" s="107">
        <v>41.576388888888857</v>
      </c>
      <c r="M6" s="107">
        <v>62.333255555555596</v>
      </c>
      <c r="N6" s="107">
        <v>34.248455555555594</v>
      </c>
      <c r="O6" s="107">
        <v>41.370265555555598</v>
      </c>
      <c r="P6" s="107">
        <v>58.162092222222256</v>
      </c>
      <c r="Q6" s="107">
        <v>16.36472222222222</v>
      </c>
      <c r="R6" s="107">
        <v>64.016111111111144</v>
      </c>
      <c r="S6" s="107">
        <v>26.693055555555571</v>
      </c>
      <c r="T6" s="107">
        <v>60.778055555555596</v>
      </c>
    </row>
    <row r="7" spans="1:25">
      <c r="A7" s="108" t="s">
        <v>150</v>
      </c>
      <c r="B7" s="109" t="s">
        <v>149</v>
      </c>
      <c r="C7" s="110" t="s">
        <v>247</v>
      </c>
      <c r="D7" s="111">
        <v>100.42225999999999</v>
      </c>
      <c r="E7" s="112">
        <v>11.386220000000051</v>
      </c>
      <c r="F7" s="111">
        <v>111.80848000000005</v>
      </c>
      <c r="G7" s="113">
        <v>14.1732</v>
      </c>
      <c r="H7" s="113">
        <v>15.80866</v>
      </c>
      <c r="I7" s="113">
        <v>2.59</v>
      </c>
      <c r="J7" s="113">
        <v>8.9808133333333302</v>
      </c>
      <c r="K7" s="113">
        <v>3.93333333333333</v>
      </c>
      <c r="L7" s="113">
        <v>6.0433333333333303</v>
      </c>
      <c r="M7" s="113">
        <v>12.013199999999999</v>
      </c>
      <c r="N7" s="113">
        <v>7.7671400000000004</v>
      </c>
      <c r="O7" s="113">
        <v>10.38246</v>
      </c>
      <c r="P7" s="113">
        <v>10.658006666666701</v>
      </c>
      <c r="Q7" s="113">
        <v>2.05833333333333</v>
      </c>
      <c r="R7" s="113">
        <v>3.50833333333334</v>
      </c>
      <c r="S7" s="113">
        <v>2.77</v>
      </c>
      <c r="T7" s="113">
        <v>11.1216666666667</v>
      </c>
    </row>
    <row r="8" spans="1:25" s="121" customFormat="1">
      <c r="A8" s="114"/>
      <c r="B8" s="115" t="s">
        <v>248</v>
      </c>
      <c r="C8" s="116" t="s">
        <v>249</v>
      </c>
      <c r="D8" s="117">
        <v>51.578949999999999</v>
      </c>
      <c r="E8" s="118">
        <v>8.2230299999999943</v>
      </c>
      <c r="F8" s="117">
        <v>59.801979999999993</v>
      </c>
      <c r="G8" s="119">
        <v>10.033200000000001</v>
      </c>
      <c r="H8" s="119">
        <v>7.8219799999999999</v>
      </c>
      <c r="I8" s="119">
        <v>1.085</v>
      </c>
      <c r="J8" s="119">
        <v>8.4143133333333306</v>
      </c>
      <c r="K8" s="119">
        <v>2.6</v>
      </c>
      <c r="L8" s="119">
        <v>1.48</v>
      </c>
      <c r="M8" s="119">
        <v>5.8932000000000002</v>
      </c>
      <c r="N8" s="119">
        <v>5.0674999999999999</v>
      </c>
      <c r="O8" s="119">
        <v>6.2453099999999999</v>
      </c>
      <c r="P8" s="119">
        <v>4.60314333333333</v>
      </c>
      <c r="Q8" s="119">
        <v>0.63333333333333297</v>
      </c>
      <c r="R8" s="119">
        <v>1.2816666666666658</v>
      </c>
      <c r="S8" s="119">
        <v>0.95</v>
      </c>
      <c r="T8" s="119">
        <v>3.6933333333333298</v>
      </c>
      <c r="U8" s="120">
        <v>2.7332000000000001</v>
      </c>
    </row>
    <row r="9" spans="1:25" s="121" customFormat="1">
      <c r="A9" s="114"/>
      <c r="B9" s="115" t="s">
        <v>145</v>
      </c>
      <c r="C9" s="116" t="s">
        <v>250</v>
      </c>
      <c r="D9" s="117">
        <v>48.843309999999995</v>
      </c>
      <c r="E9" s="117">
        <v>3.163190000000057</v>
      </c>
      <c r="F9" s="117">
        <v>52.006500000000052</v>
      </c>
      <c r="G9" s="119">
        <v>4.1399999999999988</v>
      </c>
      <c r="H9" s="119">
        <v>7.9866799999999998</v>
      </c>
      <c r="I9" s="119">
        <v>1.5049999999999999</v>
      </c>
      <c r="J9" s="119">
        <v>0.56649999999999956</v>
      </c>
      <c r="K9" s="119">
        <v>1.3333333333333299</v>
      </c>
      <c r="L9" s="119">
        <v>4.5633333333333308</v>
      </c>
      <c r="M9" s="119">
        <v>6.1199999999999992</v>
      </c>
      <c r="N9" s="119">
        <v>2.6996400000000005</v>
      </c>
      <c r="O9" s="119">
        <v>4.1371500000000001</v>
      </c>
      <c r="P9" s="119">
        <v>6.0548633333333708</v>
      </c>
      <c r="Q9" s="119">
        <v>1.4249999999999972</v>
      </c>
      <c r="R9" s="119">
        <v>2.2266666666666741</v>
      </c>
      <c r="S9" s="119">
        <v>1.82</v>
      </c>
      <c r="T9" s="119">
        <v>7.4283333333333701</v>
      </c>
      <c r="U9" s="120"/>
    </row>
    <row r="10" spans="1:25">
      <c r="A10" s="108" t="s">
        <v>143</v>
      </c>
      <c r="B10" s="109" t="s">
        <v>251</v>
      </c>
      <c r="C10" s="110" t="s">
        <v>252</v>
      </c>
      <c r="D10" s="111">
        <v>76.45438</v>
      </c>
      <c r="E10" s="112">
        <v>14.095750000000024</v>
      </c>
      <c r="F10" s="111">
        <v>90.550130000000024</v>
      </c>
      <c r="G10" s="113">
        <v>22.251666666666701</v>
      </c>
      <c r="H10" s="113">
        <v>13.6553980952381</v>
      </c>
      <c r="I10" s="113">
        <v>3.3427380952380998</v>
      </c>
      <c r="J10" s="113">
        <v>7.01453476190476</v>
      </c>
      <c r="K10" s="113">
        <v>3.51273809523809</v>
      </c>
      <c r="L10" s="113">
        <v>3.1527380952380999</v>
      </c>
      <c r="M10" s="113">
        <v>7.1177380952380904</v>
      </c>
      <c r="N10" s="113">
        <v>1.9199080952381</v>
      </c>
      <c r="O10" s="113">
        <v>3.3072980952380999</v>
      </c>
      <c r="P10" s="113">
        <v>3.93501476190476</v>
      </c>
      <c r="Q10" s="113">
        <v>1.9494047619047601</v>
      </c>
      <c r="R10" s="113">
        <v>12.880476190476191</v>
      </c>
      <c r="S10" s="113">
        <v>3.1727380952380999</v>
      </c>
      <c r="T10" s="113">
        <v>3.3377380952380999</v>
      </c>
      <c r="U10" s="122"/>
    </row>
    <row r="11" spans="1:25">
      <c r="A11" s="108" t="s">
        <v>140</v>
      </c>
      <c r="B11" s="109" t="s">
        <v>139</v>
      </c>
      <c r="C11" s="110" t="s">
        <v>253</v>
      </c>
      <c r="D11" s="111">
        <v>232.74</v>
      </c>
      <c r="E11" s="112">
        <v>26.968470000000138</v>
      </c>
      <c r="F11" s="111">
        <v>259.70847000000015</v>
      </c>
      <c r="G11" s="113">
        <v>30.208222222222201</v>
      </c>
      <c r="H11" s="113">
        <v>36.215100793650798</v>
      </c>
      <c r="I11" s="113">
        <v>15.2066507936508</v>
      </c>
      <c r="J11" s="113">
        <v>17.627877460317499</v>
      </c>
      <c r="K11" s="113">
        <v>10.6649841269841</v>
      </c>
      <c r="L11" s="113">
        <v>9.1349841269841292</v>
      </c>
      <c r="M11" s="113">
        <v>19.1096507936508</v>
      </c>
      <c r="N11" s="113">
        <v>11.0228507936508</v>
      </c>
      <c r="O11" s="113">
        <v>14.465920793650801</v>
      </c>
      <c r="P11" s="113">
        <v>17.3923074603175</v>
      </c>
      <c r="Q11" s="113">
        <v>6.3683174603174599</v>
      </c>
      <c r="R11" s="113">
        <v>33.471634920634962</v>
      </c>
      <c r="S11" s="113">
        <v>11.9216507936508</v>
      </c>
      <c r="T11" s="113">
        <v>26.8983174603175</v>
      </c>
    </row>
    <row r="12" spans="1:25">
      <c r="A12" s="108" t="s">
        <v>137</v>
      </c>
      <c r="B12" s="109" t="s">
        <v>136</v>
      </c>
      <c r="C12" s="110" t="s">
        <v>254</v>
      </c>
      <c r="D12" s="111">
        <v>0.05</v>
      </c>
      <c r="E12" s="112">
        <v>0</v>
      </c>
      <c r="F12" s="111">
        <v>0.05</v>
      </c>
      <c r="G12" s="113">
        <v>0</v>
      </c>
      <c r="H12" s="113">
        <v>0</v>
      </c>
      <c r="I12" s="113">
        <v>0</v>
      </c>
      <c r="J12" s="113">
        <v>0.01</v>
      </c>
      <c r="K12" s="113">
        <v>0</v>
      </c>
      <c r="L12" s="113">
        <v>0</v>
      </c>
      <c r="M12" s="113">
        <v>0</v>
      </c>
      <c r="N12" s="113">
        <v>0</v>
      </c>
      <c r="O12" s="113">
        <v>0</v>
      </c>
      <c r="P12" s="113">
        <v>0.03</v>
      </c>
      <c r="Q12" s="113">
        <v>0.01</v>
      </c>
      <c r="R12" s="113">
        <v>0</v>
      </c>
      <c r="S12" s="113">
        <v>0</v>
      </c>
      <c r="T12" s="113"/>
    </row>
    <row r="13" spans="1:25">
      <c r="A13" s="108" t="s">
        <v>134</v>
      </c>
      <c r="B13" s="109" t="s">
        <v>133</v>
      </c>
      <c r="C13" s="110" t="s">
        <v>255</v>
      </c>
      <c r="D13" s="112"/>
      <c r="E13" s="112">
        <v>0</v>
      </c>
      <c r="F13" s="111">
        <v>0</v>
      </c>
      <c r="G13" s="113">
        <v>0</v>
      </c>
      <c r="H13" s="113">
        <v>0</v>
      </c>
      <c r="I13" s="113">
        <v>0</v>
      </c>
      <c r="J13" s="113">
        <v>0</v>
      </c>
      <c r="K13" s="113">
        <v>0</v>
      </c>
      <c r="L13" s="113">
        <v>0</v>
      </c>
      <c r="M13" s="113">
        <v>0</v>
      </c>
      <c r="N13" s="113">
        <v>0</v>
      </c>
      <c r="O13" s="113">
        <v>0</v>
      </c>
      <c r="P13" s="113">
        <v>0</v>
      </c>
      <c r="Q13" s="113">
        <v>0</v>
      </c>
      <c r="R13" s="113">
        <v>0</v>
      </c>
      <c r="S13" s="113">
        <v>0</v>
      </c>
      <c r="T13" s="113">
        <v>0</v>
      </c>
    </row>
    <row r="14" spans="1:25">
      <c r="A14" s="108" t="s">
        <v>134</v>
      </c>
      <c r="B14" s="109" t="s">
        <v>130</v>
      </c>
      <c r="C14" s="110" t="s">
        <v>256</v>
      </c>
      <c r="D14" s="111">
        <v>272.82</v>
      </c>
      <c r="E14" s="112">
        <v>77.929240000000163</v>
      </c>
      <c r="F14" s="111">
        <v>350.74924000000016</v>
      </c>
      <c r="G14" s="113">
        <v>5.8426666666666698</v>
      </c>
      <c r="H14" s="113">
        <v>78.072666666666706</v>
      </c>
      <c r="I14" s="113">
        <v>13.9386666666667</v>
      </c>
      <c r="J14" s="113">
        <v>40.448666666666703</v>
      </c>
      <c r="K14" s="113">
        <v>64.475333333333296</v>
      </c>
      <c r="L14" s="113">
        <v>23.245333333333299</v>
      </c>
      <c r="M14" s="113">
        <v>24.092666666666702</v>
      </c>
      <c r="N14" s="113">
        <v>12.9885566666667</v>
      </c>
      <c r="O14" s="113">
        <v>13.214586666666699</v>
      </c>
      <c r="P14" s="113">
        <v>26.1467633333333</v>
      </c>
      <c r="Q14" s="113">
        <v>5.9786666666666699</v>
      </c>
      <c r="R14" s="113">
        <v>14.05566666666666</v>
      </c>
      <c r="S14" s="113">
        <v>8.8286666666666704</v>
      </c>
      <c r="T14" s="113">
        <v>19.4203333333333</v>
      </c>
      <c r="U14" s="122">
        <v>6.5086666666667004</v>
      </c>
      <c r="V14" s="122">
        <v>8.2426666666667021</v>
      </c>
    </row>
    <row r="15" spans="1:25" ht="31.5">
      <c r="A15" s="108"/>
      <c r="B15" s="109" t="s">
        <v>257</v>
      </c>
      <c r="C15" s="110" t="s">
        <v>258</v>
      </c>
      <c r="D15" s="112"/>
      <c r="E15" s="112">
        <v>0</v>
      </c>
      <c r="F15" s="111">
        <v>0</v>
      </c>
      <c r="G15" s="113">
        <v>0</v>
      </c>
      <c r="H15" s="113"/>
      <c r="I15" s="113"/>
      <c r="J15" s="113">
        <v>0</v>
      </c>
      <c r="K15" s="113">
        <v>0</v>
      </c>
      <c r="L15" s="113">
        <v>0</v>
      </c>
      <c r="M15" s="113">
        <v>0</v>
      </c>
      <c r="N15" s="113">
        <v>0</v>
      </c>
      <c r="O15" s="113">
        <v>0</v>
      </c>
      <c r="P15" s="113">
        <v>0</v>
      </c>
      <c r="Q15" s="113">
        <v>0</v>
      </c>
      <c r="R15" s="113">
        <v>0</v>
      </c>
      <c r="S15" s="113">
        <v>0</v>
      </c>
      <c r="T15" s="113">
        <v>0</v>
      </c>
      <c r="Y15" s="123"/>
    </row>
    <row r="16" spans="1:25">
      <c r="A16" s="108" t="s">
        <v>131</v>
      </c>
      <c r="B16" s="109" t="s">
        <v>125</v>
      </c>
      <c r="C16" s="110" t="s">
        <v>259</v>
      </c>
      <c r="D16" s="112">
        <v>0.85</v>
      </c>
      <c r="E16" s="112">
        <v>-0.18623999999999996</v>
      </c>
      <c r="F16" s="111">
        <v>0.66376000000000002</v>
      </c>
      <c r="G16" s="113">
        <v>0</v>
      </c>
      <c r="H16" s="113">
        <v>1.213E-2</v>
      </c>
      <c r="I16" s="113">
        <v>0</v>
      </c>
      <c r="J16" s="113">
        <v>1.6299999999999999E-3</v>
      </c>
      <c r="K16" s="113">
        <v>0</v>
      </c>
      <c r="L16" s="113">
        <v>0</v>
      </c>
      <c r="M16" s="113">
        <v>0</v>
      </c>
      <c r="N16" s="113">
        <v>0.55000000000000004</v>
      </c>
      <c r="O16" s="113">
        <v>0</v>
      </c>
      <c r="P16" s="113">
        <v>0</v>
      </c>
      <c r="Q16" s="113">
        <v>0</v>
      </c>
      <c r="R16" s="113">
        <v>0.1</v>
      </c>
      <c r="S16" s="113">
        <v>0</v>
      </c>
      <c r="T16" s="113">
        <v>0</v>
      </c>
    </row>
    <row r="17" spans="1:20" ht="31.5">
      <c r="A17" s="102">
        <v>2</v>
      </c>
      <c r="B17" s="103" t="s">
        <v>260</v>
      </c>
      <c r="C17" s="104" t="s">
        <v>113</v>
      </c>
      <c r="D17" s="106"/>
      <c r="E17" s="106"/>
      <c r="F17" s="105">
        <v>1244.067618999992</v>
      </c>
      <c r="G17" s="107">
        <v>19</v>
      </c>
      <c r="H17" s="107">
        <v>67.8</v>
      </c>
      <c r="I17" s="107">
        <v>87.288378999991991</v>
      </c>
      <c r="J17" s="107">
        <v>120.3</v>
      </c>
      <c r="K17" s="107">
        <v>88.7</v>
      </c>
      <c r="L17" s="107">
        <v>83.5</v>
      </c>
      <c r="M17" s="107">
        <v>93.66</v>
      </c>
      <c r="N17" s="107">
        <v>62</v>
      </c>
      <c r="O17" s="107">
        <v>55</v>
      </c>
      <c r="P17" s="107">
        <v>185.26924</v>
      </c>
      <c r="Q17" s="107">
        <v>78.45</v>
      </c>
      <c r="R17" s="107">
        <v>163.1</v>
      </c>
      <c r="S17" s="107">
        <v>87</v>
      </c>
      <c r="T17" s="107">
        <v>53</v>
      </c>
    </row>
    <row r="18" spans="1:20">
      <c r="A18" s="102"/>
      <c r="B18" s="115" t="s">
        <v>261</v>
      </c>
      <c r="C18" s="124"/>
      <c r="D18" s="118"/>
      <c r="E18" s="118"/>
      <c r="F18" s="105"/>
      <c r="G18" s="107"/>
      <c r="H18" s="107"/>
      <c r="I18" s="107"/>
      <c r="J18" s="107"/>
      <c r="K18" s="107"/>
      <c r="L18" s="107"/>
      <c r="M18" s="107"/>
      <c r="N18" s="107"/>
      <c r="O18" s="107"/>
      <c r="P18" s="107"/>
      <c r="Q18" s="107"/>
      <c r="R18" s="107">
        <v>0</v>
      </c>
      <c r="S18" s="107"/>
      <c r="T18" s="107"/>
    </row>
    <row r="19" spans="1:20" ht="31.5">
      <c r="A19" s="108" t="s">
        <v>112</v>
      </c>
      <c r="B19" s="109" t="s">
        <v>262</v>
      </c>
      <c r="C19" s="125" t="s">
        <v>263</v>
      </c>
      <c r="D19" s="126">
        <v>106.7</v>
      </c>
      <c r="E19" s="127"/>
      <c r="F19" s="111">
        <v>105.56</v>
      </c>
      <c r="G19" s="113">
        <v>12</v>
      </c>
      <c r="H19" s="113">
        <v>12.8</v>
      </c>
      <c r="I19" s="113">
        <v>12.1</v>
      </c>
      <c r="J19" s="113">
        <v>10.7</v>
      </c>
      <c r="K19" s="113">
        <v>6.2</v>
      </c>
      <c r="L19" s="113">
        <v>6</v>
      </c>
      <c r="M19" s="113">
        <v>13.66</v>
      </c>
      <c r="N19" s="113">
        <v>12</v>
      </c>
      <c r="O19" s="113">
        <v>0</v>
      </c>
      <c r="P19" s="113">
        <v>4</v>
      </c>
      <c r="Q19" s="113">
        <v>3.5</v>
      </c>
      <c r="R19" s="113">
        <v>10.1</v>
      </c>
      <c r="S19" s="113">
        <v>2.5</v>
      </c>
      <c r="T19" s="113">
        <v>0</v>
      </c>
    </row>
    <row r="20" spans="1:20" ht="31.5" hidden="1">
      <c r="A20" s="108" t="s">
        <v>109</v>
      </c>
      <c r="B20" s="109" t="s">
        <v>264</v>
      </c>
      <c r="C20" s="125" t="s">
        <v>265</v>
      </c>
      <c r="D20" s="127"/>
      <c r="E20" s="127"/>
      <c r="F20" s="111">
        <v>0</v>
      </c>
      <c r="G20" s="113">
        <v>0</v>
      </c>
      <c r="H20" s="113">
        <v>0</v>
      </c>
      <c r="I20" s="113">
        <v>0</v>
      </c>
      <c r="J20" s="113">
        <v>0</v>
      </c>
      <c r="K20" s="113">
        <v>0</v>
      </c>
      <c r="L20" s="113">
        <v>0</v>
      </c>
      <c r="M20" s="113">
        <v>0</v>
      </c>
      <c r="N20" s="113">
        <v>0</v>
      </c>
      <c r="O20" s="113">
        <v>0</v>
      </c>
      <c r="P20" s="113">
        <v>0</v>
      </c>
      <c r="Q20" s="113">
        <v>0</v>
      </c>
      <c r="R20" s="113">
        <v>0</v>
      </c>
      <c r="S20" s="113">
        <v>0</v>
      </c>
      <c r="T20" s="113">
        <v>0</v>
      </c>
    </row>
    <row r="21" spans="1:20" ht="31.5" hidden="1">
      <c r="A21" s="108" t="s">
        <v>106</v>
      </c>
      <c r="B21" s="109" t="s">
        <v>266</v>
      </c>
      <c r="C21" s="125" t="s">
        <v>267</v>
      </c>
      <c r="D21" s="127"/>
      <c r="E21" s="127"/>
      <c r="F21" s="111">
        <v>0</v>
      </c>
      <c r="G21" s="113">
        <v>0</v>
      </c>
      <c r="H21" s="113">
        <v>0</v>
      </c>
      <c r="I21" s="113">
        <v>0</v>
      </c>
      <c r="J21" s="113">
        <v>0</v>
      </c>
      <c r="K21" s="113">
        <v>0</v>
      </c>
      <c r="L21" s="113">
        <v>0</v>
      </c>
      <c r="M21" s="113">
        <v>0</v>
      </c>
      <c r="N21" s="113">
        <v>0</v>
      </c>
      <c r="O21" s="113">
        <v>0</v>
      </c>
      <c r="P21" s="113">
        <v>0</v>
      </c>
      <c r="Q21" s="113">
        <v>0</v>
      </c>
      <c r="R21" s="113">
        <v>0</v>
      </c>
      <c r="S21" s="113">
        <v>0</v>
      </c>
      <c r="T21" s="113">
        <v>0</v>
      </c>
    </row>
    <row r="22" spans="1:20" ht="31.5" hidden="1">
      <c r="A22" s="108" t="s">
        <v>103</v>
      </c>
      <c r="B22" s="109" t="s">
        <v>268</v>
      </c>
      <c r="C22" s="125" t="s">
        <v>269</v>
      </c>
      <c r="D22" s="127"/>
      <c r="E22" s="127"/>
      <c r="F22" s="111">
        <v>0</v>
      </c>
      <c r="G22" s="113">
        <v>0</v>
      </c>
      <c r="H22" s="113">
        <v>0</v>
      </c>
      <c r="I22" s="113">
        <v>0</v>
      </c>
      <c r="J22" s="113">
        <v>0</v>
      </c>
      <c r="K22" s="113">
        <v>0</v>
      </c>
      <c r="L22" s="113">
        <v>0</v>
      </c>
      <c r="M22" s="113">
        <v>0</v>
      </c>
      <c r="N22" s="113">
        <v>0</v>
      </c>
      <c r="O22" s="113">
        <v>0</v>
      </c>
      <c r="P22" s="113">
        <v>0</v>
      </c>
      <c r="Q22" s="113">
        <v>0</v>
      </c>
      <c r="R22" s="113">
        <v>0</v>
      </c>
      <c r="S22" s="113">
        <v>0</v>
      </c>
      <c r="T22" s="113">
        <v>0</v>
      </c>
    </row>
    <row r="23" spans="1:20" ht="31.5">
      <c r="A23" s="108" t="s">
        <v>109</v>
      </c>
      <c r="B23" s="109" t="s">
        <v>270</v>
      </c>
      <c r="C23" s="125" t="s">
        <v>271</v>
      </c>
      <c r="D23" s="127"/>
      <c r="E23" s="127"/>
      <c r="F23" s="111">
        <v>1138.507618999992</v>
      </c>
      <c r="G23" s="113">
        <v>7</v>
      </c>
      <c r="H23" s="113">
        <v>55</v>
      </c>
      <c r="I23" s="113">
        <v>75.188378999991997</v>
      </c>
      <c r="J23" s="113">
        <v>109.6</v>
      </c>
      <c r="K23" s="113">
        <v>82.5</v>
      </c>
      <c r="L23" s="113">
        <v>77.5</v>
      </c>
      <c r="M23" s="113">
        <v>80</v>
      </c>
      <c r="N23" s="113">
        <v>50</v>
      </c>
      <c r="O23" s="113">
        <v>55</v>
      </c>
      <c r="P23" s="113">
        <v>181.26924</v>
      </c>
      <c r="Q23" s="113">
        <v>74.95</v>
      </c>
      <c r="R23" s="113">
        <v>153</v>
      </c>
      <c r="S23" s="113">
        <v>84.5</v>
      </c>
      <c r="T23" s="113">
        <v>53</v>
      </c>
    </row>
    <row r="24" spans="1:20" s="121" customFormat="1" ht="31.5" hidden="1">
      <c r="A24" s="128"/>
      <c r="B24" s="129" t="s">
        <v>201</v>
      </c>
      <c r="C24" s="114" t="s">
        <v>272</v>
      </c>
      <c r="D24" s="117"/>
      <c r="E24" s="117"/>
      <c r="F24" s="105">
        <v>0</v>
      </c>
      <c r="G24" s="107"/>
      <c r="H24" s="107"/>
      <c r="I24" s="107"/>
      <c r="J24" s="107"/>
      <c r="K24" s="107"/>
      <c r="L24" s="107"/>
      <c r="M24" s="107"/>
      <c r="N24" s="107"/>
      <c r="O24" s="107"/>
      <c r="P24" s="107"/>
      <c r="Q24" s="107"/>
      <c r="R24" s="107">
        <v>0</v>
      </c>
      <c r="S24" s="107"/>
      <c r="T24" s="107"/>
    </row>
    <row r="25" spans="1:20" s="130" customFormat="1" ht="63">
      <c r="A25" s="102">
        <v>3</v>
      </c>
      <c r="B25" s="103" t="s">
        <v>273</v>
      </c>
      <c r="C25" s="102"/>
      <c r="D25" s="105"/>
      <c r="E25" s="105"/>
      <c r="F25" s="105">
        <v>0</v>
      </c>
      <c r="G25" s="107"/>
      <c r="H25" s="107"/>
      <c r="I25" s="107"/>
      <c r="J25" s="107"/>
      <c r="K25" s="107"/>
      <c r="L25" s="107"/>
      <c r="M25" s="107"/>
      <c r="N25" s="107"/>
      <c r="O25" s="107"/>
      <c r="P25" s="107"/>
      <c r="Q25" s="107"/>
      <c r="R25" s="107">
        <v>0</v>
      </c>
      <c r="S25" s="107"/>
      <c r="T25" s="107"/>
    </row>
    <row r="26" spans="1:20" ht="31.5">
      <c r="A26" s="102">
        <v>4</v>
      </c>
      <c r="B26" s="131" t="s">
        <v>274</v>
      </c>
      <c r="C26" s="108"/>
      <c r="D26" s="111"/>
      <c r="E26" s="111"/>
      <c r="F26" s="105">
        <v>9.7439699999999991</v>
      </c>
      <c r="G26" s="107">
        <v>4.9310099999999997</v>
      </c>
      <c r="H26" s="107">
        <v>0.40500000000000003</v>
      </c>
      <c r="I26" s="107">
        <v>0.45</v>
      </c>
      <c r="J26" s="107">
        <v>0.16796</v>
      </c>
      <c r="K26" s="107">
        <v>0.19</v>
      </c>
      <c r="L26" s="107">
        <v>0.4</v>
      </c>
      <c r="M26" s="107">
        <v>2.08</v>
      </c>
      <c r="N26" s="107">
        <v>0.04</v>
      </c>
      <c r="O26" s="107">
        <v>0.3</v>
      </c>
      <c r="P26" s="107">
        <v>0.24</v>
      </c>
      <c r="Q26" s="107">
        <v>0.04</v>
      </c>
      <c r="R26" s="107">
        <v>0.36</v>
      </c>
      <c r="S26" s="107">
        <v>0.1</v>
      </c>
      <c r="T26" s="107">
        <v>0.04</v>
      </c>
    </row>
    <row r="27" spans="1:20" ht="78.75" hidden="1">
      <c r="A27" s="108" t="s">
        <v>275</v>
      </c>
      <c r="B27" s="132" t="s">
        <v>276</v>
      </c>
      <c r="C27" s="108"/>
      <c r="D27" s="111"/>
      <c r="E27" s="111"/>
      <c r="F27" s="105">
        <v>0</v>
      </c>
      <c r="G27" s="107"/>
      <c r="H27" s="107"/>
      <c r="I27" s="107"/>
      <c r="J27" s="107"/>
      <c r="K27" s="107"/>
      <c r="L27" s="107"/>
      <c r="M27" s="107"/>
      <c r="N27" s="107"/>
      <c r="O27" s="107"/>
      <c r="P27" s="107"/>
      <c r="Q27" s="107"/>
      <c r="R27" s="107">
        <v>0</v>
      </c>
      <c r="S27" s="107"/>
      <c r="T27" s="107"/>
    </row>
    <row r="28" spans="1:20" ht="31.5">
      <c r="A28" s="108" t="s">
        <v>275</v>
      </c>
      <c r="B28" s="132" t="s">
        <v>277</v>
      </c>
      <c r="C28" s="108" t="s">
        <v>278</v>
      </c>
      <c r="D28" s="111"/>
      <c r="E28" s="111"/>
      <c r="F28" s="105">
        <v>9.7439699999999991</v>
      </c>
      <c r="G28" s="107">
        <v>4.9310099999999997</v>
      </c>
      <c r="H28" s="107">
        <v>0.40500000000000003</v>
      </c>
      <c r="I28" s="107">
        <v>0.45</v>
      </c>
      <c r="J28" s="107">
        <v>0.16796</v>
      </c>
      <c r="K28" s="107">
        <v>0.19</v>
      </c>
      <c r="L28" s="107">
        <v>0.4</v>
      </c>
      <c r="M28" s="107">
        <v>2.08</v>
      </c>
      <c r="N28" s="107">
        <v>0.04</v>
      </c>
      <c r="O28" s="107">
        <v>0.3</v>
      </c>
      <c r="P28" s="107">
        <v>0.24</v>
      </c>
      <c r="Q28" s="107">
        <v>0.04</v>
      </c>
      <c r="R28" s="107">
        <v>0.36</v>
      </c>
      <c r="S28" s="107">
        <v>0.1</v>
      </c>
      <c r="T28" s="107">
        <v>0.04</v>
      </c>
    </row>
    <row r="29" spans="1:20" ht="93.75" hidden="1" customHeight="1">
      <c r="A29" s="108" t="s">
        <v>279</v>
      </c>
      <c r="B29" s="82" t="s">
        <v>280</v>
      </c>
      <c r="C29" s="133"/>
      <c r="D29" s="133"/>
      <c r="E29" s="133"/>
      <c r="F29" s="107">
        <v>0</v>
      </c>
      <c r="G29" s="107"/>
      <c r="H29" s="107"/>
      <c r="I29" s="107"/>
      <c r="J29" s="107"/>
      <c r="K29" s="107"/>
      <c r="L29" s="107"/>
      <c r="M29" s="107"/>
      <c r="N29" s="107"/>
      <c r="O29" s="107"/>
      <c r="P29" s="107"/>
      <c r="Q29" s="107"/>
      <c r="R29" s="107"/>
      <c r="S29" s="107"/>
      <c r="T29" s="107"/>
    </row>
    <row r="30" spans="1:20" ht="63" hidden="1">
      <c r="A30" s="108" t="s">
        <v>281</v>
      </c>
      <c r="B30" s="134" t="s">
        <v>282</v>
      </c>
      <c r="C30" s="133"/>
      <c r="D30" s="133"/>
      <c r="E30" s="133"/>
      <c r="F30" s="107">
        <v>0</v>
      </c>
      <c r="G30" s="107"/>
      <c r="H30" s="107"/>
      <c r="I30" s="107"/>
      <c r="J30" s="107"/>
      <c r="K30" s="107"/>
      <c r="L30" s="107"/>
      <c r="M30" s="107"/>
      <c r="N30" s="107"/>
      <c r="O30" s="107"/>
      <c r="P30" s="107"/>
      <c r="Q30" s="107"/>
      <c r="R30" s="107"/>
      <c r="S30" s="107"/>
      <c r="T30" s="107"/>
    </row>
    <row r="31" spans="1:20" s="136" customFormat="1">
      <c r="A31" s="135"/>
    </row>
    <row r="32" spans="1:20" s="136" customFormat="1">
      <c r="A32" s="135"/>
    </row>
    <row r="33" spans="1:1" s="136" customFormat="1">
      <c r="A33" s="135"/>
    </row>
  </sheetData>
  <mergeCells count="10">
    <mergeCell ref="A1:B1"/>
    <mergeCell ref="A2:S2"/>
    <mergeCell ref="S3:T3"/>
    <mergeCell ref="A4:A5"/>
    <mergeCell ref="B4:B5"/>
    <mergeCell ref="C4:C5"/>
    <mergeCell ref="D4:D5"/>
    <mergeCell ref="E4:E5"/>
    <mergeCell ref="F4:F5"/>
    <mergeCell ref="G4:T4"/>
  </mergeCells>
  <printOptions horizontalCentered="1"/>
  <pageMargins left="0.25" right="0.25" top="0.5" bottom="0.25" header="0" footer="0"/>
  <pageSetup paperSize="9" scale="6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U78"/>
  <sheetViews>
    <sheetView tabSelected="1" view="pageBreakPreview" zoomScaleNormal="100" zoomScaleSheetLayoutView="100" workbookViewId="0">
      <pane xSplit="4" ySplit="7" topLeftCell="BG57" activePane="bottomRight" state="frozen"/>
      <selection pane="topRight"/>
      <selection pane="bottomLeft"/>
      <selection pane="bottomRight" activeCell="BL67" sqref="BL67"/>
    </sheetView>
  </sheetViews>
  <sheetFormatPr defaultColWidth="9.140625" defaultRowHeight="12.75"/>
  <cols>
    <col min="1" max="1" width="6.140625" style="189" customWidth="1"/>
    <col min="2" max="2" width="25" style="188" customWidth="1"/>
    <col min="3" max="3" width="9.140625" style="189"/>
    <col min="4" max="4" width="11.28515625" style="189" customWidth="1"/>
    <col min="5" max="5" width="10.5703125" style="189" customWidth="1"/>
    <col min="6" max="7" width="10.28515625" style="189" customWidth="1"/>
    <col min="8" max="8" width="9.42578125" style="189" customWidth="1"/>
    <col min="9" max="10" width="10.28515625" style="189" customWidth="1"/>
    <col min="11" max="11" width="11.28515625" style="189" customWidth="1"/>
    <col min="12" max="12" width="9.42578125" style="189" hidden="1" customWidth="1"/>
    <col min="13" max="13" width="11.28515625" style="189" customWidth="1"/>
    <col min="14" max="14" width="10.28515625" style="189" hidden="1" customWidth="1"/>
    <col min="15" max="16" width="9.42578125" style="189" customWidth="1"/>
    <col min="17" max="17" width="9.42578125" style="189" hidden="1" customWidth="1"/>
    <col min="18" max="18" width="9.42578125" style="189" customWidth="1"/>
    <col min="19" max="19" width="10.28515625" style="189" customWidth="1"/>
    <col min="20" max="23" width="9.42578125" style="189" customWidth="1"/>
    <col min="24" max="24" width="9.7109375" style="189" customWidth="1"/>
    <col min="25" max="30" width="9.42578125" style="189" customWidth="1"/>
    <col min="31" max="35" width="9.42578125" style="189" hidden="1" customWidth="1"/>
    <col min="36" max="42" width="9.42578125" style="189" customWidth="1"/>
    <col min="43" max="43" width="10.7109375" style="189" customWidth="1"/>
    <col min="44" max="49" width="9.42578125" style="189" customWidth="1"/>
    <col min="50" max="50" width="10.28515625" style="189" customWidth="1"/>
    <col min="51" max="60" width="9.42578125" style="189" customWidth="1"/>
    <col min="61" max="61" width="10.28515625" style="189" customWidth="1"/>
    <col min="62" max="62" width="9.42578125" style="189" hidden="1" customWidth="1"/>
    <col min="63" max="63" width="10.28515625" style="189" customWidth="1"/>
    <col min="64" max="64" width="9.42578125" style="189" customWidth="1"/>
    <col min="65" max="66" width="9.42578125" style="189" hidden="1" customWidth="1"/>
    <col min="67" max="67" width="9.42578125" style="189" customWidth="1"/>
    <col min="68" max="69" width="10.7109375" style="189" customWidth="1"/>
    <col min="70" max="70" width="10.5703125" style="189" customWidth="1"/>
    <col min="71" max="71" width="9.28515625" style="189" customWidth="1"/>
    <col min="72" max="72" width="9.5703125" style="189" customWidth="1"/>
    <col min="73" max="73" width="18.7109375" style="189" customWidth="1"/>
    <col min="74" max="16384" width="9.140625" style="189"/>
  </cols>
  <sheetData>
    <row r="1" spans="1:71">
      <c r="A1" s="137" t="s">
        <v>309</v>
      </c>
    </row>
    <row r="2" spans="1:71" ht="32.25" customHeight="1">
      <c r="A2" s="527" t="s">
        <v>305</v>
      </c>
      <c r="B2" s="528"/>
      <c r="C2" s="528"/>
      <c r="D2" s="528"/>
      <c r="E2" s="528"/>
      <c r="F2" s="528"/>
      <c r="G2" s="528"/>
      <c r="H2" s="528"/>
      <c r="I2" s="528"/>
      <c r="J2" s="528"/>
      <c r="K2" s="528"/>
      <c r="L2" s="528"/>
      <c r="M2" s="528"/>
      <c r="N2" s="528"/>
      <c r="O2" s="528"/>
      <c r="P2" s="528"/>
      <c r="Q2" s="528"/>
      <c r="R2" s="528"/>
      <c r="S2" s="528"/>
      <c r="T2" s="528"/>
      <c r="U2" s="528"/>
      <c r="V2" s="528"/>
      <c r="W2" s="528"/>
      <c r="X2" s="528"/>
      <c r="Y2" s="528"/>
      <c r="Z2" s="528"/>
      <c r="AA2" s="528"/>
      <c r="AB2" s="528"/>
      <c r="AC2" s="528"/>
      <c r="AD2" s="528"/>
      <c r="AE2" s="528"/>
      <c r="AF2" s="528"/>
      <c r="AG2" s="528"/>
      <c r="AH2" s="528"/>
      <c r="AI2" s="528"/>
      <c r="AJ2" s="528"/>
      <c r="AK2" s="528"/>
      <c r="AL2" s="528"/>
      <c r="AM2" s="528"/>
      <c r="AN2" s="528"/>
      <c r="AO2" s="528"/>
      <c r="AP2" s="528"/>
      <c r="AQ2" s="528"/>
      <c r="AR2" s="528"/>
      <c r="AS2" s="528"/>
      <c r="AT2" s="528"/>
      <c r="AU2" s="528"/>
      <c r="AV2" s="528"/>
      <c r="AW2" s="528"/>
      <c r="AX2" s="528"/>
      <c r="AY2" s="528"/>
      <c r="AZ2" s="528"/>
      <c r="BA2" s="528"/>
      <c r="BB2" s="528"/>
      <c r="BC2" s="528"/>
      <c r="BD2" s="528"/>
      <c r="BE2" s="528"/>
      <c r="BF2" s="528"/>
      <c r="BG2" s="528"/>
      <c r="BH2" s="528"/>
      <c r="BI2" s="528"/>
      <c r="BJ2" s="528"/>
      <c r="BK2" s="528"/>
      <c r="BL2" s="528"/>
      <c r="BM2" s="528"/>
      <c r="BN2" s="528"/>
      <c r="BO2" s="528"/>
      <c r="BP2" s="528"/>
      <c r="BQ2" s="528"/>
    </row>
    <row r="3" spans="1:71" ht="32.25" hidden="1" customHeight="1">
      <c r="BP3" s="529" t="s">
        <v>289</v>
      </c>
      <c r="BQ3" s="529"/>
    </row>
    <row r="4" spans="1:71" ht="12.75" customHeight="1">
      <c r="A4" s="530" t="s">
        <v>193</v>
      </c>
      <c r="B4" s="525" t="s">
        <v>290</v>
      </c>
      <c r="C4" s="530" t="s">
        <v>186</v>
      </c>
      <c r="D4" s="525" t="s">
        <v>291</v>
      </c>
      <c r="E4" s="526" t="s">
        <v>306</v>
      </c>
      <c r="F4" s="526"/>
      <c r="G4" s="526"/>
      <c r="H4" s="526"/>
      <c r="I4" s="526"/>
      <c r="J4" s="526"/>
      <c r="K4" s="526"/>
      <c r="L4" s="526"/>
      <c r="M4" s="526"/>
      <c r="N4" s="526"/>
      <c r="O4" s="526"/>
      <c r="P4" s="526"/>
      <c r="Q4" s="526"/>
      <c r="R4" s="526"/>
      <c r="S4" s="526"/>
      <c r="T4" s="526"/>
      <c r="U4" s="526"/>
      <c r="V4" s="526"/>
      <c r="W4" s="526"/>
      <c r="X4" s="526"/>
      <c r="Y4" s="526"/>
      <c r="Z4" s="526"/>
      <c r="AA4" s="526"/>
      <c r="AB4" s="526"/>
      <c r="AC4" s="526"/>
      <c r="AD4" s="526"/>
      <c r="AE4" s="526"/>
      <c r="AF4" s="526"/>
      <c r="AG4" s="526"/>
      <c r="AH4" s="526"/>
      <c r="AI4" s="526"/>
      <c r="AJ4" s="526"/>
      <c r="AK4" s="526"/>
      <c r="AL4" s="526"/>
      <c r="AM4" s="526"/>
      <c r="AN4" s="526"/>
      <c r="AO4" s="526"/>
      <c r="AP4" s="526"/>
      <c r="AQ4" s="526"/>
      <c r="AR4" s="526"/>
      <c r="AS4" s="526"/>
      <c r="AT4" s="526"/>
      <c r="AU4" s="526"/>
      <c r="AV4" s="526"/>
      <c r="AW4" s="526"/>
      <c r="AX4" s="526"/>
      <c r="AY4" s="526"/>
      <c r="AZ4" s="526"/>
      <c r="BA4" s="526"/>
      <c r="BB4" s="526"/>
      <c r="BC4" s="526"/>
      <c r="BD4" s="526"/>
      <c r="BE4" s="526"/>
      <c r="BF4" s="526"/>
      <c r="BG4" s="526"/>
      <c r="BH4" s="526"/>
      <c r="BI4" s="526"/>
      <c r="BJ4" s="526"/>
      <c r="BK4" s="526"/>
      <c r="BL4" s="526"/>
      <c r="BM4" s="526"/>
      <c r="BN4" s="526"/>
      <c r="BO4" s="525" t="s">
        <v>292</v>
      </c>
      <c r="BP4" s="525" t="s">
        <v>293</v>
      </c>
      <c r="BQ4" s="531" t="s">
        <v>294</v>
      </c>
    </row>
    <row r="5" spans="1:71" ht="13.15" customHeight="1">
      <c r="A5" s="530"/>
      <c r="B5" s="525"/>
      <c r="C5" s="530"/>
      <c r="D5" s="525"/>
      <c r="E5" s="526" t="s">
        <v>151</v>
      </c>
      <c r="F5" s="524" t="s">
        <v>148</v>
      </c>
      <c r="G5" s="524" t="s">
        <v>146</v>
      </c>
      <c r="H5" s="524" t="s">
        <v>144</v>
      </c>
      <c r="I5" s="524" t="s">
        <v>141</v>
      </c>
      <c r="J5" s="524" t="s">
        <v>138</v>
      </c>
      <c r="K5" s="524" t="s">
        <v>135</v>
      </c>
      <c r="L5" s="524" t="s">
        <v>132</v>
      </c>
      <c r="M5" s="524" t="s">
        <v>129</v>
      </c>
      <c r="N5" s="524" t="s">
        <v>127</v>
      </c>
      <c r="O5" s="524" t="s">
        <v>124</v>
      </c>
      <c r="P5" s="524" t="s">
        <v>121</v>
      </c>
      <c r="Q5" s="525" t="s">
        <v>118</v>
      </c>
      <c r="R5" s="522" t="s">
        <v>115</v>
      </c>
      <c r="S5" s="526" t="s">
        <v>113</v>
      </c>
      <c r="T5" s="522" t="s">
        <v>110</v>
      </c>
      <c r="U5" s="522" t="s">
        <v>107</v>
      </c>
      <c r="V5" s="522" t="s">
        <v>104</v>
      </c>
      <c r="W5" s="522" t="s">
        <v>101</v>
      </c>
      <c r="X5" s="522" t="s">
        <v>98</v>
      </c>
      <c r="Y5" s="522" t="s">
        <v>95</v>
      </c>
      <c r="Z5" s="522" t="s">
        <v>95</v>
      </c>
      <c r="AA5" s="522"/>
      <c r="AB5" s="522"/>
      <c r="AC5" s="522"/>
      <c r="AD5" s="522"/>
      <c r="AE5" s="522"/>
      <c r="AF5" s="522"/>
      <c r="AG5" s="522"/>
      <c r="AH5" s="522"/>
      <c r="AI5" s="522"/>
      <c r="AJ5" s="522" t="s">
        <v>72</v>
      </c>
      <c r="AK5" s="522" t="s">
        <v>72</v>
      </c>
      <c r="AL5" s="522"/>
      <c r="AM5" s="522"/>
      <c r="AN5" s="522"/>
      <c r="AO5" s="522"/>
      <c r="AP5" s="522"/>
      <c r="AQ5" s="522" t="s">
        <v>57</v>
      </c>
      <c r="AR5" s="522" t="s">
        <v>57</v>
      </c>
      <c r="AS5" s="522"/>
      <c r="AT5" s="522"/>
      <c r="AU5" s="522"/>
      <c r="AV5" s="522"/>
      <c r="AW5" s="522"/>
      <c r="AX5" s="522"/>
      <c r="AY5" s="522"/>
      <c r="AZ5" s="522"/>
      <c r="BA5" s="522"/>
      <c r="BB5" s="522" t="s">
        <v>34</v>
      </c>
      <c r="BC5" s="522" t="s">
        <v>31</v>
      </c>
      <c r="BD5" s="522" t="s">
        <v>28</v>
      </c>
      <c r="BE5" s="522" t="s">
        <v>25</v>
      </c>
      <c r="BF5" s="523" t="s">
        <v>23</v>
      </c>
      <c r="BG5" s="523" t="s">
        <v>20</v>
      </c>
      <c r="BH5" s="522" t="s">
        <v>17</v>
      </c>
      <c r="BI5" s="522" t="s">
        <v>15</v>
      </c>
      <c r="BJ5" s="522" t="s">
        <v>12</v>
      </c>
      <c r="BK5" s="522" t="s">
        <v>9</v>
      </c>
      <c r="BL5" s="522" t="s">
        <v>6</v>
      </c>
      <c r="BM5" s="522" t="s">
        <v>3</v>
      </c>
      <c r="BN5" s="522" t="s">
        <v>0</v>
      </c>
      <c r="BO5" s="525"/>
      <c r="BP5" s="525"/>
      <c r="BQ5" s="532"/>
    </row>
    <row r="6" spans="1:71">
      <c r="A6" s="530"/>
      <c r="B6" s="525"/>
      <c r="C6" s="530"/>
      <c r="D6" s="525"/>
      <c r="E6" s="526"/>
      <c r="F6" s="524"/>
      <c r="G6" s="524"/>
      <c r="H6" s="524"/>
      <c r="I6" s="524"/>
      <c r="J6" s="524"/>
      <c r="K6" s="524"/>
      <c r="L6" s="524"/>
      <c r="M6" s="524"/>
      <c r="N6" s="524"/>
      <c r="O6" s="524"/>
      <c r="P6" s="524"/>
      <c r="Q6" s="525"/>
      <c r="R6" s="522"/>
      <c r="S6" s="526"/>
      <c r="T6" s="522"/>
      <c r="U6" s="522"/>
      <c r="V6" s="522"/>
      <c r="W6" s="522"/>
      <c r="X6" s="522"/>
      <c r="Y6" s="522"/>
      <c r="Z6" s="184" t="s">
        <v>93</v>
      </c>
      <c r="AA6" s="184" t="s">
        <v>91</v>
      </c>
      <c r="AB6" s="184" t="s">
        <v>89</v>
      </c>
      <c r="AC6" s="184" t="s">
        <v>87</v>
      </c>
      <c r="AD6" s="184" t="s">
        <v>85</v>
      </c>
      <c r="AE6" s="184" t="s">
        <v>83</v>
      </c>
      <c r="AF6" s="184" t="s">
        <v>81</v>
      </c>
      <c r="AG6" s="184" t="s">
        <v>79</v>
      </c>
      <c r="AH6" s="184" t="s">
        <v>77</v>
      </c>
      <c r="AI6" s="184" t="s">
        <v>75</v>
      </c>
      <c r="AJ6" s="522"/>
      <c r="AK6" s="184" t="s">
        <v>70</v>
      </c>
      <c r="AL6" s="184" t="s">
        <v>68</v>
      </c>
      <c r="AM6" s="184" t="s">
        <v>66</v>
      </c>
      <c r="AN6" s="184" t="s">
        <v>64</v>
      </c>
      <c r="AO6" s="184" t="s">
        <v>62</v>
      </c>
      <c r="AP6" s="184" t="s">
        <v>60</v>
      </c>
      <c r="AQ6" s="522"/>
      <c r="AR6" s="184" t="s">
        <v>55</v>
      </c>
      <c r="AS6" s="184" t="s">
        <v>53</v>
      </c>
      <c r="AT6" s="184" t="s">
        <v>51</v>
      </c>
      <c r="AU6" s="184" t="s">
        <v>49</v>
      </c>
      <c r="AV6" s="184" t="s">
        <v>47</v>
      </c>
      <c r="AW6" s="185" t="s">
        <v>45</v>
      </c>
      <c r="AX6" s="184" t="s">
        <v>43</v>
      </c>
      <c r="AY6" s="184" t="s">
        <v>41</v>
      </c>
      <c r="AZ6" s="184" t="s">
        <v>39</v>
      </c>
      <c r="BA6" s="185" t="s">
        <v>37</v>
      </c>
      <c r="BB6" s="522"/>
      <c r="BC6" s="522"/>
      <c r="BD6" s="522"/>
      <c r="BE6" s="522"/>
      <c r="BF6" s="523"/>
      <c r="BG6" s="523"/>
      <c r="BH6" s="522"/>
      <c r="BI6" s="522"/>
      <c r="BJ6" s="522"/>
      <c r="BK6" s="522"/>
      <c r="BL6" s="522"/>
      <c r="BM6" s="522"/>
      <c r="BN6" s="522"/>
      <c r="BO6" s="525"/>
      <c r="BP6" s="525"/>
      <c r="BQ6" s="532"/>
    </row>
    <row r="7" spans="1:71" s="146" customFormat="1">
      <c r="A7" s="140"/>
      <c r="B7" s="139" t="s">
        <v>295</v>
      </c>
      <c r="C7" s="140"/>
      <c r="D7" s="143">
        <v>45454.895040999996</v>
      </c>
      <c r="E7" s="143"/>
      <c r="F7" s="143"/>
      <c r="G7" s="143"/>
      <c r="H7" s="143"/>
      <c r="I7" s="143"/>
      <c r="J7" s="143"/>
      <c r="K7" s="143"/>
      <c r="L7" s="143"/>
      <c r="M7" s="143"/>
      <c r="N7" s="143"/>
      <c r="O7" s="143"/>
      <c r="P7" s="143"/>
      <c r="Q7" s="143"/>
      <c r="R7" s="143"/>
      <c r="S7" s="143"/>
      <c r="T7" s="143"/>
      <c r="U7" s="143"/>
      <c r="V7" s="143"/>
      <c r="W7" s="143"/>
      <c r="X7" s="143"/>
      <c r="Y7" s="143"/>
      <c r="Z7" s="143"/>
      <c r="AA7" s="143"/>
      <c r="AB7" s="143"/>
      <c r="AC7" s="143"/>
      <c r="AD7" s="143"/>
      <c r="AE7" s="143"/>
      <c r="AF7" s="143"/>
      <c r="AG7" s="143"/>
      <c r="AH7" s="143"/>
      <c r="AI7" s="143"/>
      <c r="AJ7" s="143"/>
      <c r="AK7" s="143"/>
      <c r="AL7" s="143"/>
      <c r="AM7" s="143"/>
      <c r="AN7" s="143"/>
      <c r="AO7" s="143"/>
      <c r="AP7" s="143"/>
      <c r="AQ7" s="143"/>
      <c r="AR7" s="143"/>
      <c r="AS7" s="143"/>
      <c r="AT7" s="143"/>
      <c r="AU7" s="143"/>
      <c r="AV7" s="143"/>
      <c r="AW7" s="143"/>
      <c r="AX7" s="143"/>
      <c r="AY7" s="143"/>
      <c r="AZ7" s="143"/>
      <c r="BA7" s="143"/>
      <c r="BB7" s="143"/>
      <c r="BC7" s="143"/>
      <c r="BD7" s="143"/>
      <c r="BE7" s="143"/>
      <c r="BF7" s="143"/>
      <c r="BG7" s="143"/>
      <c r="BH7" s="143"/>
      <c r="BI7" s="143"/>
      <c r="BJ7" s="143"/>
      <c r="BK7" s="143"/>
      <c r="BL7" s="143"/>
      <c r="BM7" s="143"/>
      <c r="BN7" s="143"/>
      <c r="BO7" s="143"/>
      <c r="BP7" s="143"/>
      <c r="BQ7" s="143">
        <v>45454.895041000011</v>
      </c>
      <c r="BS7" s="144"/>
    </row>
    <row r="8" spans="1:71">
      <c r="A8" s="62">
        <v>1</v>
      </c>
      <c r="B8" s="139" t="s">
        <v>152</v>
      </c>
      <c r="C8" s="140" t="s">
        <v>151</v>
      </c>
      <c r="D8" s="190">
        <v>41910.451996999996</v>
      </c>
      <c r="E8" s="190">
        <v>41096.921917</v>
      </c>
      <c r="F8" s="190">
        <v>0</v>
      </c>
      <c r="G8" s="190">
        <v>104.26</v>
      </c>
      <c r="H8" s="190">
        <v>0</v>
      </c>
      <c r="I8" s="190">
        <v>36.036963999993731</v>
      </c>
      <c r="J8" s="190">
        <v>1062.1576189999921</v>
      </c>
      <c r="K8" s="190">
        <v>0</v>
      </c>
      <c r="L8" s="190">
        <v>0</v>
      </c>
      <c r="M8" s="190">
        <v>0</v>
      </c>
      <c r="N8" s="190">
        <v>0</v>
      </c>
      <c r="O8" s="190">
        <v>3</v>
      </c>
      <c r="P8" s="190">
        <v>43</v>
      </c>
      <c r="Q8" s="190">
        <v>0</v>
      </c>
      <c r="R8" s="190">
        <v>173.16</v>
      </c>
      <c r="S8" s="190">
        <v>813.53008000000011</v>
      </c>
      <c r="T8" s="190">
        <v>101.38879999999997</v>
      </c>
      <c r="U8" s="190">
        <v>15.610000000000001</v>
      </c>
      <c r="V8" s="190">
        <v>1.21</v>
      </c>
      <c r="W8" s="190">
        <v>45.24</v>
      </c>
      <c r="X8" s="190">
        <v>6.8300000000000045</v>
      </c>
      <c r="Y8" s="190">
        <v>16.140000000000004</v>
      </c>
      <c r="Z8" s="190">
        <v>0.19</v>
      </c>
      <c r="AA8" s="190">
        <v>0</v>
      </c>
      <c r="AB8" s="190">
        <v>0.59</v>
      </c>
      <c r="AC8" s="190">
        <v>9.0400000000000009</v>
      </c>
      <c r="AD8" s="190">
        <v>6.3199999999999994</v>
      </c>
      <c r="AE8" s="190">
        <v>0</v>
      </c>
      <c r="AF8" s="190">
        <v>0</v>
      </c>
      <c r="AG8" s="190">
        <v>0</v>
      </c>
      <c r="AH8" s="190">
        <v>0</v>
      </c>
      <c r="AI8" s="190">
        <v>0</v>
      </c>
      <c r="AJ8" s="190">
        <v>192.01000000000002</v>
      </c>
      <c r="AK8" s="190">
        <v>0</v>
      </c>
      <c r="AL8" s="190">
        <v>64.539999999999992</v>
      </c>
      <c r="AM8" s="190">
        <v>0</v>
      </c>
      <c r="AN8" s="190">
        <v>12.770000000000001</v>
      </c>
      <c r="AO8" s="190">
        <v>19.72</v>
      </c>
      <c r="AP8" s="190">
        <v>94.98</v>
      </c>
      <c r="AQ8" s="190">
        <v>413.69128000000006</v>
      </c>
      <c r="AR8" s="190">
        <v>171.48694666666674</v>
      </c>
      <c r="AS8" s="190">
        <v>179.24</v>
      </c>
      <c r="AT8" s="190">
        <v>0.2</v>
      </c>
      <c r="AU8" s="190">
        <v>16</v>
      </c>
      <c r="AV8" s="190">
        <v>7.96</v>
      </c>
      <c r="AW8" s="190">
        <v>17.28</v>
      </c>
      <c r="AX8" s="190">
        <v>8.6743333333333403</v>
      </c>
      <c r="AY8" s="190">
        <v>2.5</v>
      </c>
      <c r="AZ8" s="190">
        <v>4.8600000000000003</v>
      </c>
      <c r="BA8" s="190">
        <v>5.4900000000000011</v>
      </c>
      <c r="BB8" s="190">
        <v>0.15</v>
      </c>
      <c r="BC8" s="190">
        <v>0.21000000000000002</v>
      </c>
      <c r="BD8" s="190">
        <v>21.050000000000004</v>
      </c>
      <c r="BE8" s="190">
        <v>0</v>
      </c>
      <c r="BF8" s="190">
        <v>0</v>
      </c>
      <c r="BG8" s="190">
        <v>0</v>
      </c>
      <c r="BH8" s="190">
        <v>0</v>
      </c>
      <c r="BI8" s="190">
        <v>0</v>
      </c>
      <c r="BJ8" s="190">
        <v>0</v>
      </c>
      <c r="BK8" s="190">
        <v>0</v>
      </c>
      <c r="BL8" s="190">
        <v>0</v>
      </c>
      <c r="BM8" s="190">
        <v>0</v>
      </c>
      <c r="BN8" s="190">
        <v>0</v>
      </c>
      <c r="BO8" s="190">
        <v>813.53008000000011</v>
      </c>
      <c r="BP8" s="191">
        <v>-780.68008000000009</v>
      </c>
      <c r="BQ8" s="190">
        <v>41129.771917000005</v>
      </c>
      <c r="BR8" s="192"/>
      <c r="BS8" s="192"/>
    </row>
    <row r="9" spans="1:71">
      <c r="A9" s="141" t="s">
        <v>150</v>
      </c>
      <c r="B9" s="142" t="s">
        <v>149</v>
      </c>
      <c r="C9" s="47" t="s">
        <v>148</v>
      </c>
      <c r="D9" s="190">
        <v>2419.487952</v>
      </c>
      <c r="E9" s="190">
        <v>213.32</v>
      </c>
      <c r="F9" s="190">
        <v>2198.6194719999999</v>
      </c>
      <c r="G9" s="190">
        <v>104.26</v>
      </c>
      <c r="H9" s="190">
        <v>0</v>
      </c>
      <c r="I9" s="190">
        <v>0</v>
      </c>
      <c r="J9" s="190">
        <v>105.56</v>
      </c>
      <c r="K9" s="190">
        <v>0</v>
      </c>
      <c r="L9" s="190">
        <v>0</v>
      </c>
      <c r="M9" s="190">
        <v>0</v>
      </c>
      <c r="N9" s="190">
        <v>0</v>
      </c>
      <c r="O9" s="190">
        <v>2.5</v>
      </c>
      <c r="P9" s="190">
        <v>0</v>
      </c>
      <c r="Q9" s="190">
        <v>0</v>
      </c>
      <c r="R9" s="190">
        <v>1</v>
      </c>
      <c r="S9" s="190">
        <v>111.80848000000002</v>
      </c>
      <c r="T9" s="190">
        <v>32.457479999999997</v>
      </c>
      <c r="U9" s="190">
        <v>3.53</v>
      </c>
      <c r="V9" s="190">
        <v>0</v>
      </c>
      <c r="W9" s="190">
        <v>7.66</v>
      </c>
      <c r="X9" s="190">
        <v>1.3600000000000003</v>
      </c>
      <c r="Y9" s="190">
        <v>5.57</v>
      </c>
      <c r="Z9" s="190">
        <v>0</v>
      </c>
      <c r="AA9" s="190">
        <v>0</v>
      </c>
      <c r="AB9" s="190">
        <v>0.5</v>
      </c>
      <c r="AC9" s="190">
        <v>2.17</v>
      </c>
      <c r="AD9" s="190">
        <v>2.9</v>
      </c>
      <c r="AE9" s="190">
        <v>0</v>
      </c>
      <c r="AF9" s="190">
        <v>0</v>
      </c>
      <c r="AG9" s="190">
        <v>0</v>
      </c>
      <c r="AH9" s="190">
        <v>0</v>
      </c>
      <c r="AI9" s="190">
        <v>0</v>
      </c>
      <c r="AJ9" s="190">
        <v>12.530000000000001</v>
      </c>
      <c r="AK9" s="190">
        <v>0</v>
      </c>
      <c r="AL9" s="190">
        <v>9.5</v>
      </c>
      <c r="AM9" s="190">
        <v>0</v>
      </c>
      <c r="AN9" s="190">
        <v>2.15</v>
      </c>
      <c r="AO9" s="190">
        <v>0.88</v>
      </c>
      <c r="AP9" s="190">
        <v>0</v>
      </c>
      <c r="AQ9" s="190">
        <v>48.701000000000015</v>
      </c>
      <c r="AR9" s="190">
        <v>26.350000000000009</v>
      </c>
      <c r="AS9" s="190">
        <v>13.77</v>
      </c>
      <c r="AT9" s="190">
        <v>0.1</v>
      </c>
      <c r="AU9" s="190">
        <v>1.03</v>
      </c>
      <c r="AV9" s="190">
        <v>2.2000000000000002</v>
      </c>
      <c r="AW9" s="190">
        <v>0.04</v>
      </c>
      <c r="AX9" s="190">
        <v>0.26100000000000001</v>
      </c>
      <c r="AY9" s="190">
        <v>0</v>
      </c>
      <c r="AZ9" s="190">
        <v>2.9600000000000004</v>
      </c>
      <c r="BA9" s="190">
        <v>1.9900000000000002</v>
      </c>
      <c r="BB9" s="190">
        <v>0</v>
      </c>
      <c r="BC9" s="190">
        <v>0</v>
      </c>
      <c r="BD9" s="190">
        <v>0</v>
      </c>
      <c r="BE9" s="190">
        <v>0</v>
      </c>
      <c r="BF9" s="190">
        <v>0</v>
      </c>
      <c r="BG9" s="190">
        <v>0</v>
      </c>
      <c r="BH9" s="190">
        <v>0</v>
      </c>
      <c r="BI9" s="190">
        <v>0</v>
      </c>
      <c r="BJ9" s="190">
        <v>0</v>
      </c>
      <c r="BK9" s="190">
        <v>0</v>
      </c>
      <c r="BL9" s="190">
        <v>0</v>
      </c>
      <c r="BM9" s="190">
        <v>0</v>
      </c>
      <c r="BN9" s="190">
        <v>0</v>
      </c>
      <c r="BO9" s="190">
        <v>220.86847999999998</v>
      </c>
      <c r="BP9" s="191">
        <v>-220.86847999999998</v>
      </c>
      <c r="BQ9" s="190">
        <v>2198.6194719999999</v>
      </c>
    </row>
    <row r="10" spans="1:71" ht="25.5">
      <c r="A10" s="141" t="s">
        <v>143</v>
      </c>
      <c r="B10" s="142" t="s">
        <v>147</v>
      </c>
      <c r="C10" s="47" t="s">
        <v>146</v>
      </c>
      <c r="D10" s="190">
        <v>1699.923395</v>
      </c>
      <c r="E10" s="190">
        <v>9.6</v>
      </c>
      <c r="F10" s="190">
        <v>0</v>
      </c>
      <c r="G10" s="190">
        <v>1630.5214149999999</v>
      </c>
      <c r="H10" s="190">
        <v>0</v>
      </c>
      <c r="I10" s="190">
        <v>0</v>
      </c>
      <c r="J10" s="190">
        <v>8.1</v>
      </c>
      <c r="K10" s="190">
        <v>0</v>
      </c>
      <c r="L10" s="190">
        <v>0</v>
      </c>
      <c r="M10" s="190">
        <v>0</v>
      </c>
      <c r="N10" s="190">
        <v>0</v>
      </c>
      <c r="O10" s="190">
        <v>0.5</v>
      </c>
      <c r="P10" s="190">
        <v>0</v>
      </c>
      <c r="Q10" s="190">
        <v>0</v>
      </c>
      <c r="R10" s="190">
        <v>1</v>
      </c>
      <c r="S10" s="190">
        <v>59.80198</v>
      </c>
      <c r="T10" s="190">
        <v>18.360980000000001</v>
      </c>
      <c r="U10" s="190">
        <v>2.4300000000000002</v>
      </c>
      <c r="V10" s="190">
        <v>0</v>
      </c>
      <c r="W10" s="190">
        <v>0</v>
      </c>
      <c r="X10" s="190">
        <v>1.0900000000000001</v>
      </c>
      <c r="Y10" s="190">
        <v>2.31</v>
      </c>
      <c r="Z10" s="190">
        <v>0</v>
      </c>
      <c r="AA10" s="190">
        <v>0</v>
      </c>
      <c r="AB10" s="190">
        <v>0.1</v>
      </c>
      <c r="AC10" s="190">
        <v>0.71</v>
      </c>
      <c r="AD10" s="190">
        <v>1.5</v>
      </c>
      <c r="AE10" s="190">
        <v>0</v>
      </c>
      <c r="AF10" s="190">
        <v>0</v>
      </c>
      <c r="AG10" s="190">
        <v>0</v>
      </c>
      <c r="AH10" s="190">
        <v>0</v>
      </c>
      <c r="AI10" s="190">
        <v>0</v>
      </c>
      <c r="AJ10" s="190">
        <v>6.16</v>
      </c>
      <c r="AK10" s="190">
        <v>0</v>
      </c>
      <c r="AL10" s="190">
        <v>5.5</v>
      </c>
      <c r="AM10" s="190">
        <v>0</v>
      </c>
      <c r="AN10" s="190">
        <v>0.65999999999999992</v>
      </c>
      <c r="AO10" s="190">
        <v>0</v>
      </c>
      <c r="AP10" s="190">
        <v>0</v>
      </c>
      <c r="AQ10" s="190">
        <v>29.451000000000001</v>
      </c>
      <c r="AR10" s="190">
        <v>13.139999999999999</v>
      </c>
      <c r="AS10" s="190">
        <v>10.709999999999999</v>
      </c>
      <c r="AT10" s="190">
        <v>0.05</v>
      </c>
      <c r="AU10" s="190">
        <v>1.03</v>
      </c>
      <c r="AV10" s="190">
        <v>1.8</v>
      </c>
      <c r="AW10" s="190">
        <v>0.04</v>
      </c>
      <c r="AX10" s="190">
        <v>0.26100000000000001</v>
      </c>
      <c r="AY10" s="190">
        <v>0</v>
      </c>
      <c r="AZ10" s="190">
        <v>1.6900000000000002</v>
      </c>
      <c r="BA10" s="190">
        <v>0.73</v>
      </c>
      <c r="BB10" s="190">
        <v>0</v>
      </c>
      <c r="BC10" s="190">
        <v>0</v>
      </c>
      <c r="BD10" s="190">
        <v>0</v>
      </c>
      <c r="BE10" s="190">
        <v>0</v>
      </c>
      <c r="BF10" s="190">
        <v>0</v>
      </c>
      <c r="BG10" s="190">
        <v>0</v>
      </c>
      <c r="BH10" s="190">
        <v>0</v>
      </c>
      <c r="BI10" s="190">
        <v>0</v>
      </c>
      <c r="BJ10" s="190">
        <v>0</v>
      </c>
      <c r="BK10" s="190">
        <v>0</v>
      </c>
      <c r="BL10" s="190">
        <v>0</v>
      </c>
      <c r="BM10" s="190">
        <v>0</v>
      </c>
      <c r="BN10" s="190">
        <v>0</v>
      </c>
      <c r="BO10" s="190">
        <v>69.401979999999995</v>
      </c>
      <c r="BP10" s="191">
        <v>34.85802000000001</v>
      </c>
      <c r="BQ10" s="190">
        <v>1734.7814149999999</v>
      </c>
    </row>
    <row r="11" spans="1:71">
      <c r="A11" s="141" t="s">
        <v>140</v>
      </c>
      <c r="B11" s="142" t="s">
        <v>296</v>
      </c>
      <c r="C11" s="47" t="s">
        <v>144</v>
      </c>
      <c r="D11" s="190">
        <v>719.56455700000004</v>
      </c>
      <c r="E11" s="190">
        <v>99.460000000000008</v>
      </c>
      <c r="F11" s="190">
        <v>0</v>
      </c>
      <c r="G11" s="190">
        <v>104.26</v>
      </c>
      <c r="H11" s="190">
        <v>568.09805700000004</v>
      </c>
      <c r="I11" s="190">
        <v>0</v>
      </c>
      <c r="J11" s="190">
        <v>97.460000000000008</v>
      </c>
      <c r="K11" s="190">
        <v>0</v>
      </c>
      <c r="L11" s="190">
        <v>0</v>
      </c>
      <c r="M11" s="190">
        <v>0</v>
      </c>
      <c r="N11" s="190">
        <v>0</v>
      </c>
      <c r="O11" s="190">
        <v>2</v>
      </c>
      <c r="P11" s="190">
        <v>0</v>
      </c>
      <c r="Q11" s="190">
        <v>0</v>
      </c>
      <c r="R11" s="190">
        <v>0</v>
      </c>
      <c r="S11" s="190">
        <v>52.006499999999988</v>
      </c>
      <c r="T11" s="190">
        <v>14.096500000000001</v>
      </c>
      <c r="U11" s="190">
        <v>1.1000000000000001</v>
      </c>
      <c r="V11" s="190">
        <v>0</v>
      </c>
      <c r="W11" s="190">
        <v>7.66</v>
      </c>
      <c r="X11" s="190">
        <v>0.27</v>
      </c>
      <c r="Y11" s="190">
        <v>3.26</v>
      </c>
      <c r="Z11" s="190">
        <v>0</v>
      </c>
      <c r="AA11" s="190">
        <v>0</v>
      </c>
      <c r="AB11" s="190">
        <v>0.4</v>
      </c>
      <c r="AC11" s="190">
        <v>1.46</v>
      </c>
      <c r="AD11" s="190">
        <v>1.4</v>
      </c>
      <c r="AE11" s="190">
        <v>0</v>
      </c>
      <c r="AF11" s="190">
        <v>0</v>
      </c>
      <c r="AG11" s="190">
        <v>0</v>
      </c>
      <c r="AH11" s="190">
        <v>0</v>
      </c>
      <c r="AI11" s="190">
        <v>0</v>
      </c>
      <c r="AJ11" s="190">
        <v>6.37</v>
      </c>
      <c r="AK11" s="190">
        <v>0</v>
      </c>
      <c r="AL11" s="190">
        <v>4</v>
      </c>
      <c r="AM11" s="190">
        <v>0</v>
      </c>
      <c r="AN11" s="190">
        <v>1.49</v>
      </c>
      <c r="AO11" s="190">
        <v>0.88</v>
      </c>
      <c r="AP11" s="190">
        <v>0</v>
      </c>
      <c r="AQ11" s="190">
        <v>19.249999999999989</v>
      </c>
      <c r="AR11" s="190">
        <v>13.20999999999999</v>
      </c>
      <c r="AS11" s="190">
        <v>3.06</v>
      </c>
      <c r="AT11" s="190">
        <v>0.05</v>
      </c>
      <c r="AU11" s="190">
        <v>0</v>
      </c>
      <c r="AV11" s="190">
        <v>0.4</v>
      </c>
      <c r="AW11" s="190">
        <v>0</v>
      </c>
      <c r="AX11" s="190">
        <v>0</v>
      </c>
      <c r="AY11" s="190">
        <v>0</v>
      </c>
      <c r="AZ11" s="190">
        <v>1.27</v>
      </c>
      <c r="BA11" s="190">
        <v>1.26</v>
      </c>
      <c r="BB11" s="190">
        <v>0</v>
      </c>
      <c r="BC11" s="190">
        <v>0</v>
      </c>
      <c r="BD11" s="190">
        <v>0</v>
      </c>
      <c r="BE11" s="190">
        <v>0</v>
      </c>
      <c r="BF11" s="190">
        <v>0</v>
      </c>
      <c r="BG11" s="190">
        <v>0</v>
      </c>
      <c r="BH11" s="190">
        <v>0</v>
      </c>
      <c r="BI11" s="190">
        <v>0</v>
      </c>
      <c r="BJ11" s="190">
        <v>0</v>
      </c>
      <c r="BK11" s="190">
        <v>0</v>
      </c>
      <c r="BL11" s="190">
        <v>0</v>
      </c>
      <c r="BM11" s="190">
        <v>0</v>
      </c>
      <c r="BN11" s="190">
        <v>0</v>
      </c>
      <c r="BO11" s="190">
        <v>151.4665</v>
      </c>
      <c r="BP11" s="191">
        <v>-151.4665</v>
      </c>
      <c r="BQ11" s="190">
        <v>568.09805700000004</v>
      </c>
    </row>
    <row r="12" spans="1:71">
      <c r="A12" s="141" t="s">
        <v>137</v>
      </c>
      <c r="B12" s="142" t="s">
        <v>142</v>
      </c>
      <c r="C12" s="47" t="s">
        <v>141</v>
      </c>
      <c r="D12" s="190">
        <v>1658.1238039999996</v>
      </c>
      <c r="E12" s="190">
        <v>12.4</v>
      </c>
      <c r="F12" s="190">
        <v>0</v>
      </c>
      <c r="G12" s="190">
        <v>0</v>
      </c>
      <c r="H12" s="190">
        <v>0</v>
      </c>
      <c r="I12" s="190">
        <v>1555.1736739999997</v>
      </c>
      <c r="J12" s="190">
        <v>2.4</v>
      </c>
      <c r="K12" s="190">
        <v>0</v>
      </c>
      <c r="L12" s="190">
        <v>0</v>
      </c>
      <c r="M12" s="190">
        <v>0</v>
      </c>
      <c r="N12" s="190">
        <v>0</v>
      </c>
      <c r="O12" s="190">
        <v>0</v>
      </c>
      <c r="P12" s="190">
        <v>0</v>
      </c>
      <c r="Q12" s="190">
        <v>0</v>
      </c>
      <c r="R12" s="190">
        <v>10</v>
      </c>
      <c r="S12" s="190">
        <v>90.55013000000001</v>
      </c>
      <c r="T12" s="190">
        <v>18.700130000000012</v>
      </c>
      <c r="U12" s="190">
        <v>4.88</v>
      </c>
      <c r="V12" s="190">
        <v>0</v>
      </c>
      <c r="W12" s="190">
        <v>3.96</v>
      </c>
      <c r="X12" s="190">
        <v>2.5300000000000047</v>
      </c>
      <c r="Y12" s="190">
        <v>5.1300000000000008</v>
      </c>
      <c r="Z12" s="190">
        <v>0.09</v>
      </c>
      <c r="AA12" s="190">
        <v>0</v>
      </c>
      <c r="AB12" s="190">
        <v>0</v>
      </c>
      <c r="AC12" s="190">
        <v>3.6600000000000006</v>
      </c>
      <c r="AD12" s="190">
        <v>1.38</v>
      </c>
      <c r="AE12" s="190">
        <v>0</v>
      </c>
      <c r="AF12" s="190">
        <v>0</v>
      </c>
      <c r="AG12" s="190">
        <v>0</v>
      </c>
      <c r="AH12" s="190">
        <v>0</v>
      </c>
      <c r="AI12" s="190">
        <v>0</v>
      </c>
      <c r="AJ12" s="190">
        <v>14.16</v>
      </c>
      <c r="AK12" s="190">
        <v>0</v>
      </c>
      <c r="AL12" s="190">
        <v>10.1</v>
      </c>
      <c r="AM12" s="190">
        <v>0</v>
      </c>
      <c r="AN12" s="190">
        <v>1.4500000000000002</v>
      </c>
      <c r="AO12" s="190">
        <v>2.4500000000000002</v>
      </c>
      <c r="AP12" s="190">
        <v>0.16</v>
      </c>
      <c r="AQ12" s="190">
        <v>41.179999999999993</v>
      </c>
      <c r="AR12" s="190">
        <v>16.760000000000002</v>
      </c>
      <c r="AS12" s="190">
        <v>13.17</v>
      </c>
      <c r="AT12" s="190">
        <v>0</v>
      </c>
      <c r="AU12" s="190">
        <v>8.14</v>
      </c>
      <c r="AV12" s="190">
        <v>0.9</v>
      </c>
      <c r="AW12" s="190">
        <v>0</v>
      </c>
      <c r="AX12" s="190">
        <v>0.44000000000000072</v>
      </c>
      <c r="AY12" s="190">
        <v>0.49999999999999967</v>
      </c>
      <c r="AZ12" s="190">
        <v>0.36</v>
      </c>
      <c r="BA12" s="190">
        <v>0.91000000000000014</v>
      </c>
      <c r="BB12" s="190">
        <v>0</v>
      </c>
      <c r="BC12" s="190">
        <v>0.01</v>
      </c>
      <c r="BD12" s="190">
        <v>0</v>
      </c>
      <c r="BE12" s="190">
        <v>0</v>
      </c>
      <c r="BF12" s="190">
        <v>0</v>
      </c>
      <c r="BG12" s="190">
        <v>0</v>
      </c>
      <c r="BH12" s="190">
        <v>0</v>
      </c>
      <c r="BI12" s="190">
        <v>0</v>
      </c>
      <c r="BJ12" s="190">
        <v>0</v>
      </c>
      <c r="BK12" s="190">
        <v>0</v>
      </c>
      <c r="BL12" s="190">
        <v>0</v>
      </c>
      <c r="BM12" s="190">
        <v>0</v>
      </c>
      <c r="BN12" s="190">
        <v>0</v>
      </c>
      <c r="BO12" s="190">
        <v>102.95013000000002</v>
      </c>
      <c r="BP12" s="191">
        <v>-66.913166000006285</v>
      </c>
      <c r="BQ12" s="190">
        <v>1591.2106379999934</v>
      </c>
    </row>
    <row r="13" spans="1:71">
      <c r="A13" s="141" t="s">
        <v>134</v>
      </c>
      <c r="B13" s="142" t="s">
        <v>139</v>
      </c>
      <c r="C13" s="47" t="s">
        <v>138</v>
      </c>
      <c r="D13" s="190">
        <v>10103.859345000003</v>
      </c>
      <c r="E13" s="190">
        <v>57.386963999993732</v>
      </c>
      <c r="F13" s="190">
        <v>0</v>
      </c>
      <c r="G13" s="190">
        <v>0</v>
      </c>
      <c r="H13" s="190">
        <v>0</v>
      </c>
      <c r="I13" s="190">
        <v>36.036963999993731</v>
      </c>
      <c r="J13" s="190">
        <v>9786.7639110000091</v>
      </c>
      <c r="K13" s="190">
        <v>0</v>
      </c>
      <c r="L13" s="190">
        <v>0</v>
      </c>
      <c r="M13" s="190">
        <v>0</v>
      </c>
      <c r="N13" s="190">
        <v>0</v>
      </c>
      <c r="O13" s="190">
        <v>0.5</v>
      </c>
      <c r="P13" s="190">
        <v>1.85</v>
      </c>
      <c r="Q13" s="190">
        <v>0</v>
      </c>
      <c r="R13" s="190">
        <v>19</v>
      </c>
      <c r="S13" s="190">
        <v>259.70847000000003</v>
      </c>
      <c r="T13" s="190">
        <v>43.589559999999985</v>
      </c>
      <c r="U13" s="190">
        <v>5.62</v>
      </c>
      <c r="V13" s="190">
        <v>1.21</v>
      </c>
      <c r="W13" s="190">
        <v>5.52</v>
      </c>
      <c r="X13" s="190">
        <v>2.14</v>
      </c>
      <c r="Y13" s="190">
        <v>4.6800000000000006</v>
      </c>
      <c r="Z13" s="190">
        <v>0.1</v>
      </c>
      <c r="AA13" s="190">
        <v>0</v>
      </c>
      <c r="AB13" s="190">
        <v>0.09</v>
      </c>
      <c r="AC13" s="190">
        <v>2.9500000000000006</v>
      </c>
      <c r="AD13" s="190">
        <v>1.54</v>
      </c>
      <c r="AE13" s="190">
        <v>0</v>
      </c>
      <c r="AF13" s="190">
        <v>0</v>
      </c>
      <c r="AG13" s="190">
        <v>0</v>
      </c>
      <c r="AH13" s="190">
        <v>0</v>
      </c>
      <c r="AI13" s="190">
        <v>0</v>
      </c>
      <c r="AJ13" s="190">
        <v>56.17</v>
      </c>
      <c r="AK13" s="190">
        <v>0</v>
      </c>
      <c r="AL13" s="190">
        <v>22.65</v>
      </c>
      <c r="AM13" s="190">
        <v>0</v>
      </c>
      <c r="AN13" s="190">
        <v>4.9000000000000004</v>
      </c>
      <c r="AO13" s="190">
        <v>10.72</v>
      </c>
      <c r="AP13" s="190">
        <v>17.900000000000002</v>
      </c>
      <c r="AQ13" s="190">
        <v>130.73891000000006</v>
      </c>
      <c r="AR13" s="190">
        <v>83.065576666666715</v>
      </c>
      <c r="AS13" s="190">
        <v>25.2</v>
      </c>
      <c r="AT13" s="190">
        <v>0.1</v>
      </c>
      <c r="AU13" s="190">
        <v>6.83</v>
      </c>
      <c r="AV13" s="190">
        <v>2.98</v>
      </c>
      <c r="AW13" s="190">
        <v>4.6399999999999997</v>
      </c>
      <c r="AX13" s="190">
        <v>2.7933333333333406</v>
      </c>
      <c r="AY13" s="190">
        <v>1.0000000000000002</v>
      </c>
      <c r="AZ13" s="190">
        <v>1.54</v>
      </c>
      <c r="BA13" s="190">
        <v>2.5900000000000007</v>
      </c>
      <c r="BB13" s="190">
        <v>0.15</v>
      </c>
      <c r="BC13" s="190">
        <v>0.2</v>
      </c>
      <c r="BD13" s="190">
        <v>9.6900000000000013</v>
      </c>
      <c r="BE13" s="190">
        <v>0</v>
      </c>
      <c r="BF13" s="190">
        <v>0</v>
      </c>
      <c r="BG13" s="190">
        <v>0</v>
      </c>
      <c r="BH13" s="190">
        <v>0</v>
      </c>
      <c r="BI13" s="190">
        <v>0</v>
      </c>
      <c r="BJ13" s="190">
        <v>0</v>
      </c>
      <c r="BK13" s="190">
        <v>0</v>
      </c>
      <c r="BL13" s="190">
        <v>0</v>
      </c>
      <c r="BM13" s="190">
        <v>0</v>
      </c>
      <c r="BN13" s="190">
        <v>0</v>
      </c>
      <c r="BO13" s="190">
        <v>317.09543399999376</v>
      </c>
      <c r="BP13" s="191">
        <v>750.86218499999836</v>
      </c>
      <c r="BQ13" s="190">
        <v>10854.721530000001</v>
      </c>
    </row>
    <row r="14" spans="1:71">
      <c r="A14" s="141" t="s">
        <v>131</v>
      </c>
      <c r="B14" s="142" t="s">
        <v>136</v>
      </c>
      <c r="C14" s="47" t="s">
        <v>135</v>
      </c>
      <c r="D14" s="190">
        <v>6663.6255090000004</v>
      </c>
      <c r="E14" s="190">
        <v>0</v>
      </c>
      <c r="F14" s="190">
        <v>0</v>
      </c>
      <c r="G14" s="190">
        <v>0</v>
      </c>
      <c r="H14" s="190">
        <v>0</v>
      </c>
      <c r="I14" s="190">
        <v>0</v>
      </c>
      <c r="J14" s="190">
        <v>0</v>
      </c>
      <c r="K14" s="190">
        <v>6663.5755090000002</v>
      </c>
      <c r="L14" s="190">
        <v>0</v>
      </c>
      <c r="M14" s="190">
        <v>0</v>
      </c>
      <c r="N14" s="190">
        <v>0</v>
      </c>
      <c r="O14" s="190">
        <v>0</v>
      </c>
      <c r="P14" s="190">
        <v>0</v>
      </c>
      <c r="Q14" s="190">
        <v>0</v>
      </c>
      <c r="R14" s="190">
        <v>0</v>
      </c>
      <c r="S14" s="190">
        <v>0.05</v>
      </c>
      <c r="T14" s="190">
        <v>0</v>
      </c>
      <c r="U14" s="190">
        <v>0</v>
      </c>
      <c r="V14" s="190">
        <v>0</v>
      </c>
      <c r="W14" s="190">
        <v>0</v>
      </c>
      <c r="X14" s="190">
        <v>0</v>
      </c>
      <c r="Y14" s="190">
        <v>0</v>
      </c>
      <c r="Z14" s="190">
        <v>0</v>
      </c>
      <c r="AA14" s="190">
        <v>0</v>
      </c>
      <c r="AB14" s="190">
        <v>0</v>
      </c>
      <c r="AC14" s="190">
        <v>0</v>
      </c>
      <c r="AD14" s="190">
        <v>0</v>
      </c>
      <c r="AE14" s="190">
        <v>0</v>
      </c>
      <c r="AF14" s="190">
        <v>0</v>
      </c>
      <c r="AG14" s="190">
        <v>0</v>
      </c>
      <c r="AH14" s="190">
        <v>0</v>
      </c>
      <c r="AI14" s="190">
        <v>0</v>
      </c>
      <c r="AJ14" s="190">
        <v>0</v>
      </c>
      <c r="AK14" s="190">
        <v>0</v>
      </c>
      <c r="AL14" s="190">
        <v>0</v>
      </c>
      <c r="AM14" s="190">
        <v>0</v>
      </c>
      <c r="AN14" s="190">
        <v>0</v>
      </c>
      <c r="AO14" s="190">
        <v>0</v>
      </c>
      <c r="AP14" s="190">
        <v>0</v>
      </c>
      <c r="AQ14" s="190">
        <v>0.05</v>
      </c>
      <c r="AR14" s="190">
        <v>0</v>
      </c>
      <c r="AS14" s="190">
        <v>0</v>
      </c>
      <c r="AT14" s="190">
        <v>0</v>
      </c>
      <c r="AU14" s="190">
        <v>0</v>
      </c>
      <c r="AV14" s="190">
        <v>0</v>
      </c>
      <c r="AW14" s="190">
        <v>0</v>
      </c>
      <c r="AX14" s="190">
        <v>0.05</v>
      </c>
      <c r="AY14" s="190">
        <v>0</v>
      </c>
      <c r="AZ14" s="190">
        <v>0</v>
      </c>
      <c r="BA14" s="190">
        <v>0</v>
      </c>
      <c r="BB14" s="190">
        <v>0</v>
      </c>
      <c r="BC14" s="190">
        <v>0</v>
      </c>
      <c r="BD14" s="190">
        <v>0</v>
      </c>
      <c r="BE14" s="190">
        <v>0</v>
      </c>
      <c r="BF14" s="190">
        <v>0</v>
      </c>
      <c r="BG14" s="190">
        <v>0</v>
      </c>
      <c r="BH14" s="190">
        <v>0</v>
      </c>
      <c r="BI14" s="190">
        <v>0</v>
      </c>
      <c r="BJ14" s="190">
        <v>0</v>
      </c>
      <c r="BK14" s="190">
        <v>0</v>
      </c>
      <c r="BL14" s="190">
        <v>0</v>
      </c>
      <c r="BM14" s="190">
        <v>0</v>
      </c>
      <c r="BN14" s="190">
        <v>0</v>
      </c>
      <c r="BO14" s="190">
        <v>0.05</v>
      </c>
      <c r="BP14" s="191">
        <v>-0.05</v>
      </c>
      <c r="BQ14" s="190">
        <v>6663.5755090000002</v>
      </c>
    </row>
    <row r="15" spans="1:71" ht="13.5" customHeight="1">
      <c r="A15" s="141" t="s">
        <v>126</v>
      </c>
      <c r="B15" s="142" t="s">
        <v>133</v>
      </c>
      <c r="C15" s="47" t="s">
        <v>132</v>
      </c>
      <c r="D15" s="190">
        <v>0</v>
      </c>
      <c r="E15" s="190">
        <v>0</v>
      </c>
      <c r="F15" s="190">
        <v>0</v>
      </c>
      <c r="G15" s="190">
        <v>0</v>
      </c>
      <c r="H15" s="190">
        <v>0</v>
      </c>
      <c r="I15" s="190">
        <v>0</v>
      </c>
      <c r="J15" s="190">
        <v>0</v>
      </c>
      <c r="K15" s="190">
        <v>0</v>
      </c>
      <c r="L15" s="190">
        <v>0</v>
      </c>
      <c r="M15" s="190">
        <v>0</v>
      </c>
      <c r="N15" s="190">
        <v>0</v>
      </c>
      <c r="O15" s="190">
        <v>0</v>
      </c>
      <c r="P15" s="190">
        <v>0</v>
      </c>
      <c r="Q15" s="190">
        <v>0</v>
      </c>
      <c r="R15" s="190">
        <v>0</v>
      </c>
      <c r="S15" s="190">
        <v>0</v>
      </c>
      <c r="T15" s="190">
        <v>0</v>
      </c>
      <c r="U15" s="190">
        <v>0</v>
      </c>
      <c r="V15" s="190">
        <v>0</v>
      </c>
      <c r="W15" s="190">
        <v>0</v>
      </c>
      <c r="X15" s="190">
        <v>0</v>
      </c>
      <c r="Y15" s="190">
        <v>0</v>
      </c>
      <c r="Z15" s="190">
        <v>0</v>
      </c>
      <c r="AA15" s="190">
        <v>0</v>
      </c>
      <c r="AB15" s="190">
        <v>0</v>
      </c>
      <c r="AC15" s="190">
        <v>0</v>
      </c>
      <c r="AD15" s="190">
        <v>0</v>
      </c>
      <c r="AE15" s="190">
        <v>0</v>
      </c>
      <c r="AF15" s="190">
        <v>0</v>
      </c>
      <c r="AG15" s="190">
        <v>0</v>
      </c>
      <c r="AH15" s="190">
        <v>0</v>
      </c>
      <c r="AI15" s="190">
        <v>0</v>
      </c>
      <c r="AJ15" s="190">
        <v>0</v>
      </c>
      <c r="AK15" s="190">
        <v>0</v>
      </c>
      <c r="AL15" s="190">
        <v>0</v>
      </c>
      <c r="AM15" s="190">
        <v>0</v>
      </c>
      <c r="AN15" s="190">
        <v>0</v>
      </c>
      <c r="AO15" s="190">
        <v>0</v>
      </c>
      <c r="AP15" s="190">
        <v>0</v>
      </c>
      <c r="AQ15" s="190">
        <v>0</v>
      </c>
      <c r="AR15" s="190">
        <v>0</v>
      </c>
      <c r="AS15" s="190">
        <v>0</v>
      </c>
      <c r="AT15" s="190">
        <v>0</v>
      </c>
      <c r="AU15" s="190">
        <v>0</v>
      </c>
      <c r="AV15" s="190">
        <v>0</v>
      </c>
      <c r="AW15" s="190">
        <v>0</v>
      </c>
      <c r="AX15" s="190">
        <v>0</v>
      </c>
      <c r="AY15" s="190">
        <v>0</v>
      </c>
      <c r="AZ15" s="190">
        <v>0</v>
      </c>
      <c r="BA15" s="190">
        <v>0</v>
      </c>
      <c r="BB15" s="190">
        <v>0</v>
      </c>
      <c r="BC15" s="190">
        <v>0</v>
      </c>
      <c r="BD15" s="190">
        <v>0</v>
      </c>
      <c r="BE15" s="190">
        <v>0</v>
      </c>
      <c r="BF15" s="190">
        <v>0</v>
      </c>
      <c r="BG15" s="190">
        <v>0</v>
      </c>
      <c r="BH15" s="190">
        <v>0</v>
      </c>
      <c r="BI15" s="190">
        <v>0</v>
      </c>
      <c r="BJ15" s="190">
        <v>0</v>
      </c>
      <c r="BK15" s="190">
        <v>0</v>
      </c>
      <c r="BL15" s="190">
        <v>0</v>
      </c>
      <c r="BM15" s="190">
        <v>0</v>
      </c>
      <c r="BN15" s="190">
        <v>0</v>
      </c>
      <c r="BO15" s="190">
        <v>0</v>
      </c>
      <c r="BP15" s="191">
        <v>0</v>
      </c>
      <c r="BQ15" s="190">
        <v>0</v>
      </c>
    </row>
    <row r="16" spans="1:71">
      <c r="A16" s="141" t="s">
        <v>123</v>
      </c>
      <c r="B16" s="142" t="s">
        <v>130</v>
      </c>
      <c r="C16" s="47" t="s">
        <v>129</v>
      </c>
      <c r="D16" s="190">
        <v>21033.157619000001</v>
      </c>
      <c r="E16" s="190">
        <v>1138.507618999992</v>
      </c>
      <c r="F16" s="190">
        <v>0</v>
      </c>
      <c r="G16" s="190">
        <v>0</v>
      </c>
      <c r="H16" s="190">
        <v>0</v>
      </c>
      <c r="I16" s="190">
        <v>0</v>
      </c>
      <c r="J16" s="190">
        <v>954.19761899999207</v>
      </c>
      <c r="K16" s="190">
        <v>0</v>
      </c>
      <c r="L16" s="190">
        <v>0</v>
      </c>
      <c r="M16" s="190">
        <v>19543.900760000011</v>
      </c>
      <c r="N16" s="190">
        <v>0</v>
      </c>
      <c r="O16" s="190">
        <v>0</v>
      </c>
      <c r="P16" s="190">
        <v>41.15</v>
      </c>
      <c r="Q16" s="190">
        <v>0</v>
      </c>
      <c r="R16" s="190">
        <v>143.16</v>
      </c>
      <c r="S16" s="190">
        <v>350.74923999999999</v>
      </c>
      <c r="T16" s="190">
        <v>6.63</v>
      </c>
      <c r="U16" s="190">
        <v>1.58</v>
      </c>
      <c r="V16" s="190">
        <v>0</v>
      </c>
      <c r="W16" s="190">
        <v>28.1</v>
      </c>
      <c r="X16" s="190">
        <v>0.8</v>
      </c>
      <c r="Y16" s="190">
        <v>0.76</v>
      </c>
      <c r="Z16" s="190">
        <v>0</v>
      </c>
      <c r="AA16" s="190">
        <v>0</v>
      </c>
      <c r="AB16" s="190">
        <v>0</v>
      </c>
      <c r="AC16" s="190">
        <v>0.26</v>
      </c>
      <c r="AD16" s="190">
        <v>0.5</v>
      </c>
      <c r="AE16" s="190">
        <v>0</v>
      </c>
      <c r="AF16" s="190">
        <v>0</v>
      </c>
      <c r="AG16" s="190">
        <v>0</v>
      </c>
      <c r="AH16" s="190">
        <v>0</v>
      </c>
      <c r="AI16" s="190">
        <v>0</v>
      </c>
      <c r="AJ16" s="190">
        <v>108.5</v>
      </c>
      <c r="AK16" s="190">
        <v>0</v>
      </c>
      <c r="AL16" s="190">
        <v>22.29</v>
      </c>
      <c r="AM16" s="190">
        <v>0</v>
      </c>
      <c r="AN16" s="190">
        <v>3.62</v>
      </c>
      <c r="AO16" s="190">
        <v>5.67</v>
      </c>
      <c r="AP16" s="190">
        <v>76.92</v>
      </c>
      <c r="AQ16" s="190">
        <v>193.01924</v>
      </c>
      <c r="AR16" s="190">
        <v>45.309240000000017</v>
      </c>
      <c r="AS16" s="190">
        <v>127.10000000000001</v>
      </c>
      <c r="AT16" s="190">
        <v>0</v>
      </c>
      <c r="AU16" s="190">
        <v>0</v>
      </c>
      <c r="AV16" s="190">
        <v>1.88</v>
      </c>
      <c r="AW16" s="190">
        <v>12.6</v>
      </c>
      <c r="AX16" s="190">
        <v>5.129999999999999</v>
      </c>
      <c r="AY16" s="190">
        <v>1.0000000000000002</v>
      </c>
      <c r="AZ16" s="190">
        <v>0</v>
      </c>
      <c r="BA16" s="190">
        <v>0</v>
      </c>
      <c r="BB16" s="190">
        <v>0</v>
      </c>
      <c r="BC16" s="190">
        <v>0</v>
      </c>
      <c r="BD16" s="190">
        <v>11.360000000000001</v>
      </c>
      <c r="BE16" s="190">
        <v>0</v>
      </c>
      <c r="BF16" s="190">
        <v>0</v>
      </c>
      <c r="BG16" s="190">
        <v>0</v>
      </c>
      <c r="BH16" s="190">
        <v>0</v>
      </c>
      <c r="BI16" s="190">
        <v>0</v>
      </c>
      <c r="BJ16" s="190">
        <v>0</v>
      </c>
      <c r="BK16" s="190">
        <v>0</v>
      </c>
      <c r="BL16" s="190">
        <v>0</v>
      </c>
      <c r="BM16" s="190">
        <v>0</v>
      </c>
      <c r="BN16" s="190">
        <v>0</v>
      </c>
      <c r="BO16" s="190">
        <v>1489.2568589999919</v>
      </c>
      <c r="BP16" s="191">
        <v>-1489.2568589999919</v>
      </c>
      <c r="BQ16" s="190">
        <v>19543.900760000011</v>
      </c>
    </row>
    <row r="17" spans="1:72" ht="25.5" hidden="1">
      <c r="A17" s="141"/>
      <c r="B17" s="142" t="s">
        <v>128</v>
      </c>
      <c r="C17" s="18" t="s">
        <v>127</v>
      </c>
      <c r="D17" s="190">
        <v>0</v>
      </c>
      <c r="E17" s="190">
        <v>0</v>
      </c>
      <c r="F17" s="190">
        <v>0</v>
      </c>
      <c r="G17" s="190">
        <v>0</v>
      </c>
      <c r="H17" s="190">
        <v>0</v>
      </c>
      <c r="I17" s="190">
        <v>0</v>
      </c>
      <c r="J17" s="190">
        <v>0</v>
      </c>
      <c r="K17" s="190">
        <v>0</v>
      </c>
      <c r="L17" s="190">
        <v>0</v>
      </c>
      <c r="M17" s="190">
        <v>0</v>
      </c>
      <c r="N17" s="190">
        <v>0</v>
      </c>
      <c r="O17" s="190">
        <v>0</v>
      </c>
      <c r="P17" s="190">
        <v>0</v>
      </c>
      <c r="Q17" s="190">
        <v>0</v>
      </c>
      <c r="R17" s="190">
        <v>0</v>
      </c>
      <c r="S17" s="190">
        <v>0</v>
      </c>
      <c r="T17" s="190">
        <v>0</v>
      </c>
      <c r="U17" s="190">
        <v>0</v>
      </c>
      <c r="V17" s="190">
        <v>0</v>
      </c>
      <c r="W17" s="190">
        <v>0</v>
      </c>
      <c r="X17" s="190">
        <v>0</v>
      </c>
      <c r="Y17" s="190">
        <v>0</v>
      </c>
      <c r="Z17" s="190">
        <v>0</v>
      </c>
      <c r="AA17" s="190">
        <v>0</v>
      </c>
      <c r="AB17" s="190">
        <v>0</v>
      </c>
      <c r="AC17" s="190">
        <v>0</v>
      </c>
      <c r="AD17" s="190">
        <v>0</v>
      </c>
      <c r="AE17" s="190">
        <v>0</v>
      </c>
      <c r="AF17" s="190">
        <v>0</v>
      </c>
      <c r="AG17" s="190">
        <v>0</v>
      </c>
      <c r="AH17" s="190">
        <v>0</v>
      </c>
      <c r="AI17" s="190">
        <v>0</v>
      </c>
      <c r="AJ17" s="190">
        <v>0</v>
      </c>
      <c r="AK17" s="190">
        <v>0</v>
      </c>
      <c r="AL17" s="190">
        <v>0</v>
      </c>
      <c r="AM17" s="190">
        <v>0</v>
      </c>
      <c r="AN17" s="190">
        <v>0</v>
      </c>
      <c r="AO17" s="190">
        <v>0</v>
      </c>
      <c r="AP17" s="190">
        <v>0</v>
      </c>
      <c r="AQ17" s="190">
        <v>0</v>
      </c>
      <c r="AR17" s="190">
        <v>0</v>
      </c>
      <c r="AS17" s="190">
        <v>0</v>
      </c>
      <c r="AT17" s="190">
        <v>0</v>
      </c>
      <c r="AU17" s="190">
        <v>0</v>
      </c>
      <c r="AV17" s="190">
        <v>0</v>
      </c>
      <c r="AW17" s="190">
        <v>0</v>
      </c>
      <c r="AX17" s="190">
        <v>0</v>
      </c>
      <c r="AY17" s="190">
        <v>0</v>
      </c>
      <c r="AZ17" s="190">
        <v>0</v>
      </c>
      <c r="BA17" s="190">
        <v>0</v>
      </c>
      <c r="BB17" s="190">
        <v>0</v>
      </c>
      <c r="BC17" s="190">
        <v>0</v>
      </c>
      <c r="BD17" s="190">
        <v>0</v>
      </c>
      <c r="BE17" s="190">
        <v>0</v>
      </c>
      <c r="BF17" s="190">
        <v>0</v>
      </c>
      <c r="BG17" s="190">
        <v>0</v>
      </c>
      <c r="BH17" s="190">
        <v>0</v>
      </c>
      <c r="BI17" s="190">
        <v>0</v>
      </c>
      <c r="BJ17" s="190">
        <v>0</v>
      </c>
      <c r="BK17" s="190">
        <v>0</v>
      </c>
      <c r="BL17" s="190">
        <v>0</v>
      </c>
      <c r="BM17" s="190">
        <v>0</v>
      </c>
      <c r="BN17" s="190">
        <v>0</v>
      </c>
      <c r="BO17" s="190">
        <v>0</v>
      </c>
      <c r="BP17" s="191">
        <v>0</v>
      </c>
      <c r="BQ17" s="190">
        <v>0</v>
      </c>
    </row>
    <row r="18" spans="1:72">
      <c r="A18" s="141" t="s">
        <v>120</v>
      </c>
      <c r="B18" s="142" t="s">
        <v>125</v>
      </c>
      <c r="C18" s="47" t="s">
        <v>124</v>
      </c>
      <c r="D18" s="190">
        <v>29.361999000000004</v>
      </c>
      <c r="E18" s="190">
        <v>0</v>
      </c>
      <c r="F18" s="190">
        <v>0</v>
      </c>
      <c r="G18" s="190">
        <v>0</v>
      </c>
      <c r="H18" s="190">
        <v>0</v>
      </c>
      <c r="I18" s="190">
        <v>0</v>
      </c>
      <c r="J18" s="190">
        <v>0</v>
      </c>
      <c r="K18" s="190">
        <v>0</v>
      </c>
      <c r="L18" s="190">
        <v>0</v>
      </c>
      <c r="M18" s="190">
        <v>0</v>
      </c>
      <c r="N18" s="190">
        <v>0</v>
      </c>
      <c r="O18" s="190">
        <v>28.698239000000004</v>
      </c>
      <c r="P18" s="190">
        <v>0</v>
      </c>
      <c r="Q18" s="190">
        <v>0</v>
      </c>
      <c r="R18" s="190">
        <v>0</v>
      </c>
      <c r="S18" s="190">
        <v>0.66376000000000002</v>
      </c>
      <c r="T18" s="190">
        <v>1.163E-2</v>
      </c>
      <c r="U18" s="190">
        <v>0</v>
      </c>
      <c r="V18" s="190">
        <v>0</v>
      </c>
      <c r="W18" s="190">
        <v>0</v>
      </c>
      <c r="X18" s="190">
        <v>0</v>
      </c>
      <c r="Y18" s="190">
        <v>0</v>
      </c>
      <c r="Z18" s="190">
        <v>0</v>
      </c>
      <c r="AA18" s="190">
        <v>0</v>
      </c>
      <c r="AB18" s="190">
        <v>0</v>
      </c>
      <c r="AC18" s="190">
        <v>0</v>
      </c>
      <c r="AD18" s="190">
        <v>0</v>
      </c>
      <c r="AE18" s="190">
        <v>0</v>
      </c>
      <c r="AF18" s="190">
        <v>0</v>
      </c>
      <c r="AG18" s="190">
        <v>0</v>
      </c>
      <c r="AH18" s="190">
        <v>0</v>
      </c>
      <c r="AI18" s="190">
        <v>0</v>
      </c>
      <c r="AJ18" s="190">
        <v>0.65</v>
      </c>
      <c r="AK18" s="190">
        <v>0</v>
      </c>
      <c r="AL18" s="190">
        <v>0</v>
      </c>
      <c r="AM18" s="190">
        <v>0</v>
      </c>
      <c r="AN18" s="190">
        <v>0.65</v>
      </c>
      <c r="AO18" s="190">
        <v>0</v>
      </c>
      <c r="AP18" s="190">
        <v>0</v>
      </c>
      <c r="AQ18" s="190">
        <v>2.1299999999999999E-3</v>
      </c>
      <c r="AR18" s="190">
        <v>2.1299999999999999E-3</v>
      </c>
      <c r="AS18" s="190">
        <v>0</v>
      </c>
      <c r="AT18" s="190">
        <v>0</v>
      </c>
      <c r="AU18" s="190">
        <v>0</v>
      </c>
      <c r="AV18" s="190">
        <v>0</v>
      </c>
      <c r="AW18" s="190">
        <v>0</v>
      </c>
      <c r="AX18" s="190">
        <v>0</v>
      </c>
      <c r="AY18" s="190">
        <v>0</v>
      </c>
      <c r="AZ18" s="190">
        <v>0</v>
      </c>
      <c r="BA18" s="190">
        <v>0</v>
      </c>
      <c r="BB18" s="190">
        <v>0</v>
      </c>
      <c r="BC18" s="190">
        <v>0</v>
      </c>
      <c r="BD18" s="190">
        <v>0</v>
      </c>
      <c r="BE18" s="190">
        <v>0</v>
      </c>
      <c r="BF18" s="190">
        <v>0</v>
      </c>
      <c r="BG18" s="190">
        <v>0</v>
      </c>
      <c r="BH18" s="190">
        <v>0</v>
      </c>
      <c r="BI18" s="190">
        <v>0</v>
      </c>
      <c r="BJ18" s="190">
        <v>0</v>
      </c>
      <c r="BK18" s="190">
        <v>0</v>
      </c>
      <c r="BL18" s="190">
        <v>0</v>
      </c>
      <c r="BM18" s="190">
        <v>0</v>
      </c>
      <c r="BN18" s="190">
        <v>0</v>
      </c>
      <c r="BO18" s="190">
        <v>0.66376000000000002</v>
      </c>
      <c r="BP18" s="191">
        <v>19.67624</v>
      </c>
      <c r="BQ18" s="190">
        <v>49.038239000000004</v>
      </c>
      <c r="BR18" s="192"/>
    </row>
    <row r="19" spans="1:72">
      <c r="A19" s="141" t="s">
        <v>117</v>
      </c>
      <c r="B19" s="16" t="s">
        <v>122</v>
      </c>
      <c r="C19" s="31" t="s">
        <v>121</v>
      </c>
      <c r="D19" s="190">
        <v>0</v>
      </c>
      <c r="E19" s="190">
        <v>0</v>
      </c>
      <c r="F19" s="190">
        <v>0</v>
      </c>
      <c r="G19" s="190">
        <v>0</v>
      </c>
      <c r="H19" s="190">
        <v>0</v>
      </c>
      <c r="I19" s="190">
        <v>0</v>
      </c>
      <c r="J19" s="190">
        <v>0</v>
      </c>
      <c r="K19" s="190">
        <v>0</v>
      </c>
      <c r="L19" s="190">
        <v>0</v>
      </c>
      <c r="M19" s="190">
        <v>0</v>
      </c>
      <c r="N19" s="190">
        <v>0</v>
      </c>
      <c r="O19" s="190">
        <v>0</v>
      </c>
      <c r="P19" s="190">
        <v>0</v>
      </c>
      <c r="Q19" s="190">
        <v>0</v>
      </c>
      <c r="R19" s="190">
        <v>0</v>
      </c>
      <c r="S19" s="190">
        <v>0</v>
      </c>
      <c r="T19" s="190">
        <v>0</v>
      </c>
      <c r="U19" s="190">
        <v>0</v>
      </c>
      <c r="V19" s="190">
        <v>0</v>
      </c>
      <c r="W19" s="190">
        <v>0</v>
      </c>
      <c r="X19" s="190">
        <v>0</v>
      </c>
      <c r="Y19" s="190">
        <v>0</v>
      </c>
      <c r="Z19" s="190">
        <v>0</v>
      </c>
      <c r="AA19" s="190">
        <v>0</v>
      </c>
      <c r="AB19" s="190">
        <v>0</v>
      </c>
      <c r="AC19" s="190">
        <v>0</v>
      </c>
      <c r="AD19" s="190">
        <v>0</v>
      </c>
      <c r="AE19" s="190">
        <v>0</v>
      </c>
      <c r="AF19" s="190">
        <v>0</v>
      </c>
      <c r="AG19" s="190">
        <v>0</v>
      </c>
      <c r="AH19" s="190">
        <v>0</v>
      </c>
      <c r="AI19" s="190">
        <v>0</v>
      </c>
      <c r="AJ19" s="190">
        <v>0</v>
      </c>
      <c r="AK19" s="190">
        <v>0</v>
      </c>
      <c r="AL19" s="190">
        <v>0</v>
      </c>
      <c r="AM19" s="190">
        <v>0</v>
      </c>
      <c r="AN19" s="190">
        <v>0</v>
      </c>
      <c r="AO19" s="190">
        <v>0</v>
      </c>
      <c r="AP19" s="190">
        <v>0</v>
      </c>
      <c r="AQ19" s="190">
        <v>0</v>
      </c>
      <c r="AR19" s="190">
        <v>0</v>
      </c>
      <c r="AS19" s="190">
        <v>0</v>
      </c>
      <c r="AT19" s="190">
        <v>0</v>
      </c>
      <c r="AU19" s="190">
        <v>0</v>
      </c>
      <c r="AV19" s="190">
        <v>0</v>
      </c>
      <c r="AW19" s="190">
        <v>0</v>
      </c>
      <c r="AX19" s="190">
        <v>0</v>
      </c>
      <c r="AY19" s="190">
        <v>0</v>
      </c>
      <c r="AZ19" s="190">
        <v>0</v>
      </c>
      <c r="BA19" s="190">
        <v>0</v>
      </c>
      <c r="BB19" s="190">
        <v>0</v>
      </c>
      <c r="BC19" s="190">
        <v>0</v>
      </c>
      <c r="BD19" s="190">
        <v>0</v>
      </c>
      <c r="BE19" s="190">
        <v>0</v>
      </c>
      <c r="BF19" s="190">
        <v>0</v>
      </c>
      <c r="BG19" s="190">
        <v>0</v>
      </c>
      <c r="BH19" s="190">
        <v>0</v>
      </c>
      <c r="BI19" s="190">
        <v>0</v>
      </c>
      <c r="BJ19" s="190">
        <v>0</v>
      </c>
      <c r="BK19" s="190">
        <v>0</v>
      </c>
      <c r="BL19" s="190">
        <v>0</v>
      </c>
      <c r="BM19" s="190">
        <v>0</v>
      </c>
      <c r="BN19" s="190">
        <v>0</v>
      </c>
      <c r="BO19" s="190">
        <v>0</v>
      </c>
      <c r="BP19" s="191">
        <v>43</v>
      </c>
      <c r="BQ19" s="190">
        <v>43</v>
      </c>
    </row>
    <row r="20" spans="1:72">
      <c r="A20" s="141" t="s">
        <v>203</v>
      </c>
      <c r="B20" s="142" t="s">
        <v>119</v>
      </c>
      <c r="C20" s="47" t="s">
        <v>118</v>
      </c>
      <c r="D20" s="190">
        <v>0</v>
      </c>
      <c r="E20" s="190">
        <v>0</v>
      </c>
      <c r="F20" s="190">
        <v>0</v>
      </c>
      <c r="G20" s="190">
        <v>0</v>
      </c>
      <c r="H20" s="190">
        <v>0</v>
      </c>
      <c r="I20" s="190">
        <v>0</v>
      </c>
      <c r="J20" s="190">
        <v>0</v>
      </c>
      <c r="K20" s="190">
        <v>0</v>
      </c>
      <c r="L20" s="190">
        <v>0</v>
      </c>
      <c r="M20" s="190">
        <v>0</v>
      </c>
      <c r="N20" s="190">
        <v>0</v>
      </c>
      <c r="O20" s="190">
        <v>0</v>
      </c>
      <c r="P20" s="190">
        <v>0</v>
      </c>
      <c r="Q20" s="190">
        <v>0</v>
      </c>
      <c r="R20" s="190">
        <v>0</v>
      </c>
      <c r="S20" s="190">
        <v>0</v>
      </c>
      <c r="T20" s="190">
        <v>0</v>
      </c>
      <c r="U20" s="190">
        <v>0</v>
      </c>
      <c r="V20" s="190">
        <v>0</v>
      </c>
      <c r="W20" s="190">
        <v>0</v>
      </c>
      <c r="X20" s="190">
        <v>0</v>
      </c>
      <c r="Y20" s="190">
        <v>0</v>
      </c>
      <c r="Z20" s="190">
        <v>0</v>
      </c>
      <c r="AA20" s="190">
        <v>0</v>
      </c>
      <c r="AB20" s="190">
        <v>0</v>
      </c>
      <c r="AC20" s="190">
        <v>0</v>
      </c>
      <c r="AD20" s="190">
        <v>0</v>
      </c>
      <c r="AE20" s="190">
        <v>0</v>
      </c>
      <c r="AF20" s="190">
        <v>0</v>
      </c>
      <c r="AG20" s="190">
        <v>0</v>
      </c>
      <c r="AH20" s="190">
        <v>0</v>
      </c>
      <c r="AI20" s="190">
        <v>0</v>
      </c>
      <c r="AJ20" s="190">
        <v>0</v>
      </c>
      <c r="AK20" s="190">
        <v>0</v>
      </c>
      <c r="AL20" s="190">
        <v>0</v>
      </c>
      <c r="AM20" s="190">
        <v>0</v>
      </c>
      <c r="AN20" s="190">
        <v>0</v>
      </c>
      <c r="AO20" s="190">
        <v>0</v>
      </c>
      <c r="AP20" s="190">
        <v>0</v>
      </c>
      <c r="AQ20" s="190">
        <v>0</v>
      </c>
      <c r="AR20" s="190">
        <v>0</v>
      </c>
      <c r="AS20" s="190">
        <v>0</v>
      </c>
      <c r="AT20" s="190">
        <v>0</v>
      </c>
      <c r="AU20" s="190">
        <v>0</v>
      </c>
      <c r="AV20" s="190">
        <v>0</v>
      </c>
      <c r="AW20" s="190">
        <v>0</v>
      </c>
      <c r="AX20" s="190">
        <v>0</v>
      </c>
      <c r="AY20" s="190">
        <v>0</v>
      </c>
      <c r="AZ20" s="190">
        <v>0</v>
      </c>
      <c r="BA20" s="190">
        <v>0</v>
      </c>
      <c r="BB20" s="190">
        <v>0</v>
      </c>
      <c r="BC20" s="190">
        <v>0</v>
      </c>
      <c r="BD20" s="190">
        <v>0</v>
      </c>
      <c r="BE20" s="190">
        <v>0</v>
      </c>
      <c r="BF20" s="190">
        <v>0</v>
      </c>
      <c r="BG20" s="190">
        <v>0</v>
      </c>
      <c r="BH20" s="190">
        <v>0</v>
      </c>
      <c r="BI20" s="190">
        <v>0</v>
      </c>
      <c r="BJ20" s="190">
        <v>0</v>
      </c>
      <c r="BK20" s="190">
        <v>0</v>
      </c>
      <c r="BL20" s="190">
        <v>0</v>
      </c>
      <c r="BM20" s="190">
        <v>0</v>
      </c>
      <c r="BN20" s="190">
        <v>0</v>
      </c>
      <c r="BO20" s="190">
        <v>0</v>
      </c>
      <c r="BP20" s="191">
        <v>0</v>
      </c>
      <c r="BQ20" s="190">
        <v>0</v>
      </c>
    </row>
    <row r="21" spans="1:72">
      <c r="A21" s="141" t="s">
        <v>297</v>
      </c>
      <c r="B21" s="142" t="s">
        <v>116</v>
      </c>
      <c r="C21" s="47" t="s">
        <v>115</v>
      </c>
      <c r="D21" s="190">
        <v>2.835769</v>
      </c>
      <c r="E21" s="190">
        <v>0</v>
      </c>
      <c r="F21" s="190">
        <v>0</v>
      </c>
      <c r="G21" s="190">
        <v>0</v>
      </c>
      <c r="H21" s="190">
        <v>0</v>
      </c>
      <c r="I21" s="190">
        <v>0</v>
      </c>
      <c r="J21" s="190">
        <v>0</v>
      </c>
      <c r="K21" s="190">
        <v>0</v>
      </c>
      <c r="L21" s="190">
        <v>0</v>
      </c>
      <c r="M21" s="190">
        <v>0</v>
      </c>
      <c r="N21" s="190">
        <v>0</v>
      </c>
      <c r="O21" s="190">
        <v>0</v>
      </c>
      <c r="P21" s="190">
        <v>0</v>
      </c>
      <c r="Q21" s="190">
        <v>0</v>
      </c>
      <c r="R21" s="190">
        <v>2.835769</v>
      </c>
      <c r="S21" s="190">
        <v>0</v>
      </c>
      <c r="T21" s="190">
        <v>0</v>
      </c>
      <c r="U21" s="190">
        <v>0</v>
      </c>
      <c r="V21" s="190">
        <v>0</v>
      </c>
      <c r="W21" s="190">
        <v>0</v>
      </c>
      <c r="X21" s="190">
        <v>0</v>
      </c>
      <c r="Y21" s="190">
        <v>0</v>
      </c>
      <c r="Z21" s="190">
        <v>0</v>
      </c>
      <c r="AA21" s="190">
        <v>0</v>
      </c>
      <c r="AB21" s="190">
        <v>0</v>
      </c>
      <c r="AC21" s="190">
        <v>0</v>
      </c>
      <c r="AD21" s="190">
        <v>0</v>
      </c>
      <c r="AE21" s="190">
        <v>0</v>
      </c>
      <c r="AF21" s="190">
        <v>0</v>
      </c>
      <c r="AG21" s="190">
        <v>0</v>
      </c>
      <c r="AH21" s="190">
        <v>0</v>
      </c>
      <c r="AI21" s="190">
        <v>0</v>
      </c>
      <c r="AJ21" s="190">
        <v>0</v>
      </c>
      <c r="AK21" s="190">
        <v>0</v>
      </c>
      <c r="AL21" s="190">
        <v>0</v>
      </c>
      <c r="AM21" s="190">
        <v>0</v>
      </c>
      <c r="AN21" s="190">
        <v>0</v>
      </c>
      <c r="AO21" s="190">
        <v>0</v>
      </c>
      <c r="AP21" s="190">
        <v>0</v>
      </c>
      <c r="AQ21" s="190">
        <v>0</v>
      </c>
      <c r="AR21" s="190">
        <v>0</v>
      </c>
      <c r="AS21" s="190">
        <v>0</v>
      </c>
      <c r="AT21" s="190">
        <v>0</v>
      </c>
      <c r="AU21" s="190">
        <v>0</v>
      </c>
      <c r="AV21" s="190">
        <v>0</v>
      </c>
      <c r="AW21" s="190">
        <v>0</v>
      </c>
      <c r="AX21" s="190">
        <v>0</v>
      </c>
      <c r="AY21" s="190">
        <v>0</v>
      </c>
      <c r="AZ21" s="190">
        <v>0</v>
      </c>
      <c r="BA21" s="190">
        <v>0</v>
      </c>
      <c r="BB21" s="190">
        <v>0</v>
      </c>
      <c r="BC21" s="190">
        <v>0</v>
      </c>
      <c r="BD21" s="190">
        <v>0</v>
      </c>
      <c r="BE21" s="190">
        <v>0</v>
      </c>
      <c r="BF21" s="190">
        <v>0</v>
      </c>
      <c r="BG21" s="190">
        <v>0</v>
      </c>
      <c r="BH21" s="190">
        <v>0</v>
      </c>
      <c r="BI21" s="190">
        <v>0</v>
      </c>
      <c r="BJ21" s="190">
        <v>0</v>
      </c>
      <c r="BK21" s="190">
        <v>0</v>
      </c>
      <c r="BL21" s="190">
        <v>0</v>
      </c>
      <c r="BM21" s="190">
        <v>0</v>
      </c>
      <c r="BN21" s="190">
        <v>0</v>
      </c>
      <c r="BO21" s="190">
        <v>0</v>
      </c>
      <c r="BP21" s="191">
        <v>182.87</v>
      </c>
      <c r="BQ21" s="190">
        <v>185.705769</v>
      </c>
    </row>
    <row r="22" spans="1:72" s="146" customFormat="1">
      <c r="A22" s="62">
        <v>2</v>
      </c>
      <c r="B22" s="139" t="s">
        <v>114</v>
      </c>
      <c r="C22" s="140" t="s">
        <v>113</v>
      </c>
      <c r="D22" s="143">
        <v>3455.5244179999995</v>
      </c>
      <c r="E22" s="143">
        <v>32.85</v>
      </c>
      <c r="F22" s="143">
        <v>0</v>
      </c>
      <c r="G22" s="143">
        <v>0</v>
      </c>
      <c r="H22" s="143">
        <v>0</v>
      </c>
      <c r="I22" s="143">
        <v>0</v>
      </c>
      <c r="J22" s="143">
        <v>5.8</v>
      </c>
      <c r="K22" s="143">
        <v>0</v>
      </c>
      <c r="L22" s="143">
        <v>0</v>
      </c>
      <c r="M22" s="143">
        <v>0</v>
      </c>
      <c r="N22" s="143">
        <v>0</v>
      </c>
      <c r="O22" s="143">
        <v>17.34</v>
      </c>
      <c r="P22" s="143">
        <v>0</v>
      </c>
      <c r="Q22" s="143">
        <v>0</v>
      </c>
      <c r="R22" s="143">
        <v>9.7100000000000009</v>
      </c>
      <c r="S22" s="143">
        <v>3422.6744179999996</v>
      </c>
      <c r="T22" s="143">
        <v>4.8129600000000003</v>
      </c>
      <c r="U22" s="143">
        <v>4.9310099999999997</v>
      </c>
      <c r="V22" s="143">
        <v>0.22</v>
      </c>
      <c r="W22" s="143">
        <v>7.33</v>
      </c>
      <c r="X22" s="143">
        <v>2.0699999999999998</v>
      </c>
      <c r="Y22" s="143">
        <v>1.2600000000000002</v>
      </c>
      <c r="Z22" s="143">
        <v>0</v>
      </c>
      <c r="AA22" s="143">
        <v>0</v>
      </c>
      <c r="AB22" s="143">
        <v>0.02</v>
      </c>
      <c r="AC22" s="143">
        <v>0.94</v>
      </c>
      <c r="AD22" s="143">
        <v>1.1099999999999999</v>
      </c>
      <c r="AE22" s="143">
        <v>0</v>
      </c>
      <c r="AF22" s="143">
        <v>0</v>
      </c>
      <c r="AG22" s="143">
        <v>0</v>
      </c>
      <c r="AH22" s="143">
        <v>0</v>
      </c>
      <c r="AI22" s="143">
        <v>0</v>
      </c>
      <c r="AJ22" s="143">
        <v>63.83</v>
      </c>
      <c r="AK22" s="143">
        <v>0</v>
      </c>
      <c r="AL22" s="143">
        <v>12.445599999999999</v>
      </c>
      <c r="AM22" s="143">
        <v>0</v>
      </c>
      <c r="AN22" s="143">
        <v>16.07</v>
      </c>
      <c r="AO22" s="143">
        <v>2.5300000000000002</v>
      </c>
      <c r="AP22" s="143">
        <v>34.43</v>
      </c>
      <c r="AQ22" s="143">
        <v>61.721639999999951</v>
      </c>
      <c r="AR22" s="143">
        <v>34.409860000000009</v>
      </c>
      <c r="AS22" s="143">
        <v>25.989999999999995</v>
      </c>
      <c r="AT22" s="143">
        <v>0</v>
      </c>
      <c r="AU22" s="143">
        <v>0.70000000000000007</v>
      </c>
      <c r="AV22" s="143">
        <v>0.2</v>
      </c>
      <c r="AW22" s="143">
        <v>0.02</v>
      </c>
      <c r="AX22" s="143">
        <v>0.443</v>
      </c>
      <c r="AY22" s="143">
        <v>0.51999999999999968</v>
      </c>
      <c r="AZ22" s="143">
        <v>0.08</v>
      </c>
      <c r="BA22" s="143">
        <v>2.7900000000000005</v>
      </c>
      <c r="BB22" s="143">
        <v>0.13</v>
      </c>
      <c r="BC22" s="143">
        <v>0.2</v>
      </c>
      <c r="BD22" s="143">
        <v>0</v>
      </c>
      <c r="BE22" s="143">
        <v>0</v>
      </c>
      <c r="BF22" s="143">
        <v>0</v>
      </c>
      <c r="BG22" s="143">
        <v>0</v>
      </c>
      <c r="BH22" s="143">
        <v>0</v>
      </c>
      <c r="BI22" s="143">
        <v>0</v>
      </c>
      <c r="BJ22" s="143">
        <v>0</v>
      </c>
      <c r="BK22" s="143">
        <v>0</v>
      </c>
      <c r="BL22" s="143">
        <v>0</v>
      </c>
      <c r="BM22" s="143">
        <v>0</v>
      </c>
      <c r="BN22" s="143">
        <v>0</v>
      </c>
      <c r="BO22" s="143">
        <v>32.85</v>
      </c>
      <c r="BP22" s="186">
        <v>823.4317477777779</v>
      </c>
      <c r="BQ22" s="143">
        <v>4278.9561657777776</v>
      </c>
      <c r="BR22" s="144"/>
      <c r="BS22" s="145"/>
      <c r="BT22" s="144"/>
    </row>
    <row r="23" spans="1:72">
      <c r="A23" s="141" t="s">
        <v>112</v>
      </c>
      <c r="B23" s="142" t="s">
        <v>111</v>
      </c>
      <c r="C23" s="47" t="s">
        <v>110</v>
      </c>
      <c r="D23" s="190">
        <v>596.80440299999998</v>
      </c>
      <c r="E23" s="190">
        <v>5.8</v>
      </c>
      <c r="F23" s="190">
        <v>0</v>
      </c>
      <c r="G23" s="190">
        <v>0</v>
      </c>
      <c r="H23" s="190">
        <v>0</v>
      </c>
      <c r="I23" s="190">
        <v>0</v>
      </c>
      <c r="J23" s="190">
        <v>5.8</v>
      </c>
      <c r="K23" s="190">
        <v>0</v>
      </c>
      <c r="L23" s="190">
        <v>0</v>
      </c>
      <c r="M23" s="190">
        <v>0</v>
      </c>
      <c r="N23" s="190">
        <v>0</v>
      </c>
      <c r="O23" s="190">
        <v>0</v>
      </c>
      <c r="P23" s="190">
        <v>0</v>
      </c>
      <c r="Q23" s="190">
        <v>0</v>
      </c>
      <c r="R23" s="190">
        <v>0</v>
      </c>
      <c r="S23" s="190">
        <v>28.458000000000006</v>
      </c>
      <c r="T23" s="190">
        <v>562.54640299999994</v>
      </c>
      <c r="U23" s="190">
        <v>0</v>
      </c>
      <c r="V23" s="190">
        <v>0</v>
      </c>
      <c r="W23" s="190">
        <v>0</v>
      </c>
      <c r="X23" s="190">
        <v>0.04</v>
      </c>
      <c r="Y23" s="190">
        <v>1.06</v>
      </c>
      <c r="Z23" s="190">
        <v>0</v>
      </c>
      <c r="AA23" s="190">
        <v>0</v>
      </c>
      <c r="AB23" s="190">
        <v>0.02</v>
      </c>
      <c r="AC23" s="190">
        <v>0.74</v>
      </c>
      <c r="AD23" s="190">
        <v>0.3</v>
      </c>
      <c r="AE23" s="190">
        <v>0</v>
      </c>
      <c r="AF23" s="190">
        <v>0</v>
      </c>
      <c r="AG23" s="190">
        <v>0</v>
      </c>
      <c r="AH23" s="190">
        <v>0</v>
      </c>
      <c r="AI23" s="190">
        <v>0</v>
      </c>
      <c r="AJ23" s="190">
        <v>5.8299999999999992</v>
      </c>
      <c r="AK23" s="190">
        <v>0</v>
      </c>
      <c r="AL23" s="190">
        <v>4.8</v>
      </c>
      <c r="AM23" s="190">
        <v>0</v>
      </c>
      <c r="AN23" s="190">
        <v>0.43000000000000005</v>
      </c>
      <c r="AO23" s="190">
        <v>0.6</v>
      </c>
      <c r="AP23" s="190">
        <v>0</v>
      </c>
      <c r="AQ23" s="190">
        <v>21.328000000000007</v>
      </c>
      <c r="AR23" s="190">
        <v>19.975000000000009</v>
      </c>
      <c r="AS23" s="190">
        <v>0.67999999999999994</v>
      </c>
      <c r="AT23" s="190">
        <v>0</v>
      </c>
      <c r="AU23" s="190">
        <v>0.02</v>
      </c>
      <c r="AV23" s="190">
        <v>0.2</v>
      </c>
      <c r="AW23" s="190">
        <v>0</v>
      </c>
      <c r="AX23" s="190">
        <v>0.28300000000000003</v>
      </c>
      <c r="AY23" s="190">
        <v>0</v>
      </c>
      <c r="AZ23" s="190">
        <v>0.08</v>
      </c>
      <c r="BA23" s="190">
        <v>9.0000000000000011E-2</v>
      </c>
      <c r="BB23" s="190">
        <v>0</v>
      </c>
      <c r="BC23" s="190">
        <v>0.2</v>
      </c>
      <c r="BD23" s="190">
        <v>0</v>
      </c>
      <c r="BE23" s="190">
        <v>0</v>
      </c>
      <c r="BF23" s="190">
        <v>0</v>
      </c>
      <c r="BG23" s="190">
        <v>0</v>
      </c>
      <c r="BH23" s="190">
        <v>0</v>
      </c>
      <c r="BI23" s="190">
        <v>0</v>
      </c>
      <c r="BJ23" s="190">
        <v>0</v>
      </c>
      <c r="BK23" s="190">
        <v>0</v>
      </c>
      <c r="BL23" s="190">
        <v>0</v>
      </c>
      <c r="BM23" s="190">
        <v>0</v>
      </c>
      <c r="BN23" s="190">
        <v>0</v>
      </c>
      <c r="BO23" s="190">
        <v>34.258000000000003</v>
      </c>
      <c r="BP23" s="191">
        <v>74.673759999999987</v>
      </c>
      <c r="BQ23" s="190">
        <v>671.478163</v>
      </c>
      <c r="BR23" s="192">
        <v>10.79</v>
      </c>
      <c r="BS23" s="192">
        <v>45.048000000000002</v>
      </c>
    </row>
    <row r="24" spans="1:72">
      <c r="A24" s="141" t="s">
        <v>109</v>
      </c>
      <c r="B24" s="142" t="s">
        <v>108</v>
      </c>
      <c r="C24" s="47" t="s">
        <v>107</v>
      </c>
      <c r="D24" s="190">
        <v>70.937482000000003</v>
      </c>
      <c r="E24" s="190">
        <v>0</v>
      </c>
      <c r="F24" s="190">
        <v>0</v>
      </c>
      <c r="G24" s="190">
        <v>0</v>
      </c>
      <c r="H24" s="190">
        <v>0</v>
      </c>
      <c r="I24" s="190">
        <v>0</v>
      </c>
      <c r="J24" s="190">
        <v>0</v>
      </c>
      <c r="K24" s="190">
        <v>0</v>
      </c>
      <c r="L24" s="190">
        <v>0</v>
      </c>
      <c r="M24" s="190">
        <v>0</v>
      </c>
      <c r="N24" s="190">
        <v>0</v>
      </c>
      <c r="O24" s="190">
        <v>0</v>
      </c>
      <c r="P24" s="190">
        <v>0</v>
      </c>
      <c r="Q24" s="190">
        <v>0</v>
      </c>
      <c r="R24" s="190">
        <v>0</v>
      </c>
      <c r="S24" s="190">
        <v>2.97</v>
      </c>
      <c r="T24" s="190">
        <v>0</v>
      </c>
      <c r="U24" s="190">
        <v>67.967482000000004</v>
      </c>
      <c r="V24" s="190">
        <v>0</v>
      </c>
      <c r="W24" s="190">
        <v>0.02</v>
      </c>
      <c r="X24" s="190">
        <v>0.5</v>
      </c>
      <c r="Y24" s="190">
        <v>0.1</v>
      </c>
      <c r="Z24" s="190">
        <v>0</v>
      </c>
      <c r="AA24" s="190">
        <v>0</v>
      </c>
      <c r="AB24" s="190">
        <v>0</v>
      </c>
      <c r="AC24" s="190">
        <v>0.1</v>
      </c>
      <c r="AD24" s="190">
        <v>0</v>
      </c>
      <c r="AE24" s="190">
        <v>0</v>
      </c>
      <c r="AF24" s="190">
        <v>0</v>
      </c>
      <c r="AG24" s="190">
        <v>0</v>
      </c>
      <c r="AH24" s="190">
        <v>0</v>
      </c>
      <c r="AI24" s="190">
        <v>0</v>
      </c>
      <c r="AJ24" s="190">
        <v>0.01</v>
      </c>
      <c r="AK24" s="190">
        <v>0</v>
      </c>
      <c r="AL24" s="190">
        <v>0</v>
      </c>
      <c r="AM24" s="190">
        <v>0</v>
      </c>
      <c r="AN24" s="190">
        <v>0.01</v>
      </c>
      <c r="AO24" s="190">
        <v>0</v>
      </c>
      <c r="AP24" s="190">
        <v>0</v>
      </c>
      <c r="AQ24" s="190">
        <v>2.3400000000000003</v>
      </c>
      <c r="AR24" s="190">
        <v>1.34</v>
      </c>
      <c r="AS24" s="190">
        <v>0</v>
      </c>
      <c r="AT24" s="190">
        <v>0</v>
      </c>
      <c r="AU24" s="190">
        <v>0</v>
      </c>
      <c r="AV24" s="190">
        <v>0</v>
      </c>
      <c r="AW24" s="190">
        <v>0</v>
      </c>
      <c r="AX24" s="190">
        <v>0.1</v>
      </c>
      <c r="AY24" s="190">
        <v>0</v>
      </c>
      <c r="AZ24" s="190">
        <v>0</v>
      </c>
      <c r="BA24" s="190">
        <v>0.9</v>
      </c>
      <c r="BB24" s="190">
        <v>0</v>
      </c>
      <c r="BC24" s="190">
        <v>0</v>
      </c>
      <c r="BD24" s="190">
        <v>0</v>
      </c>
      <c r="BE24" s="190">
        <v>0</v>
      </c>
      <c r="BF24" s="190">
        <v>0</v>
      </c>
      <c r="BG24" s="190">
        <v>0</v>
      </c>
      <c r="BH24" s="190">
        <v>0</v>
      </c>
      <c r="BI24" s="190">
        <v>0</v>
      </c>
      <c r="BJ24" s="190">
        <v>0</v>
      </c>
      <c r="BK24" s="190">
        <v>0</v>
      </c>
      <c r="BL24" s="190">
        <v>0</v>
      </c>
      <c r="BM24" s="190">
        <v>0</v>
      </c>
      <c r="BN24" s="190">
        <v>0</v>
      </c>
      <c r="BO24" s="190">
        <v>2.97</v>
      </c>
      <c r="BP24" s="191">
        <v>19.031010000000002</v>
      </c>
      <c r="BQ24" s="190">
        <v>89.968491999999998</v>
      </c>
      <c r="BR24" s="192">
        <v>10.96</v>
      </c>
      <c r="BS24" s="192">
        <v>13.930000000000001</v>
      </c>
    </row>
    <row r="25" spans="1:72">
      <c r="A25" s="141" t="s">
        <v>106</v>
      </c>
      <c r="B25" s="142" t="s">
        <v>105</v>
      </c>
      <c r="C25" s="47" t="s">
        <v>104</v>
      </c>
      <c r="D25" s="190">
        <v>17.206927</v>
      </c>
      <c r="E25" s="190">
        <v>0</v>
      </c>
      <c r="F25" s="190">
        <v>0</v>
      </c>
      <c r="G25" s="190">
        <v>0</v>
      </c>
      <c r="H25" s="190">
        <v>0</v>
      </c>
      <c r="I25" s="190">
        <v>0</v>
      </c>
      <c r="J25" s="190">
        <v>0</v>
      </c>
      <c r="K25" s="190">
        <v>0</v>
      </c>
      <c r="L25" s="190">
        <v>0</v>
      </c>
      <c r="M25" s="190">
        <v>0</v>
      </c>
      <c r="N25" s="190">
        <v>0</v>
      </c>
      <c r="O25" s="190">
        <v>0</v>
      </c>
      <c r="P25" s="190">
        <v>0</v>
      </c>
      <c r="Q25" s="190">
        <v>0</v>
      </c>
      <c r="R25" s="190">
        <v>0</v>
      </c>
      <c r="S25" s="190">
        <v>1.3375300000000001</v>
      </c>
      <c r="T25" s="190">
        <v>0.09</v>
      </c>
      <c r="U25" s="190">
        <v>0.73</v>
      </c>
      <c r="V25" s="190">
        <v>15.869396999999999</v>
      </c>
      <c r="W25" s="190">
        <v>0.17</v>
      </c>
      <c r="X25" s="190">
        <v>0.28000000000000003</v>
      </c>
      <c r="Y25" s="190">
        <v>0</v>
      </c>
      <c r="Z25" s="190">
        <v>0</v>
      </c>
      <c r="AA25" s="190">
        <v>0</v>
      </c>
      <c r="AB25" s="190">
        <v>0</v>
      </c>
      <c r="AC25" s="190">
        <v>0</v>
      </c>
      <c r="AD25" s="190">
        <v>0</v>
      </c>
      <c r="AE25" s="190">
        <v>0</v>
      </c>
      <c r="AF25" s="190">
        <v>0</v>
      </c>
      <c r="AG25" s="190">
        <v>0</v>
      </c>
      <c r="AH25" s="190">
        <v>0</v>
      </c>
      <c r="AI25" s="190">
        <v>0</v>
      </c>
      <c r="AJ25" s="190">
        <v>0</v>
      </c>
      <c r="AK25" s="190">
        <v>0</v>
      </c>
      <c r="AL25" s="190">
        <v>0</v>
      </c>
      <c r="AM25" s="190">
        <v>0</v>
      </c>
      <c r="AN25" s="190">
        <v>0</v>
      </c>
      <c r="AO25" s="190">
        <v>0</v>
      </c>
      <c r="AP25" s="190">
        <v>0</v>
      </c>
      <c r="AQ25" s="190">
        <v>6.7529999999999993E-2</v>
      </c>
      <c r="AR25" s="190">
        <v>4.7529999999999996E-2</v>
      </c>
      <c r="AS25" s="190">
        <v>0</v>
      </c>
      <c r="AT25" s="190">
        <v>0</v>
      </c>
      <c r="AU25" s="190">
        <v>0</v>
      </c>
      <c r="AV25" s="190">
        <v>0</v>
      </c>
      <c r="AW25" s="190">
        <v>0</v>
      </c>
      <c r="AX25" s="190">
        <v>0</v>
      </c>
      <c r="AY25" s="190">
        <v>0.02</v>
      </c>
      <c r="AZ25" s="190">
        <v>0</v>
      </c>
      <c r="BA25" s="190">
        <v>0</v>
      </c>
      <c r="BB25" s="190">
        <v>0</v>
      </c>
      <c r="BC25" s="190">
        <v>0</v>
      </c>
      <c r="BD25" s="190">
        <v>0</v>
      </c>
      <c r="BE25" s="190">
        <v>0</v>
      </c>
      <c r="BF25" s="190">
        <v>0</v>
      </c>
      <c r="BG25" s="190">
        <v>0</v>
      </c>
      <c r="BH25" s="190">
        <v>0</v>
      </c>
      <c r="BI25" s="190">
        <v>0</v>
      </c>
      <c r="BJ25" s="190">
        <v>0</v>
      </c>
      <c r="BK25" s="190">
        <v>0</v>
      </c>
      <c r="BL25" s="190">
        <v>0</v>
      </c>
      <c r="BM25" s="190">
        <v>0</v>
      </c>
      <c r="BN25" s="190">
        <v>0</v>
      </c>
      <c r="BO25" s="190">
        <v>1.3375300000000001</v>
      </c>
      <c r="BP25" s="191">
        <v>0.29246999999999979</v>
      </c>
      <c r="BQ25" s="190">
        <v>17.499397000000002</v>
      </c>
      <c r="BR25" s="192"/>
      <c r="BS25" s="192">
        <v>1.3375300000000001</v>
      </c>
    </row>
    <row r="26" spans="1:72">
      <c r="A26" s="141" t="s">
        <v>103</v>
      </c>
      <c r="B26" s="142" t="s">
        <v>102</v>
      </c>
      <c r="C26" s="47" t="s">
        <v>101</v>
      </c>
      <c r="D26" s="190">
        <v>335.92645900000002</v>
      </c>
      <c r="E26" s="190">
        <v>0</v>
      </c>
      <c r="F26" s="190">
        <v>0</v>
      </c>
      <c r="G26" s="190">
        <v>0</v>
      </c>
      <c r="H26" s="190">
        <v>0</v>
      </c>
      <c r="I26" s="190">
        <v>0</v>
      </c>
      <c r="J26" s="190">
        <v>0</v>
      </c>
      <c r="K26" s="190">
        <v>0</v>
      </c>
      <c r="L26" s="190">
        <v>0</v>
      </c>
      <c r="M26" s="190">
        <v>0</v>
      </c>
      <c r="N26" s="190">
        <v>0</v>
      </c>
      <c r="O26" s="190">
        <v>0</v>
      </c>
      <c r="P26" s="190">
        <v>0</v>
      </c>
      <c r="Q26" s="190">
        <v>0</v>
      </c>
      <c r="R26" s="190">
        <v>0</v>
      </c>
      <c r="S26" s="190">
        <v>0</v>
      </c>
      <c r="T26" s="190">
        <v>0</v>
      </c>
      <c r="U26" s="190">
        <v>0</v>
      </c>
      <c r="V26" s="190">
        <v>0</v>
      </c>
      <c r="W26" s="190">
        <v>335.92645900000002</v>
      </c>
      <c r="X26" s="190">
        <v>0</v>
      </c>
      <c r="Y26" s="190">
        <v>0</v>
      </c>
      <c r="Z26" s="190">
        <v>0</v>
      </c>
      <c r="AA26" s="190">
        <v>0</v>
      </c>
      <c r="AB26" s="190">
        <v>0</v>
      </c>
      <c r="AC26" s="190">
        <v>0</v>
      </c>
      <c r="AD26" s="190">
        <v>0</v>
      </c>
      <c r="AE26" s="190">
        <v>0</v>
      </c>
      <c r="AF26" s="190">
        <v>0</v>
      </c>
      <c r="AG26" s="190">
        <v>0</v>
      </c>
      <c r="AH26" s="190">
        <v>0</v>
      </c>
      <c r="AI26" s="190">
        <v>0</v>
      </c>
      <c r="AJ26" s="190">
        <v>0</v>
      </c>
      <c r="AK26" s="190">
        <v>0</v>
      </c>
      <c r="AL26" s="190">
        <v>0</v>
      </c>
      <c r="AM26" s="190">
        <v>0</v>
      </c>
      <c r="AN26" s="190">
        <v>0</v>
      </c>
      <c r="AO26" s="190">
        <v>0</v>
      </c>
      <c r="AP26" s="190">
        <v>0</v>
      </c>
      <c r="AQ26" s="190">
        <v>0</v>
      </c>
      <c r="AR26" s="190">
        <v>0</v>
      </c>
      <c r="AS26" s="190">
        <v>0</v>
      </c>
      <c r="AT26" s="190">
        <v>0</v>
      </c>
      <c r="AU26" s="190">
        <v>0</v>
      </c>
      <c r="AV26" s="190">
        <v>0</v>
      </c>
      <c r="AW26" s="190">
        <v>0</v>
      </c>
      <c r="AX26" s="190">
        <v>0</v>
      </c>
      <c r="AY26" s="190">
        <v>0</v>
      </c>
      <c r="AZ26" s="190">
        <v>0</v>
      </c>
      <c r="BA26" s="190">
        <v>0</v>
      </c>
      <c r="BB26" s="190">
        <v>0</v>
      </c>
      <c r="BC26" s="190">
        <v>0</v>
      </c>
      <c r="BD26" s="190">
        <v>0</v>
      </c>
      <c r="BE26" s="190">
        <v>0</v>
      </c>
      <c r="BF26" s="190">
        <v>0</v>
      </c>
      <c r="BG26" s="190">
        <v>0</v>
      </c>
      <c r="BH26" s="190">
        <v>0</v>
      </c>
      <c r="BI26" s="190">
        <v>0</v>
      </c>
      <c r="BJ26" s="190">
        <v>0</v>
      </c>
      <c r="BK26" s="190">
        <v>0</v>
      </c>
      <c r="BL26" s="190">
        <v>0</v>
      </c>
      <c r="BM26" s="190">
        <v>0</v>
      </c>
      <c r="BN26" s="190">
        <v>0</v>
      </c>
      <c r="BO26" s="190">
        <v>0</v>
      </c>
      <c r="BP26" s="191">
        <v>52.62</v>
      </c>
      <c r="BQ26" s="190">
        <v>388.54645900000003</v>
      </c>
      <c r="BR26" s="192"/>
      <c r="BS26" s="192">
        <v>0</v>
      </c>
    </row>
    <row r="27" spans="1:72">
      <c r="A27" s="141" t="s">
        <v>100</v>
      </c>
      <c r="B27" s="142" t="s">
        <v>99</v>
      </c>
      <c r="C27" s="47" t="s">
        <v>98</v>
      </c>
      <c r="D27" s="190">
        <v>534.97809599999994</v>
      </c>
      <c r="E27" s="190">
        <v>0</v>
      </c>
      <c r="F27" s="190">
        <v>0</v>
      </c>
      <c r="G27" s="190">
        <v>0</v>
      </c>
      <c r="H27" s="190">
        <v>0</v>
      </c>
      <c r="I27" s="190">
        <v>0</v>
      </c>
      <c r="J27" s="190">
        <v>0</v>
      </c>
      <c r="K27" s="190">
        <v>0</v>
      </c>
      <c r="L27" s="190">
        <v>0</v>
      </c>
      <c r="M27" s="190">
        <v>0</v>
      </c>
      <c r="N27" s="190">
        <v>0</v>
      </c>
      <c r="O27" s="190">
        <v>0</v>
      </c>
      <c r="P27" s="190">
        <v>0</v>
      </c>
      <c r="Q27" s="190">
        <v>0</v>
      </c>
      <c r="R27" s="190">
        <v>0</v>
      </c>
      <c r="S27" s="190">
        <v>0</v>
      </c>
      <c r="T27" s="190">
        <v>0</v>
      </c>
      <c r="U27" s="190">
        <v>0</v>
      </c>
      <c r="V27" s="190">
        <v>0</v>
      </c>
      <c r="W27" s="190">
        <v>0</v>
      </c>
      <c r="X27" s="190">
        <v>534.97809599999994</v>
      </c>
      <c r="Y27" s="190">
        <v>0</v>
      </c>
      <c r="Z27" s="190">
        <v>0</v>
      </c>
      <c r="AA27" s="190">
        <v>0</v>
      </c>
      <c r="AB27" s="190">
        <v>0</v>
      </c>
      <c r="AC27" s="190">
        <v>0</v>
      </c>
      <c r="AD27" s="190">
        <v>0</v>
      </c>
      <c r="AE27" s="190">
        <v>0</v>
      </c>
      <c r="AF27" s="190">
        <v>0</v>
      </c>
      <c r="AG27" s="190">
        <v>0</v>
      </c>
      <c r="AH27" s="190">
        <v>0</v>
      </c>
      <c r="AI27" s="190">
        <v>0</v>
      </c>
      <c r="AJ27" s="190">
        <v>0</v>
      </c>
      <c r="AK27" s="190">
        <v>0</v>
      </c>
      <c r="AL27" s="190">
        <v>0</v>
      </c>
      <c r="AM27" s="190">
        <v>0</v>
      </c>
      <c r="AN27" s="190">
        <v>0</v>
      </c>
      <c r="AO27" s="190">
        <v>0</v>
      </c>
      <c r="AP27" s="190">
        <v>0</v>
      </c>
      <c r="AQ27" s="190">
        <v>0</v>
      </c>
      <c r="AR27" s="190">
        <v>0</v>
      </c>
      <c r="AS27" s="190">
        <v>0</v>
      </c>
      <c r="AT27" s="190">
        <v>0</v>
      </c>
      <c r="AU27" s="190">
        <v>0</v>
      </c>
      <c r="AV27" s="190">
        <v>0</v>
      </c>
      <c r="AW27" s="190">
        <v>0</v>
      </c>
      <c r="AX27" s="190">
        <v>0</v>
      </c>
      <c r="AY27" s="190">
        <v>0</v>
      </c>
      <c r="AZ27" s="190">
        <v>0</v>
      </c>
      <c r="BA27" s="190">
        <v>0</v>
      </c>
      <c r="BB27" s="190">
        <v>0</v>
      </c>
      <c r="BC27" s="190">
        <v>0</v>
      </c>
      <c r="BD27" s="190">
        <v>0</v>
      </c>
      <c r="BE27" s="190">
        <v>0</v>
      </c>
      <c r="BF27" s="190">
        <v>0</v>
      </c>
      <c r="BG27" s="190">
        <v>0</v>
      </c>
      <c r="BH27" s="190">
        <v>0</v>
      </c>
      <c r="BI27" s="190">
        <v>0</v>
      </c>
      <c r="BJ27" s="190">
        <v>0</v>
      </c>
      <c r="BK27" s="190">
        <v>0</v>
      </c>
      <c r="BL27" s="190">
        <v>0</v>
      </c>
      <c r="BM27" s="190">
        <v>0</v>
      </c>
      <c r="BN27" s="190">
        <v>0</v>
      </c>
      <c r="BO27" s="190">
        <v>0</v>
      </c>
      <c r="BP27" s="191">
        <v>9.0500000000000043</v>
      </c>
      <c r="BQ27" s="190">
        <v>544.02809599999989</v>
      </c>
      <c r="BR27" s="192"/>
      <c r="BS27" s="192">
        <v>0</v>
      </c>
    </row>
    <row r="28" spans="1:72" ht="25.5">
      <c r="A28" s="141" t="s">
        <v>97</v>
      </c>
      <c r="B28" s="142" t="s">
        <v>96</v>
      </c>
      <c r="C28" s="47" t="s">
        <v>95</v>
      </c>
      <c r="D28" s="190">
        <v>72.555149</v>
      </c>
      <c r="E28" s="190">
        <v>0</v>
      </c>
      <c r="F28" s="190">
        <v>0</v>
      </c>
      <c r="G28" s="190">
        <v>0</v>
      </c>
      <c r="H28" s="190">
        <v>0</v>
      </c>
      <c r="I28" s="190">
        <v>0</v>
      </c>
      <c r="J28" s="190">
        <v>0</v>
      </c>
      <c r="K28" s="190">
        <v>0</v>
      </c>
      <c r="L28" s="190">
        <v>0</v>
      </c>
      <c r="M28" s="190">
        <v>0</v>
      </c>
      <c r="N28" s="190">
        <v>0</v>
      </c>
      <c r="O28" s="190">
        <v>0</v>
      </c>
      <c r="P28" s="190">
        <v>0</v>
      </c>
      <c r="Q28" s="190">
        <v>0</v>
      </c>
      <c r="R28" s="190">
        <v>0</v>
      </c>
      <c r="S28" s="190">
        <v>6.968230000000001</v>
      </c>
      <c r="T28" s="190">
        <v>2.2850000000000001</v>
      </c>
      <c r="U28" s="190">
        <v>0.72399999999999998</v>
      </c>
      <c r="V28" s="190">
        <v>0.22</v>
      </c>
      <c r="W28" s="190">
        <v>0</v>
      </c>
      <c r="X28" s="190">
        <v>0.95</v>
      </c>
      <c r="Y28" s="190">
        <v>65.586918999999995</v>
      </c>
      <c r="Z28" s="190">
        <v>0</v>
      </c>
      <c r="AA28" s="190">
        <v>0</v>
      </c>
      <c r="AB28" s="190">
        <v>0</v>
      </c>
      <c r="AC28" s="190">
        <v>0</v>
      </c>
      <c r="AD28" s="190">
        <v>0.80999999999999994</v>
      </c>
      <c r="AE28" s="190">
        <v>0</v>
      </c>
      <c r="AF28" s="190">
        <v>0</v>
      </c>
      <c r="AG28" s="190">
        <v>0</v>
      </c>
      <c r="AH28" s="190">
        <v>0</v>
      </c>
      <c r="AI28" s="190">
        <v>0</v>
      </c>
      <c r="AJ28" s="190">
        <v>0.48</v>
      </c>
      <c r="AK28" s="190">
        <v>0</v>
      </c>
      <c r="AL28" s="190">
        <v>0</v>
      </c>
      <c r="AM28" s="190">
        <v>0</v>
      </c>
      <c r="AN28" s="190">
        <v>0.1</v>
      </c>
      <c r="AO28" s="190">
        <v>0.38</v>
      </c>
      <c r="AP28" s="190">
        <v>0</v>
      </c>
      <c r="AQ28" s="190">
        <v>2.3092300000000003</v>
      </c>
      <c r="AR28" s="190">
        <v>0.52922999999999998</v>
      </c>
      <c r="AS28" s="190">
        <v>0</v>
      </c>
      <c r="AT28" s="190">
        <v>0</v>
      </c>
      <c r="AU28" s="190">
        <v>0</v>
      </c>
      <c r="AV28" s="190">
        <v>0</v>
      </c>
      <c r="AW28" s="190">
        <v>0</v>
      </c>
      <c r="AX28" s="190">
        <v>0</v>
      </c>
      <c r="AY28" s="190">
        <v>0</v>
      </c>
      <c r="AZ28" s="190">
        <v>0</v>
      </c>
      <c r="BA28" s="190">
        <v>1.7800000000000002</v>
      </c>
      <c r="BB28" s="190">
        <v>0</v>
      </c>
      <c r="BC28" s="190">
        <v>0</v>
      </c>
      <c r="BD28" s="190">
        <v>0</v>
      </c>
      <c r="BE28" s="190">
        <v>0</v>
      </c>
      <c r="BF28" s="190">
        <v>0</v>
      </c>
      <c r="BG28" s="190">
        <v>0</v>
      </c>
      <c r="BH28" s="190">
        <v>0</v>
      </c>
      <c r="BI28" s="190">
        <v>0</v>
      </c>
      <c r="BJ28" s="190">
        <v>0</v>
      </c>
      <c r="BK28" s="190">
        <v>0</v>
      </c>
      <c r="BL28" s="190">
        <v>0</v>
      </c>
      <c r="BM28" s="190">
        <v>0</v>
      </c>
      <c r="BN28" s="190">
        <v>0</v>
      </c>
      <c r="BO28" s="190">
        <v>6.968230000000001</v>
      </c>
      <c r="BP28" s="191">
        <v>11.531770000000005</v>
      </c>
      <c r="BQ28" s="190">
        <v>84.086919000000009</v>
      </c>
      <c r="BR28" s="192"/>
      <c r="BS28" s="192">
        <v>6.968230000000001</v>
      </c>
    </row>
    <row r="29" spans="1:72">
      <c r="A29" s="147" t="s">
        <v>22</v>
      </c>
      <c r="B29" s="42" t="s">
        <v>94</v>
      </c>
      <c r="C29" s="148" t="s">
        <v>93</v>
      </c>
      <c r="D29" s="190">
        <v>0.94236500000000001</v>
      </c>
      <c r="E29" s="190">
        <v>0</v>
      </c>
      <c r="F29" s="190">
        <v>0</v>
      </c>
      <c r="G29" s="190">
        <v>0</v>
      </c>
      <c r="H29" s="190">
        <v>0</v>
      </c>
      <c r="I29" s="190">
        <v>0</v>
      </c>
      <c r="J29" s="190">
        <v>0</v>
      </c>
      <c r="K29" s="190">
        <v>0</v>
      </c>
      <c r="L29" s="190">
        <v>0</v>
      </c>
      <c r="M29" s="190">
        <v>0</v>
      </c>
      <c r="N29" s="190">
        <v>0</v>
      </c>
      <c r="O29" s="190">
        <v>0</v>
      </c>
      <c r="P29" s="190">
        <v>0</v>
      </c>
      <c r="Q29" s="190">
        <v>0</v>
      </c>
      <c r="R29" s="190">
        <v>0</v>
      </c>
      <c r="S29" s="190">
        <v>0</v>
      </c>
      <c r="T29" s="190">
        <v>0</v>
      </c>
      <c r="U29" s="190">
        <v>0</v>
      </c>
      <c r="V29" s="190">
        <v>0</v>
      </c>
      <c r="W29" s="190">
        <v>0</v>
      </c>
      <c r="X29" s="190">
        <v>0</v>
      </c>
      <c r="Y29" s="190">
        <v>0</v>
      </c>
      <c r="Z29" s="190">
        <v>0.94236500000000001</v>
      </c>
      <c r="AA29" s="190">
        <v>0</v>
      </c>
      <c r="AB29" s="190">
        <v>0</v>
      </c>
      <c r="AC29" s="190">
        <v>0</v>
      </c>
      <c r="AD29" s="190">
        <v>0</v>
      </c>
      <c r="AE29" s="190">
        <v>0</v>
      </c>
      <c r="AF29" s="190">
        <v>0</v>
      </c>
      <c r="AG29" s="190">
        <v>0</v>
      </c>
      <c r="AH29" s="190">
        <v>0</v>
      </c>
      <c r="AI29" s="190">
        <v>0</v>
      </c>
      <c r="AJ29" s="190">
        <v>0</v>
      </c>
      <c r="AK29" s="190">
        <v>0</v>
      </c>
      <c r="AL29" s="190">
        <v>0</v>
      </c>
      <c r="AM29" s="190">
        <v>0</v>
      </c>
      <c r="AN29" s="190">
        <v>0</v>
      </c>
      <c r="AO29" s="190">
        <v>0</v>
      </c>
      <c r="AP29" s="190">
        <v>0</v>
      </c>
      <c r="AQ29" s="190">
        <v>0</v>
      </c>
      <c r="AR29" s="190">
        <v>0</v>
      </c>
      <c r="AS29" s="190">
        <v>0</v>
      </c>
      <c r="AT29" s="190">
        <v>0</v>
      </c>
      <c r="AU29" s="190">
        <v>0</v>
      </c>
      <c r="AV29" s="190">
        <v>0</v>
      </c>
      <c r="AW29" s="190">
        <v>0</v>
      </c>
      <c r="AX29" s="190">
        <v>0</v>
      </c>
      <c r="AY29" s="190">
        <v>0</v>
      </c>
      <c r="AZ29" s="190">
        <v>0</v>
      </c>
      <c r="BA29" s="190">
        <v>0</v>
      </c>
      <c r="BB29" s="190">
        <v>0</v>
      </c>
      <c r="BC29" s="190">
        <v>0</v>
      </c>
      <c r="BD29" s="190">
        <v>0</v>
      </c>
      <c r="BE29" s="190">
        <v>0</v>
      </c>
      <c r="BF29" s="190">
        <v>0</v>
      </c>
      <c r="BG29" s="190">
        <v>0</v>
      </c>
      <c r="BH29" s="190">
        <v>0</v>
      </c>
      <c r="BI29" s="190">
        <v>0</v>
      </c>
      <c r="BJ29" s="190">
        <v>0</v>
      </c>
      <c r="BK29" s="190">
        <v>0</v>
      </c>
      <c r="BL29" s="190">
        <v>0</v>
      </c>
      <c r="BM29" s="190">
        <v>0</v>
      </c>
      <c r="BN29" s="190">
        <v>0</v>
      </c>
      <c r="BO29" s="190">
        <v>0</v>
      </c>
      <c r="BP29" s="191">
        <v>0.19</v>
      </c>
      <c r="BQ29" s="190">
        <v>1.1323650000000001</v>
      </c>
      <c r="BR29" s="192"/>
      <c r="BS29" s="192">
        <v>0</v>
      </c>
    </row>
    <row r="30" spans="1:72" ht="25.5" hidden="1">
      <c r="A30" s="147" t="s">
        <v>22</v>
      </c>
      <c r="B30" s="42" t="s">
        <v>92</v>
      </c>
      <c r="C30" s="148" t="s">
        <v>91</v>
      </c>
      <c r="D30" s="190">
        <v>0</v>
      </c>
      <c r="E30" s="190">
        <v>0</v>
      </c>
      <c r="F30" s="190">
        <v>0</v>
      </c>
      <c r="G30" s="190">
        <v>0</v>
      </c>
      <c r="H30" s="190">
        <v>0</v>
      </c>
      <c r="I30" s="190">
        <v>0</v>
      </c>
      <c r="J30" s="190">
        <v>0</v>
      </c>
      <c r="K30" s="190">
        <v>0</v>
      </c>
      <c r="L30" s="190">
        <v>0</v>
      </c>
      <c r="M30" s="190">
        <v>0</v>
      </c>
      <c r="N30" s="190">
        <v>0</v>
      </c>
      <c r="O30" s="190">
        <v>0</v>
      </c>
      <c r="P30" s="190">
        <v>0</v>
      </c>
      <c r="Q30" s="190">
        <v>0</v>
      </c>
      <c r="R30" s="190">
        <v>0</v>
      </c>
      <c r="S30" s="190">
        <v>0</v>
      </c>
      <c r="T30" s="190">
        <v>0</v>
      </c>
      <c r="U30" s="190">
        <v>0</v>
      </c>
      <c r="V30" s="190">
        <v>0</v>
      </c>
      <c r="W30" s="190">
        <v>0</v>
      </c>
      <c r="X30" s="190">
        <v>0</v>
      </c>
      <c r="Y30" s="190">
        <v>0</v>
      </c>
      <c r="Z30" s="190">
        <v>0</v>
      </c>
      <c r="AA30" s="190">
        <v>0</v>
      </c>
      <c r="AB30" s="190">
        <v>0</v>
      </c>
      <c r="AC30" s="190">
        <v>0</v>
      </c>
      <c r="AD30" s="190">
        <v>0</v>
      </c>
      <c r="AE30" s="190">
        <v>0</v>
      </c>
      <c r="AF30" s="190">
        <v>0</v>
      </c>
      <c r="AG30" s="190">
        <v>0</v>
      </c>
      <c r="AH30" s="190">
        <v>0</v>
      </c>
      <c r="AI30" s="190">
        <v>0</v>
      </c>
      <c r="AJ30" s="190">
        <v>0</v>
      </c>
      <c r="AK30" s="190">
        <v>0</v>
      </c>
      <c r="AL30" s="190">
        <v>0</v>
      </c>
      <c r="AM30" s="190">
        <v>0</v>
      </c>
      <c r="AN30" s="190">
        <v>0</v>
      </c>
      <c r="AO30" s="190">
        <v>0</v>
      </c>
      <c r="AP30" s="190">
        <v>0</v>
      </c>
      <c r="AQ30" s="190">
        <v>0</v>
      </c>
      <c r="AR30" s="190">
        <v>0</v>
      </c>
      <c r="AS30" s="190">
        <v>0</v>
      </c>
      <c r="AT30" s="190">
        <v>0</v>
      </c>
      <c r="AU30" s="190">
        <v>0</v>
      </c>
      <c r="AV30" s="190">
        <v>0</v>
      </c>
      <c r="AW30" s="190">
        <v>0</v>
      </c>
      <c r="AX30" s="190">
        <v>0</v>
      </c>
      <c r="AY30" s="190">
        <v>0</v>
      </c>
      <c r="AZ30" s="190">
        <v>0</v>
      </c>
      <c r="BA30" s="190">
        <v>0</v>
      </c>
      <c r="BB30" s="190">
        <v>0</v>
      </c>
      <c r="BC30" s="190">
        <v>0</v>
      </c>
      <c r="BD30" s="190">
        <v>0</v>
      </c>
      <c r="BE30" s="190">
        <v>0</v>
      </c>
      <c r="BF30" s="190">
        <v>0</v>
      </c>
      <c r="BG30" s="190">
        <v>0</v>
      </c>
      <c r="BH30" s="190">
        <v>0</v>
      </c>
      <c r="BI30" s="190">
        <v>0</v>
      </c>
      <c r="BJ30" s="190">
        <v>0</v>
      </c>
      <c r="BK30" s="190">
        <v>0</v>
      </c>
      <c r="BL30" s="190">
        <v>0</v>
      </c>
      <c r="BM30" s="190">
        <v>0</v>
      </c>
      <c r="BN30" s="190">
        <v>0</v>
      </c>
      <c r="BO30" s="190">
        <v>0</v>
      </c>
      <c r="BP30" s="191">
        <v>0</v>
      </c>
      <c r="BQ30" s="190">
        <v>0</v>
      </c>
      <c r="BR30" s="192"/>
      <c r="BS30" s="192">
        <v>0</v>
      </c>
    </row>
    <row r="31" spans="1:72">
      <c r="A31" s="147" t="s">
        <v>22</v>
      </c>
      <c r="B31" s="42" t="s">
        <v>90</v>
      </c>
      <c r="C31" s="148" t="s">
        <v>89</v>
      </c>
      <c r="D31" s="190">
        <v>4.7756089999999993</v>
      </c>
      <c r="E31" s="190">
        <v>0</v>
      </c>
      <c r="F31" s="190">
        <v>0</v>
      </c>
      <c r="G31" s="190">
        <v>0</v>
      </c>
      <c r="H31" s="190">
        <v>0</v>
      </c>
      <c r="I31" s="190">
        <v>0</v>
      </c>
      <c r="J31" s="190">
        <v>0</v>
      </c>
      <c r="K31" s="190">
        <v>0</v>
      </c>
      <c r="L31" s="190">
        <v>0</v>
      </c>
      <c r="M31" s="190">
        <v>0</v>
      </c>
      <c r="N31" s="190">
        <v>0</v>
      </c>
      <c r="O31" s="190">
        <v>0</v>
      </c>
      <c r="P31" s="190">
        <v>0</v>
      </c>
      <c r="Q31" s="190">
        <v>0</v>
      </c>
      <c r="R31" s="190">
        <v>0</v>
      </c>
      <c r="S31" s="190">
        <v>0.21923000000000001</v>
      </c>
      <c r="T31" s="190">
        <v>0.06</v>
      </c>
      <c r="U31" s="190">
        <v>0</v>
      </c>
      <c r="V31" s="190">
        <v>0</v>
      </c>
      <c r="W31" s="190">
        <v>0</v>
      </c>
      <c r="X31" s="190">
        <v>0.1</v>
      </c>
      <c r="Y31" s="190">
        <v>0</v>
      </c>
      <c r="Z31" s="190">
        <v>0</v>
      </c>
      <c r="AA31" s="190">
        <v>0</v>
      </c>
      <c r="AB31" s="190">
        <v>4.5563789999999997</v>
      </c>
      <c r="AC31" s="190">
        <v>0</v>
      </c>
      <c r="AD31" s="190">
        <v>0</v>
      </c>
      <c r="AE31" s="190">
        <v>0</v>
      </c>
      <c r="AF31" s="190">
        <v>0</v>
      </c>
      <c r="AG31" s="190">
        <v>0</v>
      </c>
      <c r="AH31" s="190">
        <v>0</v>
      </c>
      <c r="AI31" s="190">
        <v>0</v>
      </c>
      <c r="AJ31" s="190">
        <v>0</v>
      </c>
      <c r="AK31" s="190">
        <v>0</v>
      </c>
      <c r="AL31" s="190">
        <v>0</v>
      </c>
      <c r="AM31" s="190">
        <v>0</v>
      </c>
      <c r="AN31" s="190">
        <v>0</v>
      </c>
      <c r="AO31" s="190">
        <v>0</v>
      </c>
      <c r="AP31" s="190">
        <v>0</v>
      </c>
      <c r="AQ31" s="190">
        <v>5.9230000000000005E-2</v>
      </c>
      <c r="AR31" s="190">
        <v>9.2300000000000004E-3</v>
      </c>
      <c r="AS31" s="190">
        <v>0</v>
      </c>
      <c r="AT31" s="190">
        <v>0</v>
      </c>
      <c r="AU31" s="190">
        <v>0</v>
      </c>
      <c r="AV31" s="190">
        <v>0</v>
      </c>
      <c r="AW31" s="190">
        <v>0</v>
      </c>
      <c r="AX31" s="190">
        <v>0</v>
      </c>
      <c r="AY31" s="190">
        <v>0</v>
      </c>
      <c r="AZ31" s="190">
        <v>0</v>
      </c>
      <c r="BA31" s="190">
        <v>0.05</v>
      </c>
      <c r="BB31" s="190">
        <v>0</v>
      </c>
      <c r="BC31" s="190">
        <v>0</v>
      </c>
      <c r="BD31" s="190">
        <v>0</v>
      </c>
      <c r="BE31" s="190">
        <v>0</v>
      </c>
      <c r="BF31" s="190">
        <v>0</v>
      </c>
      <c r="BG31" s="190">
        <v>0</v>
      </c>
      <c r="BH31" s="190">
        <v>0</v>
      </c>
      <c r="BI31" s="190">
        <v>0</v>
      </c>
      <c r="BJ31" s="190">
        <v>0</v>
      </c>
      <c r="BK31" s="190">
        <v>0</v>
      </c>
      <c r="BL31" s="190">
        <v>0</v>
      </c>
      <c r="BM31" s="190">
        <v>0</v>
      </c>
      <c r="BN31" s="190">
        <v>0</v>
      </c>
      <c r="BO31" s="190">
        <v>0.21923000000000001</v>
      </c>
      <c r="BP31" s="191">
        <v>0.39076999999999995</v>
      </c>
      <c r="BQ31" s="190">
        <v>5.1663789999999992</v>
      </c>
      <c r="BR31" s="192"/>
      <c r="BS31" s="192">
        <v>0.21923000000000001</v>
      </c>
    </row>
    <row r="32" spans="1:72" ht="25.5">
      <c r="A32" s="147" t="s">
        <v>22</v>
      </c>
      <c r="B32" s="42" t="s">
        <v>205</v>
      </c>
      <c r="C32" s="148" t="s">
        <v>87</v>
      </c>
      <c r="D32" s="190">
        <v>42.266698000000005</v>
      </c>
      <c r="E32" s="190">
        <v>0</v>
      </c>
      <c r="F32" s="190">
        <v>0</v>
      </c>
      <c r="G32" s="190">
        <v>0</v>
      </c>
      <c r="H32" s="190">
        <v>0</v>
      </c>
      <c r="I32" s="190">
        <v>0</v>
      </c>
      <c r="J32" s="190">
        <v>0</v>
      </c>
      <c r="K32" s="190">
        <v>0</v>
      </c>
      <c r="L32" s="190">
        <v>0</v>
      </c>
      <c r="M32" s="190">
        <v>0</v>
      </c>
      <c r="N32" s="190">
        <v>0</v>
      </c>
      <c r="O32" s="190">
        <v>0</v>
      </c>
      <c r="P32" s="190">
        <v>0</v>
      </c>
      <c r="Q32" s="190">
        <v>0</v>
      </c>
      <c r="R32" s="190">
        <v>0</v>
      </c>
      <c r="S32" s="190">
        <v>6.8389999999999995</v>
      </c>
      <c r="T32" s="190">
        <v>2.2250000000000001</v>
      </c>
      <c r="U32" s="190">
        <v>0.72399999999999998</v>
      </c>
      <c r="V32" s="190">
        <v>0.22</v>
      </c>
      <c r="W32" s="190">
        <v>0</v>
      </c>
      <c r="X32" s="190">
        <v>0.65</v>
      </c>
      <c r="Y32" s="190">
        <v>0.80999999999999994</v>
      </c>
      <c r="Z32" s="190">
        <v>0</v>
      </c>
      <c r="AA32" s="190">
        <v>0</v>
      </c>
      <c r="AB32" s="190">
        <v>0</v>
      </c>
      <c r="AC32" s="190">
        <v>35.427698000000007</v>
      </c>
      <c r="AD32" s="190">
        <v>0.80999999999999994</v>
      </c>
      <c r="AE32" s="190">
        <v>0</v>
      </c>
      <c r="AF32" s="190">
        <v>0</v>
      </c>
      <c r="AG32" s="190">
        <v>0</v>
      </c>
      <c r="AH32" s="190">
        <v>0</v>
      </c>
      <c r="AI32" s="190">
        <v>0</v>
      </c>
      <c r="AJ32" s="190">
        <v>0.26</v>
      </c>
      <c r="AK32" s="190">
        <v>0</v>
      </c>
      <c r="AL32" s="190">
        <v>0</v>
      </c>
      <c r="AM32" s="190">
        <v>0</v>
      </c>
      <c r="AN32" s="190">
        <v>0.1</v>
      </c>
      <c r="AO32" s="190">
        <v>0.16</v>
      </c>
      <c r="AP32" s="190">
        <v>0</v>
      </c>
      <c r="AQ32" s="190">
        <v>1.9500000000000002</v>
      </c>
      <c r="AR32" s="190">
        <v>0.22000000000000003</v>
      </c>
      <c r="AS32" s="190">
        <v>0</v>
      </c>
      <c r="AT32" s="190">
        <v>0</v>
      </c>
      <c r="AU32" s="190">
        <v>0</v>
      </c>
      <c r="AV32" s="190">
        <v>0</v>
      </c>
      <c r="AW32" s="190">
        <v>0</v>
      </c>
      <c r="AX32" s="190">
        <v>0</v>
      </c>
      <c r="AY32" s="190">
        <v>0</v>
      </c>
      <c r="AZ32" s="190">
        <v>0</v>
      </c>
      <c r="BA32" s="190">
        <v>1.7300000000000002</v>
      </c>
      <c r="BB32" s="190">
        <v>0</v>
      </c>
      <c r="BC32" s="190">
        <v>0</v>
      </c>
      <c r="BD32" s="190">
        <v>0</v>
      </c>
      <c r="BE32" s="190">
        <v>0</v>
      </c>
      <c r="BF32" s="190">
        <v>0</v>
      </c>
      <c r="BG32" s="190">
        <v>0</v>
      </c>
      <c r="BH32" s="190">
        <v>0</v>
      </c>
      <c r="BI32" s="190">
        <v>0</v>
      </c>
      <c r="BJ32" s="190">
        <v>0</v>
      </c>
      <c r="BK32" s="190">
        <v>0</v>
      </c>
      <c r="BL32" s="190">
        <v>0</v>
      </c>
      <c r="BM32" s="190">
        <v>0</v>
      </c>
      <c r="BN32" s="190">
        <v>0</v>
      </c>
      <c r="BO32" s="190">
        <v>6.8389999999999995</v>
      </c>
      <c r="BP32" s="191">
        <v>3.5410000000000013</v>
      </c>
      <c r="BQ32" s="190">
        <v>45.807698000000009</v>
      </c>
      <c r="BR32" s="192">
        <v>2.4</v>
      </c>
      <c r="BS32" s="192">
        <v>9.238999999999999</v>
      </c>
    </row>
    <row r="33" spans="1:71" ht="25.5">
      <c r="A33" s="147" t="s">
        <v>22</v>
      </c>
      <c r="B33" s="42" t="s">
        <v>206</v>
      </c>
      <c r="C33" s="148" t="s">
        <v>85</v>
      </c>
      <c r="D33" s="190">
        <v>20.552811000000002</v>
      </c>
      <c r="E33" s="190">
        <v>0</v>
      </c>
      <c r="F33" s="190">
        <v>0</v>
      </c>
      <c r="G33" s="190">
        <v>0</v>
      </c>
      <c r="H33" s="190">
        <v>0</v>
      </c>
      <c r="I33" s="190">
        <v>0</v>
      </c>
      <c r="J33" s="190">
        <v>0</v>
      </c>
      <c r="K33" s="190">
        <v>0</v>
      </c>
      <c r="L33" s="190">
        <v>0</v>
      </c>
      <c r="M33" s="190">
        <v>0</v>
      </c>
      <c r="N33" s="190">
        <v>0</v>
      </c>
      <c r="O33" s="190">
        <v>0</v>
      </c>
      <c r="P33" s="190">
        <v>0</v>
      </c>
      <c r="Q33" s="190">
        <v>0</v>
      </c>
      <c r="R33" s="190">
        <v>0</v>
      </c>
      <c r="S33" s="190">
        <v>0.72</v>
      </c>
      <c r="T33" s="190">
        <v>0</v>
      </c>
      <c r="U33" s="190">
        <v>0</v>
      </c>
      <c r="V33" s="190">
        <v>0</v>
      </c>
      <c r="W33" s="190">
        <v>0</v>
      </c>
      <c r="X33" s="190">
        <v>0.2</v>
      </c>
      <c r="Y33" s="190">
        <v>0</v>
      </c>
      <c r="Z33" s="190">
        <v>0</v>
      </c>
      <c r="AA33" s="190">
        <v>0</v>
      </c>
      <c r="AB33" s="190">
        <v>0</v>
      </c>
      <c r="AC33" s="190">
        <v>0</v>
      </c>
      <c r="AD33" s="190">
        <v>19.832811000000003</v>
      </c>
      <c r="AE33" s="190">
        <v>0</v>
      </c>
      <c r="AF33" s="190">
        <v>0</v>
      </c>
      <c r="AG33" s="190">
        <v>0</v>
      </c>
      <c r="AH33" s="190">
        <v>0</v>
      </c>
      <c r="AI33" s="190">
        <v>0</v>
      </c>
      <c r="AJ33" s="190">
        <v>0.22</v>
      </c>
      <c r="AK33" s="190">
        <v>0</v>
      </c>
      <c r="AL33" s="190">
        <v>0</v>
      </c>
      <c r="AM33" s="190">
        <v>0</v>
      </c>
      <c r="AN33" s="190">
        <v>0</v>
      </c>
      <c r="AO33" s="190">
        <v>0.22</v>
      </c>
      <c r="AP33" s="190">
        <v>0</v>
      </c>
      <c r="AQ33" s="190">
        <v>0.3</v>
      </c>
      <c r="AR33" s="190">
        <v>0.3</v>
      </c>
      <c r="AS33" s="190">
        <v>0</v>
      </c>
      <c r="AT33" s="190">
        <v>0</v>
      </c>
      <c r="AU33" s="190">
        <v>0</v>
      </c>
      <c r="AV33" s="190">
        <v>0</v>
      </c>
      <c r="AW33" s="190">
        <v>0</v>
      </c>
      <c r="AX33" s="190">
        <v>0</v>
      </c>
      <c r="AY33" s="190">
        <v>0</v>
      </c>
      <c r="AZ33" s="190">
        <v>0</v>
      </c>
      <c r="BA33" s="190">
        <v>0</v>
      </c>
      <c r="BB33" s="190">
        <v>0</v>
      </c>
      <c r="BC33" s="190">
        <v>0</v>
      </c>
      <c r="BD33" s="190">
        <v>0</v>
      </c>
      <c r="BE33" s="190">
        <v>0</v>
      </c>
      <c r="BF33" s="190">
        <v>0</v>
      </c>
      <c r="BG33" s="190">
        <v>0</v>
      </c>
      <c r="BH33" s="190">
        <v>0</v>
      </c>
      <c r="BI33" s="190">
        <v>0</v>
      </c>
      <c r="BJ33" s="190">
        <v>0</v>
      </c>
      <c r="BK33" s="190">
        <v>0</v>
      </c>
      <c r="BL33" s="190">
        <v>0</v>
      </c>
      <c r="BM33" s="190">
        <v>0</v>
      </c>
      <c r="BN33" s="190">
        <v>0</v>
      </c>
      <c r="BO33" s="190">
        <v>0.72</v>
      </c>
      <c r="BP33" s="191">
        <v>7.4099999999999993</v>
      </c>
      <c r="BQ33" s="190">
        <v>27.962811000000002</v>
      </c>
      <c r="BR33" s="192"/>
      <c r="BS33" s="192">
        <v>0.72</v>
      </c>
    </row>
    <row r="34" spans="1:71" ht="25.5" hidden="1">
      <c r="A34" s="147" t="s">
        <v>22</v>
      </c>
      <c r="B34" s="42" t="s">
        <v>84</v>
      </c>
      <c r="C34" s="148" t="s">
        <v>83</v>
      </c>
      <c r="D34" s="190">
        <v>0</v>
      </c>
      <c r="E34" s="190">
        <v>0</v>
      </c>
      <c r="F34" s="190">
        <v>0</v>
      </c>
      <c r="G34" s="190">
        <v>0</v>
      </c>
      <c r="H34" s="190">
        <v>0</v>
      </c>
      <c r="I34" s="190">
        <v>0</v>
      </c>
      <c r="J34" s="190">
        <v>0</v>
      </c>
      <c r="K34" s="190">
        <v>0</v>
      </c>
      <c r="L34" s="190">
        <v>0</v>
      </c>
      <c r="M34" s="190">
        <v>0</v>
      </c>
      <c r="N34" s="190">
        <v>0</v>
      </c>
      <c r="O34" s="190">
        <v>0</v>
      </c>
      <c r="P34" s="190">
        <v>0</v>
      </c>
      <c r="Q34" s="190">
        <v>0</v>
      </c>
      <c r="R34" s="190">
        <v>0</v>
      </c>
      <c r="S34" s="190">
        <v>0</v>
      </c>
      <c r="T34" s="190">
        <v>0</v>
      </c>
      <c r="U34" s="190">
        <v>0</v>
      </c>
      <c r="V34" s="190">
        <v>0</v>
      </c>
      <c r="W34" s="190">
        <v>0</v>
      </c>
      <c r="X34" s="190">
        <v>0</v>
      </c>
      <c r="Y34" s="190">
        <v>0</v>
      </c>
      <c r="Z34" s="190">
        <v>0</v>
      </c>
      <c r="AA34" s="190">
        <v>0</v>
      </c>
      <c r="AB34" s="190">
        <v>0</v>
      </c>
      <c r="AC34" s="190">
        <v>0</v>
      </c>
      <c r="AD34" s="190">
        <v>0</v>
      </c>
      <c r="AE34" s="190">
        <v>0</v>
      </c>
      <c r="AF34" s="190">
        <v>0</v>
      </c>
      <c r="AG34" s="190">
        <v>0</v>
      </c>
      <c r="AH34" s="190">
        <v>0</v>
      </c>
      <c r="AI34" s="190">
        <v>0</v>
      </c>
      <c r="AJ34" s="190">
        <v>0</v>
      </c>
      <c r="AK34" s="190">
        <v>0</v>
      </c>
      <c r="AL34" s="190">
        <v>0</v>
      </c>
      <c r="AM34" s="190">
        <v>0</v>
      </c>
      <c r="AN34" s="190">
        <v>0</v>
      </c>
      <c r="AO34" s="190">
        <v>0</v>
      </c>
      <c r="AP34" s="190">
        <v>0</v>
      </c>
      <c r="AQ34" s="190">
        <v>0</v>
      </c>
      <c r="AR34" s="190">
        <v>0</v>
      </c>
      <c r="AS34" s="190">
        <v>0</v>
      </c>
      <c r="AT34" s="190">
        <v>0</v>
      </c>
      <c r="AU34" s="190">
        <v>0</v>
      </c>
      <c r="AV34" s="190">
        <v>0</v>
      </c>
      <c r="AW34" s="190">
        <v>0</v>
      </c>
      <c r="AX34" s="190">
        <v>0</v>
      </c>
      <c r="AY34" s="190">
        <v>0</v>
      </c>
      <c r="AZ34" s="190">
        <v>0</v>
      </c>
      <c r="BA34" s="190">
        <v>0</v>
      </c>
      <c r="BB34" s="190">
        <v>0</v>
      </c>
      <c r="BC34" s="190">
        <v>0</v>
      </c>
      <c r="BD34" s="190">
        <v>0</v>
      </c>
      <c r="BE34" s="190">
        <v>0</v>
      </c>
      <c r="BF34" s="190">
        <v>0</v>
      </c>
      <c r="BG34" s="190">
        <v>0</v>
      </c>
      <c r="BH34" s="190">
        <v>0</v>
      </c>
      <c r="BI34" s="190">
        <v>0</v>
      </c>
      <c r="BJ34" s="190">
        <v>0</v>
      </c>
      <c r="BK34" s="190">
        <v>0</v>
      </c>
      <c r="BL34" s="190">
        <v>0</v>
      </c>
      <c r="BM34" s="190">
        <v>0</v>
      </c>
      <c r="BN34" s="190">
        <v>0</v>
      </c>
      <c r="BO34" s="190">
        <v>0</v>
      </c>
      <c r="BP34" s="191">
        <v>0</v>
      </c>
      <c r="BQ34" s="190">
        <v>0</v>
      </c>
      <c r="BR34" s="192"/>
      <c r="BS34" s="192">
        <v>0</v>
      </c>
    </row>
    <row r="35" spans="1:71" ht="25.5" hidden="1">
      <c r="A35" s="147" t="s">
        <v>22</v>
      </c>
      <c r="B35" s="35" t="s">
        <v>82</v>
      </c>
      <c r="C35" s="34" t="s">
        <v>81</v>
      </c>
      <c r="D35" s="190">
        <v>0</v>
      </c>
      <c r="E35" s="190">
        <v>0</v>
      </c>
      <c r="F35" s="190">
        <v>0</v>
      </c>
      <c r="G35" s="190">
        <v>0</v>
      </c>
      <c r="H35" s="190">
        <v>0</v>
      </c>
      <c r="I35" s="190">
        <v>0</v>
      </c>
      <c r="J35" s="190">
        <v>0</v>
      </c>
      <c r="K35" s="190">
        <v>0</v>
      </c>
      <c r="L35" s="190">
        <v>0</v>
      </c>
      <c r="M35" s="190">
        <v>0</v>
      </c>
      <c r="N35" s="190">
        <v>0</v>
      </c>
      <c r="O35" s="190">
        <v>0</v>
      </c>
      <c r="P35" s="190">
        <v>0</v>
      </c>
      <c r="Q35" s="190">
        <v>0</v>
      </c>
      <c r="R35" s="190">
        <v>0</v>
      </c>
      <c r="S35" s="190">
        <v>0</v>
      </c>
      <c r="T35" s="190">
        <v>0</v>
      </c>
      <c r="U35" s="190">
        <v>0</v>
      </c>
      <c r="V35" s="190">
        <v>0</v>
      </c>
      <c r="W35" s="190">
        <v>0</v>
      </c>
      <c r="X35" s="190">
        <v>0</v>
      </c>
      <c r="Y35" s="190">
        <v>0</v>
      </c>
      <c r="Z35" s="190">
        <v>0</v>
      </c>
      <c r="AA35" s="190">
        <v>0</v>
      </c>
      <c r="AB35" s="190">
        <v>0</v>
      </c>
      <c r="AC35" s="190">
        <v>0</v>
      </c>
      <c r="AD35" s="190">
        <v>0</v>
      </c>
      <c r="AE35" s="190">
        <v>0</v>
      </c>
      <c r="AF35" s="190">
        <v>0</v>
      </c>
      <c r="AG35" s="190">
        <v>0</v>
      </c>
      <c r="AH35" s="190">
        <v>0</v>
      </c>
      <c r="AI35" s="190">
        <v>0</v>
      </c>
      <c r="AJ35" s="190">
        <v>0</v>
      </c>
      <c r="AK35" s="190">
        <v>0</v>
      </c>
      <c r="AL35" s="190">
        <v>0</v>
      </c>
      <c r="AM35" s="190">
        <v>0</v>
      </c>
      <c r="AN35" s="190">
        <v>0</v>
      </c>
      <c r="AO35" s="190">
        <v>0</v>
      </c>
      <c r="AP35" s="190">
        <v>0</v>
      </c>
      <c r="AQ35" s="190">
        <v>0</v>
      </c>
      <c r="AR35" s="190">
        <v>0</v>
      </c>
      <c r="AS35" s="190">
        <v>0</v>
      </c>
      <c r="AT35" s="190">
        <v>0</v>
      </c>
      <c r="AU35" s="190">
        <v>0</v>
      </c>
      <c r="AV35" s="190">
        <v>0</v>
      </c>
      <c r="AW35" s="190">
        <v>0</v>
      </c>
      <c r="AX35" s="190">
        <v>0</v>
      </c>
      <c r="AY35" s="190">
        <v>0</v>
      </c>
      <c r="AZ35" s="190">
        <v>0</v>
      </c>
      <c r="BA35" s="190">
        <v>0</v>
      </c>
      <c r="BB35" s="190">
        <v>0</v>
      </c>
      <c r="BC35" s="190">
        <v>0</v>
      </c>
      <c r="BD35" s="190">
        <v>0</v>
      </c>
      <c r="BE35" s="190">
        <v>0</v>
      </c>
      <c r="BF35" s="190">
        <v>0</v>
      </c>
      <c r="BG35" s="190">
        <v>0</v>
      </c>
      <c r="BH35" s="190">
        <v>0</v>
      </c>
      <c r="BI35" s="190">
        <v>0</v>
      </c>
      <c r="BJ35" s="190">
        <v>0</v>
      </c>
      <c r="BK35" s="190">
        <v>0</v>
      </c>
      <c r="BL35" s="190">
        <v>0</v>
      </c>
      <c r="BM35" s="190">
        <v>0</v>
      </c>
      <c r="BN35" s="190">
        <v>0</v>
      </c>
      <c r="BO35" s="190">
        <v>0</v>
      </c>
      <c r="BP35" s="191">
        <v>0</v>
      </c>
      <c r="BQ35" s="190">
        <v>0</v>
      </c>
      <c r="BR35" s="192"/>
      <c r="BS35" s="192">
        <v>0</v>
      </c>
    </row>
    <row r="36" spans="1:71" ht="25.5" hidden="1">
      <c r="A36" s="147" t="s">
        <v>22</v>
      </c>
      <c r="B36" s="35" t="s">
        <v>80</v>
      </c>
      <c r="C36" s="34" t="s">
        <v>79</v>
      </c>
      <c r="D36" s="190">
        <v>0</v>
      </c>
      <c r="E36" s="190">
        <v>0</v>
      </c>
      <c r="F36" s="190">
        <v>0</v>
      </c>
      <c r="G36" s="190">
        <v>0</v>
      </c>
      <c r="H36" s="190">
        <v>0</v>
      </c>
      <c r="I36" s="190">
        <v>0</v>
      </c>
      <c r="J36" s="190">
        <v>0</v>
      </c>
      <c r="K36" s="190">
        <v>0</v>
      </c>
      <c r="L36" s="190">
        <v>0</v>
      </c>
      <c r="M36" s="190">
        <v>0</v>
      </c>
      <c r="N36" s="190">
        <v>0</v>
      </c>
      <c r="O36" s="190">
        <v>0</v>
      </c>
      <c r="P36" s="190">
        <v>0</v>
      </c>
      <c r="Q36" s="190">
        <v>0</v>
      </c>
      <c r="R36" s="190">
        <v>0</v>
      </c>
      <c r="S36" s="190">
        <v>0</v>
      </c>
      <c r="T36" s="190">
        <v>0</v>
      </c>
      <c r="U36" s="190">
        <v>0</v>
      </c>
      <c r="V36" s="190">
        <v>0</v>
      </c>
      <c r="W36" s="190">
        <v>0</v>
      </c>
      <c r="X36" s="190">
        <v>0</v>
      </c>
      <c r="Y36" s="190">
        <v>0</v>
      </c>
      <c r="Z36" s="190">
        <v>0</v>
      </c>
      <c r="AA36" s="190">
        <v>0</v>
      </c>
      <c r="AB36" s="190">
        <v>0</v>
      </c>
      <c r="AC36" s="190">
        <v>0</v>
      </c>
      <c r="AD36" s="190">
        <v>0</v>
      </c>
      <c r="AE36" s="190">
        <v>0</v>
      </c>
      <c r="AF36" s="190">
        <v>0</v>
      </c>
      <c r="AG36" s="190">
        <v>0</v>
      </c>
      <c r="AH36" s="190">
        <v>0</v>
      </c>
      <c r="AI36" s="190">
        <v>0</v>
      </c>
      <c r="AJ36" s="190">
        <v>0</v>
      </c>
      <c r="AK36" s="190">
        <v>0</v>
      </c>
      <c r="AL36" s="190">
        <v>0</v>
      </c>
      <c r="AM36" s="190">
        <v>0</v>
      </c>
      <c r="AN36" s="190">
        <v>0</v>
      </c>
      <c r="AO36" s="190">
        <v>0</v>
      </c>
      <c r="AP36" s="190">
        <v>0</v>
      </c>
      <c r="AQ36" s="190">
        <v>0</v>
      </c>
      <c r="AR36" s="190">
        <v>0</v>
      </c>
      <c r="AS36" s="190">
        <v>0</v>
      </c>
      <c r="AT36" s="190">
        <v>0</v>
      </c>
      <c r="AU36" s="190">
        <v>0</v>
      </c>
      <c r="AV36" s="190">
        <v>0</v>
      </c>
      <c r="AW36" s="190">
        <v>0</v>
      </c>
      <c r="AX36" s="190">
        <v>0</v>
      </c>
      <c r="AY36" s="190">
        <v>0</v>
      </c>
      <c r="AZ36" s="190">
        <v>0</v>
      </c>
      <c r="BA36" s="190">
        <v>0</v>
      </c>
      <c r="BB36" s="190">
        <v>0</v>
      </c>
      <c r="BC36" s="190">
        <v>0</v>
      </c>
      <c r="BD36" s="190">
        <v>0</v>
      </c>
      <c r="BE36" s="190">
        <v>0</v>
      </c>
      <c r="BF36" s="190">
        <v>0</v>
      </c>
      <c r="BG36" s="190">
        <v>0</v>
      </c>
      <c r="BH36" s="190">
        <v>0</v>
      </c>
      <c r="BI36" s="190">
        <v>0</v>
      </c>
      <c r="BJ36" s="190">
        <v>0</v>
      </c>
      <c r="BK36" s="190">
        <v>0</v>
      </c>
      <c r="BL36" s="190">
        <v>0</v>
      </c>
      <c r="BM36" s="190">
        <v>0</v>
      </c>
      <c r="BN36" s="190">
        <v>0</v>
      </c>
      <c r="BO36" s="190">
        <v>0</v>
      </c>
      <c r="BP36" s="191">
        <v>0</v>
      </c>
      <c r="BQ36" s="190">
        <v>0</v>
      </c>
      <c r="BR36" s="192"/>
      <c r="BS36" s="192">
        <v>0</v>
      </c>
    </row>
    <row r="37" spans="1:71" hidden="1">
      <c r="A37" s="147" t="s">
        <v>22</v>
      </c>
      <c r="B37" s="142" t="s">
        <v>78</v>
      </c>
      <c r="C37" s="47" t="s">
        <v>77</v>
      </c>
      <c r="D37" s="190">
        <v>0</v>
      </c>
      <c r="E37" s="190">
        <v>0</v>
      </c>
      <c r="F37" s="190">
        <v>0</v>
      </c>
      <c r="G37" s="190">
        <v>0</v>
      </c>
      <c r="H37" s="190">
        <v>0</v>
      </c>
      <c r="I37" s="190">
        <v>0</v>
      </c>
      <c r="J37" s="190">
        <v>0</v>
      </c>
      <c r="K37" s="190">
        <v>0</v>
      </c>
      <c r="L37" s="190">
        <v>0</v>
      </c>
      <c r="M37" s="190">
        <v>0</v>
      </c>
      <c r="N37" s="190">
        <v>0</v>
      </c>
      <c r="O37" s="190">
        <v>0</v>
      </c>
      <c r="P37" s="190">
        <v>0</v>
      </c>
      <c r="Q37" s="190">
        <v>0</v>
      </c>
      <c r="R37" s="190">
        <v>0</v>
      </c>
      <c r="S37" s="190">
        <v>0</v>
      </c>
      <c r="T37" s="190">
        <v>0</v>
      </c>
      <c r="U37" s="190">
        <v>0</v>
      </c>
      <c r="V37" s="190">
        <v>0</v>
      </c>
      <c r="W37" s="190">
        <v>0</v>
      </c>
      <c r="X37" s="190">
        <v>0</v>
      </c>
      <c r="Y37" s="190">
        <v>0</v>
      </c>
      <c r="Z37" s="190">
        <v>0</v>
      </c>
      <c r="AA37" s="190">
        <v>0</v>
      </c>
      <c r="AB37" s="190">
        <v>0</v>
      </c>
      <c r="AC37" s="190">
        <v>0</v>
      </c>
      <c r="AD37" s="190">
        <v>0</v>
      </c>
      <c r="AE37" s="190">
        <v>0</v>
      </c>
      <c r="AF37" s="190">
        <v>0</v>
      </c>
      <c r="AG37" s="190">
        <v>0</v>
      </c>
      <c r="AH37" s="190">
        <v>0</v>
      </c>
      <c r="AI37" s="190">
        <v>0</v>
      </c>
      <c r="AJ37" s="190">
        <v>0</v>
      </c>
      <c r="AK37" s="190">
        <v>0</v>
      </c>
      <c r="AL37" s="190">
        <v>0</v>
      </c>
      <c r="AM37" s="190">
        <v>0</v>
      </c>
      <c r="AN37" s="190">
        <v>0</v>
      </c>
      <c r="AO37" s="190">
        <v>0</v>
      </c>
      <c r="AP37" s="190">
        <v>0</v>
      </c>
      <c r="AQ37" s="190">
        <v>0</v>
      </c>
      <c r="AR37" s="190">
        <v>0</v>
      </c>
      <c r="AS37" s="190">
        <v>0</v>
      </c>
      <c r="AT37" s="190">
        <v>0</v>
      </c>
      <c r="AU37" s="190">
        <v>0</v>
      </c>
      <c r="AV37" s="190">
        <v>0</v>
      </c>
      <c r="AW37" s="190">
        <v>0</v>
      </c>
      <c r="AX37" s="190">
        <v>0</v>
      </c>
      <c r="AY37" s="190">
        <v>0</v>
      </c>
      <c r="AZ37" s="190">
        <v>0</v>
      </c>
      <c r="BA37" s="190">
        <v>0</v>
      </c>
      <c r="BB37" s="190">
        <v>0</v>
      </c>
      <c r="BC37" s="190">
        <v>0</v>
      </c>
      <c r="BD37" s="190">
        <v>0</v>
      </c>
      <c r="BE37" s="190">
        <v>0</v>
      </c>
      <c r="BF37" s="190">
        <v>0</v>
      </c>
      <c r="BG37" s="190">
        <v>0</v>
      </c>
      <c r="BH37" s="190">
        <v>0</v>
      </c>
      <c r="BI37" s="190">
        <v>0</v>
      </c>
      <c r="BJ37" s="190">
        <v>0</v>
      </c>
      <c r="BK37" s="190">
        <v>0</v>
      </c>
      <c r="BL37" s="190">
        <v>0</v>
      </c>
      <c r="BM37" s="190">
        <v>0</v>
      </c>
      <c r="BN37" s="190">
        <v>0</v>
      </c>
      <c r="BO37" s="190">
        <v>0</v>
      </c>
      <c r="BP37" s="191">
        <v>0</v>
      </c>
      <c r="BQ37" s="190">
        <v>0</v>
      </c>
      <c r="BR37" s="192"/>
      <c r="BS37" s="192">
        <v>0</v>
      </c>
    </row>
    <row r="38" spans="1:71" ht="25.5" hidden="1">
      <c r="A38" s="147" t="s">
        <v>22</v>
      </c>
      <c r="B38" s="42" t="s">
        <v>76</v>
      </c>
      <c r="C38" s="148" t="s">
        <v>75</v>
      </c>
      <c r="D38" s="190">
        <v>0</v>
      </c>
      <c r="E38" s="190">
        <v>0</v>
      </c>
      <c r="F38" s="190">
        <v>0</v>
      </c>
      <c r="G38" s="190">
        <v>0</v>
      </c>
      <c r="H38" s="190">
        <v>0</v>
      </c>
      <c r="I38" s="190">
        <v>0</v>
      </c>
      <c r="J38" s="190">
        <v>0</v>
      </c>
      <c r="K38" s="190">
        <v>0</v>
      </c>
      <c r="L38" s="190">
        <v>0</v>
      </c>
      <c r="M38" s="190">
        <v>0</v>
      </c>
      <c r="N38" s="190">
        <v>0</v>
      </c>
      <c r="O38" s="190">
        <v>0</v>
      </c>
      <c r="P38" s="190">
        <v>0</v>
      </c>
      <c r="Q38" s="190">
        <v>0</v>
      </c>
      <c r="R38" s="190">
        <v>0</v>
      </c>
      <c r="S38" s="190">
        <v>0</v>
      </c>
      <c r="T38" s="190">
        <v>0</v>
      </c>
      <c r="U38" s="190">
        <v>0</v>
      </c>
      <c r="V38" s="190">
        <v>0</v>
      </c>
      <c r="W38" s="190">
        <v>0</v>
      </c>
      <c r="X38" s="190">
        <v>0</v>
      </c>
      <c r="Y38" s="190">
        <v>0</v>
      </c>
      <c r="Z38" s="190">
        <v>0</v>
      </c>
      <c r="AA38" s="190">
        <v>0</v>
      </c>
      <c r="AB38" s="190">
        <v>0</v>
      </c>
      <c r="AC38" s="190">
        <v>0</v>
      </c>
      <c r="AD38" s="190">
        <v>0</v>
      </c>
      <c r="AE38" s="190">
        <v>0</v>
      </c>
      <c r="AF38" s="190">
        <v>0</v>
      </c>
      <c r="AG38" s="190">
        <v>0</v>
      </c>
      <c r="AH38" s="190">
        <v>0</v>
      </c>
      <c r="AI38" s="190">
        <v>0</v>
      </c>
      <c r="AJ38" s="190">
        <v>0</v>
      </c>
      <c r="AK38" s="190">
        <v>0</v>
      </c>
      <c r="AL38" s="190">
        <v>0</v>
      </c>
      <c r="AM38" s="190">
        <v>0</v>
      </c>
      <c r="AN38" s="190">
        <v>0</v>
      </c>
      <c r="AO38" s="190">
        <v>0</v>
      </c>
      <c r="AP38" s="190">
        <v>0</v>
      </c>
      <c r="AQ38" s="190">
        <v>0</v>
      </c>
      <c r="AR38" s="190">
        <v>0</v>
      </c>
      <c r="AS38" s="190">
        <v>0</v>
      </c>
      <c r="AT38" s="190">
        <v>0</v>
      </c>
      <c r="AU38" s="190">
        <v>0</v>
      </c>
      <c r="AV38" s="190">
        <v>0</v>
      </c>
      <c r="AW38" s="190">
        <v>0</v>
      </c>
      <c r="AX38" s="190">
        <v>0</v>
      </c>
      <c r="AY38" s="190">
        <v>0</v>
      </c>
      <c r="AZ38" s="190">
        <v>0</v>
      </c>
      <c r="BA38" s="190">
        <v>0</v>
      </c>
      <c r="BB38" s="190">
        <v>0</v>
      </c>
      <c r="BC38" s="190">
        <v>0</v>
      </c>
      <c r="BD38" s="190">
        <v>0</v>
      </c>
      <c r="BE38" s="190">
        <v>0</v>
      </c>
      <c r="BF38" s="190">
        <v>0</v>
      </c>
      <c r="BG38" s="190">
        <v>0</v>
      </c>
      <c r="BH38" s="190">
        <v>0</v>
      </c>
      <c r="BI38" s="190">
        <v>0</v>
      </c>
      <c r="BJ38" s="190">
        <v>0</v>
      </c>
      <c r="BK38" s="190">
        <v>0</v>
      </c>
      <c r="BL38" s="190">
        <v>0</v>
      </c>
      <c r="BM38" s="190">
        <v>0</v>
      </c>
      <c r="BN38" s="190">
        <v>0</v>
      </c>
      <c r="BO38" s="190">
        <v>0</v>
      </c>
      <c r="BP38" s="191">
        <v>0</v>
      </c>
      <c r="BQ38" s="190">
        <v>0</v>
      </c>
      <c r="BR38" s="192"/>
      <c r="BS38" s="192">
        <v>0</v>
      </c>
    </row>
    <row r="39" spans="1:71" ht="25.5">
      <c r="A39" s="18" t="s">
        <v>74</v>
      </c>
      <c r="B39" s="16" t="s">
        <v>73</v>
      </c>
      <c r="C39" s="31" t="s">
        <v>72</v>
      </c>
      <c r="D39" s="190">
        <v>71.690032000000002</v>
      </c>
      <c r="E39" s="190">
        <v>0</v>
      </c>
      <c r="F39" s="190">
        <v>0</v>
      </c>
      <c r="G39" s="190">
        <v>0</v>
      </c>
      <c r="H39" s="190">
        <v>0</v>
      </c>
      <c r="I39" s="190">
        <v>0</v>
      </c>
      <c r="J39" s="190">
        <v>0</v>
      </c>
      <c r="K39" s="190">
        <v>0</v>
      </c>
      <c r="L39" s="190">
        <v>0</v>
      </c>
      <c r="M39" s="190">
        <v>0</v>
      </c>
      <c r="N39" s="190">
        <v>0</v>
      </c>
      <c r="O39" s="190">
        <v>0</v>
      </c>
      <c r="P39" s="190">
        <v>0</v>
      </c>
      <c r="Q39" s="190">
        <v>0</v>
      </c>
      <c r="R39" s="190">
        <v>0</v>
      </c>
      <c r="S39" s="190">
        <v>0.02</v>
      </c>
      <c r="T39" s="190">
        <v>0</v>
      </c>
      <c r="U39" s="190">
        <v>0.02</v>
      </c>
      <c r="V39" s="190">
        <v>0</v>
      </c>
      <c r="W39" s="190">
        <v>0</v>
      </c>
      <c r="X39" s="190">
        <v>0</v>
      </c>
      <c r="Y39" s="190">
        <v>0</v>
      </c>
      <c r="Z39" s="190">
        <v>0</v>
      </c>
      <c r="AA39" s="190">
        <v>0</v>
      </c>
      <c r="AB39" s="190">
        <v>0</v>
      </c>
      <c r="AC39" s="190">
        <v>0</v>
      </c>
      <c r="AD39" s="190">
        <v>0</v>
      </c>
      <c r="AE39" s="190">
        <v>0</v>
      </c>
      <c r="AF39" s="190">
        <v>0</v>
      </c>
      <c r="AG39" s="190">
        <v>0</v>
      </c>
      <c r="AH39" s="190">
        <v>0</v>
      </c>
      <c r="AI39" s="190">
        <v>0</v>
      </c>
      <c r="AJ39" s="190">
        <v>71.670032000000006</v>
      </c>
      <c r="AK39" s="190">
        <v>0</v>
      </c>
      <c r="AL39" s="190">
        <v>1.6456</v>
      </c>
      <c r="AM39" s="190">
        <v>0</v>
      </c>
      <c r="AN39" s="190">
        <v>0</v>
      </c>
      <c r="AO39" s="190">
        <v>0</v>
      </c>
      <c r="AP39" s="190">
        <v>0</v>
      </c>
      <c r="AQ39" s="190">
        <v>0</v>
      </c>
      <c r="AR39" s="190">
        <v>0</v>
      </c>
      <c r="AS39" s="190">
        <v>0</v>
      </c>
      <c r="AT39" s="190">
        <v>0</v>
      </c>
      <c r="AU39" s="190">
        <v>0</v>
      </c>
      <c r="AV39" s="190">
        <v>0</v>
      </c>
      <c r="AW39" s="190">
        <v>0</v>
      </c>
      <c r="AX39" s="190">
        <v>0</v>
      </c>
      <c r="AY39" s="190">
        <v>0</v>
      </c>
      <c r="AZ39" s="190">
        <v>0</v>
      </c>
      <c r="BA39" s="190">
        <v>0</v>
      </c>
      <c r="BB39" s="190">
        <v>0</v>
      </c>
      <c r="BC39" s="190">
        <v>0</v>
      </c>
      <c r="BD39" s="190">
        <v>0</v>
      </c>
      <c r="BE39" s="190">
        <v>0</v>
      </c>
      <c r="BF39" s="190">
        <v>0</v>
      </c>
      <c r="BG39" s="190">
        <v>0</v>
      </c>
      <c r="BH39" s="190">
        <v>0</v>
      </c>
      <c r="BI39" s="190">
        <v>0</v>
      </c>
      <c r="BJ39" s="190">
        <v>0</v>
      </c>
      <c r="BK39" s="190">
        <v>0</v>
      </c>
      <c r="BL39" s="190">
        <v>0</v>
      </c>
      <c r="BM39" s="190">
        <v>0</v>
      </c>
      <c r="BN39" s="190">
        <v>0</v>
      </c>
      <c r="BO39" s="190">
        <v>0.02</v>
      </c>
      <c r="BP39" s="191">
        <v>282.98000000000008</v>
      </c>
      <c r="BQ39" s="190">
        <v>354.67003200000011</v>
      </c>
      <c r="BR39" s="192"/>
      <c r="BS39" s="192">
        <v>0.02</v>
      </c>
    </row>
    <row r="40" spans="1:71" hidden="1">
      <c r="A40" s="141" t="s">
        <v>22</v>
      </c>
      <c r="B40" s="142" t="s">
        <v>71</v>
      </c>
      <c r="C40" s="47" t="s">
        <v>70</v>
      </c>
      <c r="D40" s="190">
        <v>0</v>
      </c>
      <c r="E40" s="190">
        <v>0</v>
      </c>
      <c r="F40" s="190">
        <v>0</v>
      </c>
      <c r="G40" s="190">
        <v>0</v>
      </c>
      <c r="H40" s="190">
        <v>0</v>
      </c>
      <c r="I40" s="190">
        <v>0</v>
      </c>
      <c r="J40" s="190">
        <v>0</v>
      </c>
      <c r="K40" s="190">
        <v>0</v>
      </c>
      <c r="L40" s="190">
        <v>0</v>
      </c>
      <c r="M40" s="190">
        <v>0</v>
      </c>
      <c r="N40" s="190">
        <v>0</v>
      </c>
      <c r="O40" s="190">
        <v>0</v>
      </c>
      <c r="P40" s="190">
        <v>0</v>
      </c>
      <c r="Q40" s="190">
        <v>0</v>
      </c>
      <c r="R40" s="190">
        <v>0</v>
      </c>
      <c r="S40" s="190">
        <v>0</v>
      </c>
      <c r="T40" s="190">
        <v>0</v>
      </c>
      <c r="U40" s="190">
        <v>0</v>
      </c>
      <c r="V40" s="190">
        <v>0</v>
      </c>
      <c r="W40" s="190">
        <v>0</v>
      </c>
      <c r="X40" s="190">
        <v>0</v>
      </c>
      <c r="Y40" s="190">
        <v>0</v>
      </c>
      <c r="Z40" s="190">
        <v>0</v>
      </c>
      <c r="AA40" s="190">
        <v>0</v>
      </c>
      <c r="AB40" s="190">
        <v>0</v>
      </c>
      <c r="AC40" s="190">
        <v>0</v>
      </c>
      <c r="AD40" s="190">
        <v>0</v>
      </c>
      <c r="AE40" s="190">
        <v>0</v>
      </c>
      <c r="AF40" s="190">
        <v>0</v>
      </c>
      <c r="AG40" s="190">
        <v>0</v>
      </c>
      <c r="AH40" s="190">
        <v>0</v>
      </c>
      <c r="AI40" s="190">
        <v>0</v>
      </c>
      <c r="AJ40" s="190">
        <v>0</v>
      </c>
      <c r="AK40" s="190">
        <v>0</v>
      </c>
      <c r="AL40" s="190">
        <v>0</v>
      </c>
      <c r="AM40" s="190">
        <v>0</v>
      </c>
      <c r="AN40" s="190">
        <v>0</v>
      </c>
      <c r="AO40" s="190">
        <v>0</v>
      </c>
      <c r="AP40" s="190">
        <v>0</v>
      </c>
      <c r="AQ40" s="190">
        <v>0</v>
      </c>
      <c r="AR40" s="190">
        <v>0</v>
      </c>
      <c r="AS40" s="190">
        <v>0</v>
      </c>
      <c r="AT40" s="190">
        <v>0</v>
      </c>
      <c r="AU40" s="190">
        <v>0</v>
      </c>
      <c r="AV40" s="190">
        <v>0</v>
      </c>
      <c r="AW40" s="190">
        <v>0</v>
      </c>
      <c r="AX40" s="190">
        <v>0</v>
      </c>
      <c r="AY40" s="190">
        <v>0</v>
      </c>
      <c r="AZ40" s="190">
        <v>0</v>
      </c>
      <c r="BA40" s="190">
        <v>0</v>
      </c>
      <c r="BB40" s="190">
        <v>0</v>
      </c>
      <c r="BC40" s="190">
        <v>0</v>
      </c>
      <c r="BD40" s="190">
        <v>0</v>
      </c>
      <c r="BE40" s="190">
        <v>0</v>
      </c>
      <c r="BF40" s="190">
        <v>0</v>
      </c>
      <c r="BG40" s="190">
        <v>0</v>
      </c>
      <c r="BH40" s="190">
        <v>0</v>
      </c>
      <c r="BI40" s="190">
        <v>0</v>
      </c>
      <c r="BJ40" s="190">
        <v>0</v>
      </c>
      <c r="BK40" s="190">
        <v>0</v>
      </c>
      <c r="BL40" s="190">
        <v>0</v>
      </c>
      <c r="BM40" s="190">
        <v>0</v>
      </c>
      <c r="BN40" s="190">
        <v>0</v>
      </c>
      <c r="BO40" s="190">
        <v>0</v>
      </c>
      <c r="BP40" s="191">
        <v>0</v>
      </c>
      <c r="BQ40" s="190">
        <v>0</v>
      </c>
      <c r="BR40" s="192"/>
      <c r="BS40" s="192">
        <v>0</v>
      </c>
    </row>
    <row r="41" spans="1:71">
      <c r="A41" s="141" t="s">
        <v>22</v>
      </c>
      <c r="B41" s="142" t="s">
        <v>69</v>
      </c>
      <c r="C41" s="47" t="s">
        <v>68</v>
      </c>
      <c r="D41" s="190">
        <v>14.813231999999999</v>
      </c>
      <c r="E41" s="190">
        <v>0</v>
      </c>
      <c r="F41" s="190">
        <v>0</v>
      </c>
      <c r="G41" s="190">
        <v>0</v>
      </c>
      <c r="H41" s="190">
        <v>0</v>
      </c>
      <c r="I41" s="190">
        <v>0</v>
      </c>
      <c r="J41" s="190">
        <v>0</v>
      </c>
      <c r="K41" s="190">
        <v>0</v>
      </c>
      <c r="L41" s="190">
        <v>0</v>
      </c>
      <c r="M41" s="190">
        <v>0</v>
      </c>
      <c r="N41" s="190">
        <v>0</v>
      </c>
      <c r="O41" s="190">
        <v>0</v>
      </c>
      <c r="P41" s="190">
        <v>0</v>
      </c>
      <c r="Q41" s="190">
        <v>0</v>
      </c>
      <c r="R41" s="190">
        <v>0</v>
      </c>
      <c r="S41" s="190">
        <v>0</v>
      </c>
      <c r="T41" s="190">
        <v>0</v>
      </c>
      <c r="U41" s="190">
        <v>0</v>
      </c>
      <c r="V41" s="190">
        <v>0</v>
      </c>
      <c r="W41" s="190">
        <v>0</v>
      </c>
      <c r="X41" s="190">
        <v>0</v>
      </c>
      <c r="Y41" s="190">
        <v>0</v>
      </c>
      <c r="Z41" s="190">
        <v>0</v>
      </c>
      <c r="AA41" s="190">
        <v>0</v>
      </c>
      <c r="AB41" s="190">
        <v>0</v>
      </c>
      <c r="AC41" s="190">
        <v>0</v>
      </c>
      <c r="AD41" s="190">
        <v>0</v>
      </c>
      <c r="AE41" s="190">
        <v>0</v>
      </c>
      <c r="AF41" s="190">
        <v>0</v>
      </c>
      <c r="AG41" s="190">
        <v>0</v>
      </c>
      <c r="AH41" s="190">
        <v>0</v>
      </c>
      <c r="AI41" s="190">
        <v>0</v>
      </c>
      <c r="AJ41" s="190">
        <v>0</v>
      </c>
      <c r="AK41" s="190">
        <v>0</v>
      </c>
      <c r="AL41" s="190">
        <v>14.813231999999999</v>
      </c>
      <c r="AM41" s="190">
        <v>0</v>
      </c>
      <c r="AN41" s="190">
        <v>0</v>
      </c>
      <c r="AO41" s="190">
        <v>0</v>
      </c>
      <c r="AP41" s="190">
        <v>0</v>
      </c>
      <c r="AQ41" s="190">
        <v>0</v>
      </c>
      <c r="AR41" s="190">
        <v>0</v>
      </c>
      <c r="AS41" s="190">
        <v>0</v>
      </c>
      <c r="AT41" s="190">
        <v>0</v>
      </c>
      <c r="AU41" s="190">
        <v>0</v>
      </c>
      <c r="AV41" s="190">
        <v>0</v>
      </c>
      <c r="AW41" s="190">
        <v>0</v>
      </c>
      <c r="AX41" s="190">
        <v>0</v>
      </c>
      <c r="AY41" s="190">
        <v>0</v>
      </c>
      <c r="AZ41" s="190">
        <v>0</v>
      </c>
      <c r="BA41" s="190">
        <v>0</v>
      </c>
      <c r="BB41" s="190">
        <v>0</v>
      </c>
      <c r="BC41" s="190">
        <v>0</v>
      </c>
      <c r="BD41" s="190">
        <v>0</v>
      </c>
      <c r="BE41" s="190">
        <v>0</v>
      </c>
      <c r="BF41" s="190">
        <v>0</v>
      </c>
      <c r="BG41" s="190">
        <v>0</v>
      </c>
      <c r="BH41" s="190">
        <v>0</v>
      </c>
      <c r="BI41" s="190">
        <v>0</v>
      </c>
      <c r="BJ41" s="190">
        <v>0</v>
      </c>
      <c r="BK41" s="190">
        <v>0</v>
      </c>
      <c r="BL41" s="190">
        <v>0</v>
      </c>
      <c r="BM41" s="190">
        <v>0</v>
      </c>
      <c r="BN41" s="190">
        <v>0</v>
      </c>
      <c r="BO41" s="190">
        <v>0</v>
      </c>
      <c r="BP41" s="191">
        <v>79.985599999999991</v>
      </c>
      <c r="BQ41" s="190">
        <v>94.79883199999999</v>
      </c>
      <c r="BR41" s="192"/>
      <c r="BS41" s="192">
        <v>0</v>
      </c>
    </row>
    <row r="42" spans="1:71" ht="25.5" hidden="1">
      <c r="A42" s="141" t="s">
        <v>22</v>
      </c>
      <c r="B42" s="16" t="s">
        <v>67</v>
      </c>
      <c r="C42" s="31" t="s">
        <v>66</v>
      </c>
      <c r="D42" s="190">
        <v>0</v>
      </c>
      <c r="E42" s="190">
        <v>0</v>
      </c>
      <c r="F42" s="190">
        <v>0</v>
      </c>
      <c r="G42" s="190">
        <v>0</v>
      </c>
      <c r="H42" s="190">
        <v>0</v>
      </c>
      <c r="I42" s="190">
        <v>0</v>
      </c>
      <c r="J42" s="190">
        <v>0</v>
      </c>
      <c r="K42" s="190">
        <v>0</v>
      </c>
      <c r="L42" s="190">
        <v>0</v>
      </c>
      <c r="M42" s="190">
        <v>0</v>
      </c>
      <c r="N42" s="190">
        <v>0</v>
      </c>
      <c r="O42" s="190">
        <v>0</v>
      </c>
      <c r="P42" s="190">
        <v>0</v>
      </c>
      <c r="Q42" s="190">
        <v>0</v>
      </c>
      <c r="R42" s="190">
        <v>0</v>
      </c>
      <c r="S42" s="190">
        <v>0</v>
      </c>
      <c r="T42" s="190">
        <v>0</v>
      </c>
      <c r="U42" s="190">
        <v>0</v>
      </c>
      <c r="V42" s="190">
        <v>0</v>
      </c>
      <c r="W42" s="190">
        <v>0</v>
      </c>
      <c r="X42" s="190">
        <v>0</v>
      </c>
      <c r="Y42" s="190">
        <v>0</v>
      </c>
      <c r="Z42" s="190">
        <v>0</v>
      </c>
      <c r="AA42" s="190">
        <v>0</v>
      </c>
      <c r="AB42" s="190">
        <v>0</v>
      </c>
      <c r="AC42" s="190">
        <v>0</v>
      </c>
      <c r="AD42" s="190">
        <v>0</v>
      </c>
      <c r="AE42" s="190">
        <v>0</v>
      </c>
      <c r="AF42" s="190">
        <v>0</v>
      </c>
      <c r="AG42" s="190">
        <v>0</v>
      </c>
      <c r="AH42" s="190">
        <v>0</v>
      </c>
      <c r="AI42" s="190">
        <v>0</v>
      </c>
      <c r="AJ42" s="190">
        <v>0</v>
      </c>
      <c r="AK42" s="190">
        <v>0</v>
      </c>
      <c r="AL42" s="190">
        <v>0</v>
      </c>
      <c r="AM42" s="190">
        <v>0</v>
      </c>
      <c r="AN42" s="190">
        <v>0</v>
      </c>
      <c r="AO42" s="190">
        <v>0</v>
      </c>
      <c r="AP42" s="190">
        <v>0</v>
      </c>
      <c r="AQ42" s="190">
        <v>0</v>
      </c>
      <c r="AR42" s="190">
        <v>0</v>
      </c>
      <c r="AS42" s="190">
        <v>0</v>
      </c>
      <c r="AT42" s="190">
        <v>0</v>
      </c>
      <c r="AU42" s="190">
        <v>0</v>
      </c>
      <c r="AV42" s="190">
        <v>0</v>
      </c>
      <c r="AW42" s="190">
        <v>0</v>
      </c>
      <c r="AX42" s="190">
        <v>0</v>
      </c>
      <c r="AY42" s="190">
        <v>0</v>
      </c>
      <c r="AZ42" s="190">
        <v>0</v>
      </c>
      <c r="BA42" s="190">
        <v>0</v>
      </c>
      <c r="BB42" s="190">
        <v>0</v>
      </c>
      <c r="BC42" s="190">
        <v>0</v>
      </c>
      <c r="BD42" s="190">
        <v>0</v>
      </c>
      <c r="BE42" s="190">
        <v>0</v>
      </c>
      <c r="BF42" s="190">
        <v>0</v>
      </c>
      <c r="BG42" s="190">
        <v>0</v>
      </c>
      <c r="BH42" s="190">
        <v>0</v>
      </c>
      <c r="BI42" s="190">
        <v>0</v>
      </c>
      <c r="BJ42" s="190">
        <v>0</v>
      </c>
      <c r="BK42" s="190">
        <v>0</v>
      </c>
      <c r="BL42" s="190">
        <v>0</v>
      </c>
      <c r="BM42" s="190">
        <v>0</v>
      </c>
      <c r="BN42" s="190">
        <v>0</v>
      </c>
      <c r="BO42" s="190">
        <v>0</v>
      </c>
      <c r="BP42" s="191">
        <v>0</v>
      </c>
      <c r="BQ42" s="190">
        <v>0</v>
      </c>
      <c r="BR42" s="192"/>
      <c r="BS42" s="192">
        <v>0</v>
      </c>
    </row>
    <row r="43" spans="1:71">
      <c r="A43" s="141" t="s">
        <v>22</v>
      </c>
      <c r="B43" s="142" t="s">
        <v>65</v>
      </c>
      <c r="C43" s="47" t="s">
        <v>64</v>
      </c>
      <c r="D43" s="190">
        <v>1.4771159999999999</v>
      </c>
      <c r="E43" s="190">
        <v>0</v>
      </c>
      <c r="F43" s="190">
        <v>0</v>
      </c>
      <c r="G43" s="190">
        <v>0</v>
      </c>
      <c r="H43" s="190">
        <v>0</v>
      </c>
      <c r="I43" s="190">
        <v>0</v>
      </c>
      <c r="J43" s="190">
        <v>0</v>
      </c>
      <c r="K43" s="190">
        <v>0</v>
      </c>
      <c r="L43" s="190">
        <v>0</v>
      </c>
      <c r="M43" s="190">
        <v>0</v>
      </c>
      <c r="N43" s="190">
        <v>0</v>
      </c>
      <c r="O43" s="190">
        <v>0</v>
      </c>
      <c r="P43" s="190">
        <v>0</v>
      </c>
      <c r="Q43" s="190">
        <v>0</v>
      </c>
      <c r="R43" s="190">
        <v>0</v>
      </c>
      <c r="S43" s="190">
        <v>0.02</v>
      </c>
      <c r="T43" s="190">
        <v>0</v>
      </c>
      <c r="U43" s="190">
        <v>0.02</v>
      </c>
      <c r="V43" s="190">
        <v>0</v>
      </c>
      <c r="W43" s="190">
        <v>0</v>
      </c>
      <c r="X43" s="190">
        <v>0</v>
      </c>
      <c r="Y43" s="190">
        <v>0</v>
      </c>
      <c r="Z43" s="190">
        <v>0</v>
      </c>
      <c r="AA43" s="190">
        <v>0</v>
      </c>
      <c r="AB43" s="190">
        <v>0</v>
      </c>
      <c r="AC43" s="190">
        <v>0</v>
      </c>
      <c r="AD43" s="190">
        <v>0</v>
      </c>
      <c r="AE43" s="190">
        <v>0</v>
      </c>
      <c r="AF43" s="190">
        <v>0</v>
      </c>
      <c r="AG43" s="190">
        <v>0</v>
      </c>
      <c r="AH43" s="190">
        <v>0</v>
      </c>
      <c r="AI43" s="190">
        <v>0</v>
      </c>
      <c r="AJ43" s="190">
        <v>0</v>
      </c>
      <c r="AK43" s="190">
        <v>0</v>
      </c>
      <c r="AL43" s="190">
        <v>0</v>
      </c>
      <c r="AM43" s="190">
        <v>0</v>
      </c>
      <c r="AN43" s="190">
        <v>1.4571159999999999</v>
      </c>
      <c r="AO43" s="190">
        <v>0</v>
      </c>
      <c r="AP43" s="190">
        <v>0</v>
      </c>
      <c r="AQ43" s="190">
        <v>0</v>
      </c>
      <c r="AR43" s="190">
        <v>0</v>
      </c>
      <c r="AS43" s="190">
        <v>0</v>
      </c>
      <c r="AT43" s="190">
        <v>0</v>
      </c>
      <c r="AU43" s="190">
        <v>0</v>
      </c>
      <c r="AV43" s="190">
        <v>0</v>
      </c>
      <c r="AW43" s="190">
        <v>0</v>
      </c>
      <c r="AX43" s="190">
        <v>0</v>
      </c>
      <c r="AY43" s="190">
        <v>0</v>
      </c>
      <c r="AZ43" s="190">
        <v>0</v>
      </c>
      <c r="BA43" s="190">
        <v>0</v>
      </c>
      <c r="BB43" s="190">
        <v>0</v>
      </c>
      <c r="BC43" s="190">
        <v>0</v>
      </c>
      <c r="BD43" s="190">
        <v>0</v>
      </c>
      <c r="BE43" s="190">
        <v>0</v>
      </c>
      <c r="BF43" s="190">
        <v>0</v>
      </c>
      <c r="BG43" s="190">
        <v>0</v>
      </c>
      <c r="BH43" s="190">
        <v>0</v>
      </c>
      <c r="BI43" s="190">
        <v>0</v>
      </c>
      <c r="BJ43" s="190">
        <v>0</v>
      </c>
      <c r="BK43" s="190">
        <v>0</v>
      </c>
      <c r="BL43" s="190">
        <v>0</v>
      </c>
      <c r="BM43" s="190">
        <v>0</v>
      </c>
      <c r="BN43" s="190">
        <v>0</v>
      </c>
      <c r="BO43" s="190">
        <v>0.02</v>
      </c>
      <c r="BP43" s="191">
        <v>30.620000000000005</v>
      </c>
      <c r="BQ43" s="190">
        <v>32.097116000000007</v>
      </c>
      <c r="BR43" s="192"/>
      <c r="BS43" s="192">
        <v>0.02</v>
      </c>
    </row>
    <row r="44" spans="1:71" ht="25.5">
      <c r="A44" s="141" t="s">
        <v>22</v>
      </c>
      <c r="B44" s="142" t="s">
        <v>298</v>
      </c>
      <c r="C44" s="47" t="s">
        <v>62</v>
      </c>
      <c r="D44" s="190">
        <v>11.619171</v>
      </c>
      <c r="E44" s="190">
        <v>0</v>
      </c>
      <c r="F44" s="190">
        <v>0</v>
      </c>
      <c r="G44" s="190">
        <v>0</v>
      </c>
      <c r="H44" s="190">
        <v>0</v>
      </c>
      <c r="I44" s="190">
        <v>0</v>
      </c>
      <c r="J44" s="190">
        <v>0</v>
      </c>
      <c r="K44" s="190">
        <v>0</v>
      </c>
      <c r="L44" s="190">
        <v>0</v>
      </c>
      <c r="M44" s="190">
        <v>0</v>
      </c>
      <c r="N44" s="190">
        <v>0</v>
      </c>
      <c r="O44" s="190">
        <v>0</v>
      </c>
      <c r="P44" s="190">
        <v>0</v>
      </c>
      <c r="Q44" s="190">
        <v>0</v>
      </c>
      <c r="R44" s="190">
        <v>0</v>
      </c>
      <c r="S44" s="190">
        <v>1.6456</v>
      </c>
      <c r="T44" s="190">
        <v>0</v>
      </c>
      <c r="U44" s="190">
        <v>0</v>
      </c>
      <c r="V44" s="190">
        <v>0</v>
      </c>
      <c r="W44" s="190">
        <v>0</v>
      </c>
      <c r="X44" s="190">
        <v>0</v>
      </c>
      <c r="Y44" s="190">
        <v>0</v>
      </c>
      <c r="Z44" s="190">
        <v>0</v>
      </c>
      <c r="AA44" s="190">
        <v>0</v>
      </c>
      <c r="AB44" s="190">
        <v>0</v>
      </c>
      <c r="AC44" s="190">
        <v>0</v>
      </c>
      <c r="AD44" s="190">
        <v>0</v>
      </c>
      <c r="AE44" s="190">
        <v>0</v>
      </c>
      <c r="AF44" s="190">
        <v>0</v>
      </c>
      <c r="AG44" s="190">
        <v>0</v>
      </c>
      <c r="AH44" s="190">
        <v>0</v>
      </c>
      <c r="AI44" s="190">
        <v>0</v>
      </c>
      <c r="AJ44" s="190">
        <v>1.6456</v>
      </c>
      <c r="AK44" s="190">
        <v>0</v>
      </c>
      <c r="AL44" s="190">
        <v>1.6456</v>
      </c>
      <c r="AM44" s="190">
        <v>0</v>
      </c>
      <c r="AN44" s="190">
        <v>0</v>
      </c>
      <c r="AO44" s="190">
        <v>9.9735709999999997</v>
      </c>
      <c r="AP44" s="190">
        <v>0</v>
      </c>
      <c r="AQ44" s="190">
        <v>0</v>
      </c>
      <c r="AR44" s="190">
        <v>0</v>
      </c>
      <c r="AS44" s="190">
        <v>0</v>
      </c>
      <c r="AT44" s="190">
        <v>0</v>
      </c>
      <c r="AU44" s="190">
        <v>0</v>
      </c>
      <c r="AV44" s="190">
        <v>0</v>
      </c>
      <c r="AW44" s="190">
        <v>0</v>
      </c>
      <c r="AX44" s="190">
        <v>0</v>
      </c>
      <c r="AY44" s="190">
        <v>0</v>
      </c>
      <c r="AZ44" s="190">
        <v>0</v>
      </c>
      <c r="BA44" s="190">
        <v>0</v>
      </c>
      <c r="BB44" s="190">
        <v>0</v>
      </c>
      <c r="BC44" s="190">
        <v>0</v>
      </c>
      <c r="BD44" s="190">
        <v>0</v>
      </c>
      <c r="BE44" s="190">
        <v>0</v>
      </c>
      <c r="BF44" s="190">
        <v>0</v>
      </c>
      <c r="BG44" s="190">
        <v>0</v>
      </c>
      <c r="BH44" s="190">
        <v>0</v>
      </c>
      <c r="BI44" s="190">
        <v>0</v>
      </c>
      <c r="BJ44" s="190">
        <v>0</v>
      </c>
      <c r="BK44" s="190">
        <v>0</v>
      </c>
      <c r="BL44" s="190">
        <v>0</v>
      </c>
      <c r="BM44" s="190">
        <v>0</v>
      </c>
      <c r="BN44" s="190">
        <v>0</v>
      </c>
      <c r="BO44" s="190">
        <v>1.6456</v>
      </c>
      <c r="BP44" s="191">
        <v>21.2044</v>
      </c>
      <c r="BQ44" s="190">
        <v>32.823571000000001</v>
      </c>
      <c r="BR44" s="192"/>
      <c r="BS44" s="192">
        <v>1.6456</v>
      </c>
    </row>
    <row r="45" spans="1:71" ht="25.5">
      <c r="A45" s="141" t="s">
        <v>22</v>
      </c>
      <c r="B45" s="142" t="s">
        <v>299</v>
      </c>
      <c r="C45" s="47" t="s">
        <v>60</v>
      </c>
      <c r="D45" s="190">
        <v>43.780512999999999</v>
      </c>
      <c r="E45" s="190">
        <v>0</v>
      </c>
      <c r="F45" s="190">
        <v>0</v>
      </c>
      <c r="G45" s="190">
        <v>0</v>
      </c>
      <c r="H45" s="190">
        <v>0</v>
      </c>
      <c r="I45" s="190">
        <v>0</v>
      </c>
      <c r="J45" s="190">
        <v>0</v>
      </c>
      <c r="K45" s="190">
        <v>0</v>
      </c>
      <c r="L45" s="190">
        <v>0</v>
      </c>
      <c r="M45" s="190">
        <v>0</v>
      </c>
      <c r="N45" s="190">
        <v>0</v>
      </c>
      <c r="O45" s="190">
        <v>0</v>
      </c>
      <c r="P45" s="190">
        <v>0</v>
      </c>
      <c r="Q45" s="190">
        <v>0</v>
      </c>
      <c r="R45" s="190">
        <v>0</v>
      </c>
      <c r="S45" s="190">
        <v>0</v>
      </c>
      <c r="T45" s="190">
        <v>0</v>
      </c>
      <c r="U45" s="190">
        <v>0</v>
      </c>
      <c r="V45" s="190">
        <v>0</v>
      </c>
      <c r="W45" s="190">
        <v>0</v>
      </c>
      <c r="X45" s="190">
        <v>0</v>
      </c>
      <c r="Y45" s="190">
        <v>0</v>
      </c>
      <c r="Z45" s="190">
        <v>0</v>
      </c>
      <c r="AA45" s="190">
        <v>0</v>
      </c>
      <c r="AB45" s="190">
        <v>0</v>
      </c>
      <c r="AC45" s="190">
        <v>0</v>
      </c>
      <c r="AD45" s="190">
        <v>0</v>
      </c>
      <c r="AE45" s="190">
        <v>0</v>
      </c>
      <c r="AF45" s="190">
        <v>0</v>
      </c>
      <c r="AG45" s="190">
        <v>0</v>
      </c>
      <c r="AH45" s="190">
        <v>0</v>
      </c>
      <c r="AI45" s="190">
        <v>0</v>
      </c>
      <c r="AJ45" s="190">
        <v>0</v>
      </c>
      <c r="AK45" s="190">
        <v>0</v>
      </c>
      <c r="AL45" s="190">
        <v>0</v>
      </c>
      <c r="AM45" s="190">
        <v>0</v>
      </c>
      <c r="AN45" s="190">
        <v>0</v>
      </c>
      <c r="AO45" s="190">
        <v>0</v>
      </c>
      <c r="AP45" s="190">
        <v>43.780512999999999</v>
      </c>
      <c r="AQ45" s="190">
        <v>0</v>
      </c>
      <c r="AR45" s="190">
        <v>0</v>
      </c>
      <c r="AS45" s="190">
        <v>0</v>
      </c>
      <c r="AT45" s="190">
        <v>0</v>
      </c>
      <c r="AU45" s="190">
        <v>0</v>
      </c>
      <c r="AV45" s="190">
        <v>0</v>
      </c>
      <c r="AW45" s="190">
        <v>0</v>
      </c>
      <c r="AX45" s="190">
        <v>0</v>
      </c>
      <c r="AY45" s="190">
        <v>0</v>
      </c>
      <c r="AZ45" s="190">
        <v>0</v>
      </c>
      <c r="BA45" s="190">
        <v>0</v>
      </c>
      <c r="BB45" s="190">
        <v>0</v>
      </c>
      <c r="BC45" s="190">
        <v>0</v>
      </c>
      <c r="BD45" s="190">
        <v>0</v>
      </c>
      <c r="BE45" s="190">
        <v>0</v>
      </c>
      <c r="BF45" s="190">
        <v>0</v>
      </c>
      <c r="BG45" s="190">
        <v>0</v>
      </c>
      <c r="BH45" s="190">
        <v>0</v>
      </c>
      <c r="BI45" s="190">
        <v>0</v>
      </c>
      <c r="BJ45" s="190">
        <v>0</v>
      </c>
      <c r="BK45" s="190">
        <v>0</v>
      </c>
      <c r="BL45" s="190">
        <v>0</v>
      </c>
      <c r="BM45" s="190">
        <v>0</v>
      </c>
      <c r="BN45" s="190">
        <v>0</v>
      </c>
      <c r="BO45" s="190">
        <v>0</v>
      </c>
      <c r="BP45" s="191">
        <v>151.16999999999999</v>
      </c>
      <c r="BQ45" s="190">
        <v>194.950513</v>
      </c>
      <c r="BR45" s="192">
        <v>0</v>
      </c>
      <c r="BS45" s="192">
        <v>0</v>
      </c>
    </row>
    <row r="46" spans="1:71" ht="25.5">
      <c r="A46" s="141" t="s">
        <v>59</v>
      </c>
      <c r="B46" s="16" t="s">
        <v>58</v>
      </c>
      <c r="C46" s="31" t="s">
        <v>57</v>
      </c>
      <c r="D46" s="190">
        <v>910.37802999999997</v>
      </c>
      <c r="E46" s="190">
        <v>0</v>
      </c>
      <c r="F46" s="190">
        <v>0</v>
      </c>
      <c r="G46" s="190">
        <v>0</v>
      </c>
      <c r="H46" s="190">
        <v>0</v>
      </c>
      <c r="I46" s="190">
        <v>0</v>
      </c>
      <c r="J46" s="190">
        <v>0</v>
      </c>
      <c r="K46" s="190">
        <v>0</v>
      </c>
      <c r="L46" s="190">
        <v>0</v>
      </c>
      <c r="M46" s="190">
        <v>0</v>
      </c>
      <c r="N46" s="190">
        <v>0</v>
      </c>
      <c r="O46" s="190">
        <v>0</v>
      </c>
      <c r="P46" s="190">
        <v>0</v>
      </c>
      <c r="Q46" s="190">
        <v>0</v>
      </c>
      <c r="R46" s="190">
        <v>0</v>
      </c>
      <c r="S46" s="190">
        <v>8.5749700000000004</v>
      </c>
      <c r="T46" s="190">
        <v>0.67796000000000012</v>
      </c>
      <c r="U46" s="190">
        <v>2.7770100000000002</v>
      </c>
      <c r="V46" s="190">
        <v>0</v>
      </c>
      <c r="W46" s="190">
        <v>0.05</v>
      </c>
      <c r="X46" s="190">
        <v>0.3</v>
      </c>
      <c r="Y46" s="190">
        <v>0.1</v>
      </c>
      <c r="Z46" s="190">
        <v>0</v>
      </c>
      <c r="AA46" s="190">
        <v>0</v>
      </c>
      <c r="AB46" s="190">
        <v>0</v>
      </c>
      <c r="AC46" s="190">
        <v>0.1</v>
      </c>
      <c r="AD46" s="190">
        <v>0</v>
      </c>
      <c r="AE46" s="190">
        <v>0</v>
      </c>
      <c r="AF46" s="190">
        <v>0</v>
      </c>
      <c r="AG46" s="190">
        <v>0</v>
      </c>
      <c r="AH46" s="190">
        <v>0</v>
      </c>
      <c r="AI46" s="190">
        <v>0</v>
      </c>
      <c r="AJ46" s="190">
        <v>4.54</v>
      </c>
      <c r="AK46" s="190">
        <v>0</v>
      </c>
      <c r="AL46" s="190">
        <v>4</v>
      </c>
      <c r="AM46" s="190">
        <v>0</v>
      </c>
      <c r="AN46" s="190">
        <v>0.49</v>
      </c>
      <c r="AO46" s="190">
        <v>0.05</v>
      </c>
      <c r="AP46" s="190">
        <v>0</v>
      </c>
      <c r="AQ46" s="190">
        <v>901.80305999999996</v>
      </c>
      <c r="AR46" s="190">
        <v>3.1512199999999999</v>
      </c>
      <c r="AS46" s="190">
        <v>0.2</v>
      </c>
      <c r="AT46" s="190">
        <v>0</v>
      </c>
      <c r="AU46" s="190">
        <v>0</v>
      </c>
      <c r="AV46" s="190">
        <v>0</v>
      </c>
      <c r="AW46" s="190">
        <v>0</v>
      </c>
      <c r="AX46" s="190">
        <v>0.06</v>
      </c>
      <c r="AY46" s="190">
        <v>0</v>
      </c>
      <c r="AZ46" s="190">
        <v>0</v>
      </c>
      <c r="BA46" s="190">
        <v>0.02</v>
      </c>
      <c r="BB46" s="190">
        <v>0.13</v>
      </c>
      <c r="BC46" s="190">
        <v>0</v>
      </c>
      <c r="BD46" s="190">
        <v>0</v>
      </c>
      <c r="BE46" s="190">
        <v>0</v>
      </c>
      <c r="BF46" s="190">
        <v>0</v>
      </c>
      <c r="BG46" s="190">
        <v>0</v>
      </c>
      <c r="BH46" s="190">
        <v>0</v>
      </c>
      <c r="BI46" s="190">
        <v>0</v>
      </c>
      <c r="BJ46" s="190">
        <v>0</v>
      </c>
      <c r="BK46" s="190">
        <v>0</v>
      </c>
      <c r="BL46" s="190">
        <v>0</v>
      </c>
      <c r="BM46" s="190">
        <v>0</v>
      </c>
      <c r="BN46" s="190">
        <v>0</v>
      </c>
      <c r="BO46" s="190">
        <v>8.5749700000000004</v>
      </c>
      <c r="BP46" s="191">
        <v>476.33961777777773</v>
      </c>
      <c r="BQ46" s="190">
        <v>1386.7176477777778</v>
      </c>
      <c r="BR46" s="192"/>
      <c r="BS46" s="192">
        <v>8.5749700000000004</v>
      </c>
    </row>
    <row r="47" spans="1:71">
      <c r="A47" s="147" t="s">
        <v>22</v>
      </c>
      <c r="B47" s="42" t="s">
        <v>56</v>
      </c>
      <c r="C47" s="148" t="s">
        <v>55</v>
      </c>
      <c r="D47" s="190">
        <v>606.11363899999981</v>
      </c>
      <c r="E47" s="190">
        <v>0</v>
      </c>
      <c r="F47" s="190">
        <v>0</v>
      </c>
      <c r="G47" s="190">
        <v>0</v>
      </c>
      <c r="H47" s="190">
        <v>0</v>
      </c>
      <c r="I47" s="190">
        <v>0</v>
      </c>
      <c r="J47" s="190">
        <v>0</v>
      </c>
      <c r="K47" s="190">
        <v>0</v>
      </c>
      <c r="L47" s="190">
        <v>0</v>
      </c>
      <c r="M47" s="190">
        <v>0</v>
      </c>
      <c r="N47" s="190">
        <v>0</v>
      </c>
      <c r="O47" s="190">
        <v>0</v>
      </c>
      <c r="P47" s="190">
        <v>0</v>
      </c>
      <c r="Q47" s="190">
        <v>0</v>
      </c>
      <c r="R47" s="190">
        <v>0</v>
      </c>
      <c r="S47" s="190">
        <v>7.8838799999999996</v>
      </c>
      <c r="T47" s="190">
        <v>0.48388000000000003</v>
      </c>
      <c r="U47" s="190">
        <v>2.66</v>
      </c>
      <c r="V47" s="190">
        <v>0</v>
      </c>
      <c r="W47" s="190">
        <v>0</v>
      </c>
      <c r="X47" s="190">
        <v>0.3</v>
      </c>
      <c r="Y47" s="190">
        <v>0</v>
      </c>
      <c r="Z47" s="190">
        <v>0</v>
      </c>
      <c r="AA47" s="190">
        <v>0</v>
      </c>
      <c r="AB47" s="190">
        <v>0</v>
      </c>
      <c r="AC47" s="190">
        <v>0</v>
      </c>
      <c r="AD47" s="190">
        <v>0</v>
      </c>
      <c r="AE47" s="190">
        <v>0</v>
      </c>
      <c r="AF47" s="190">
        <v>0</v>
      </c>
      <c r="AG47" s="190">
        <v>0</v>
      </c>
      <c r="AH47" s="190">
        <v>0</v>
      </c>
      <c r="AI47" s="190">
        <v>0</v>
      </c>
      <c r="AJ47" s="190">
        <v>4.05</v>
      </c>
      <c r="AK47" s="190">
        <v>0</v>
      </c>
      <c r="AL47" s="190">
        <v>4</v>
      </c>
      <c r="AM47" s="190">
        <v>0</v>
      </c>
      <c r="AN47" s="190">
        <v>0.05</v>
      </c>
      <c r="AO47" s="190">
        <v>0</v>
      </c>
      <c r="AP47" s="190">
        <v>0</v>
      </c>
      <c r="AQ47" s="190">
        <v>0.26</v>
      </c>
      <c r="AR47" s="190">
        <v>598.22975899999983</v>
      </c>
      <c r="AS47" s="190">
        <v>0.2</v>
      </c>
      <c r="AT47" s="190">
        <v>0</v>
      </c>
      <c r="AU47" s="190">
        <v>0</v>
      </c>
      <c r="AV47" s="190">
        <v>0</v>
      </c>
      <c r="AW47" s="190">
        <v>0</v>
      </c>
      <c r="AX47" s="190">
        <v>0.06</v>
      </c>
      <c r="AY47" s="190">
        <v>0</v>
      </c>
      <c r="AZ47" s="190">
        <v>0</v>
      </c>
      <c r="BA47" s="190">
        <v>0</v>
      </c>
      <c r="BB47" s="190">
        <v>0.13</v>
      </c>
      <c r="BC47" s="190">
        <v>0</v>
      </c>
      <c r="BD47" s="190">
        <v>0</v>
      </c>
      <c r="BE47" s="190">
        <v>0</v>
      </c>
      <c r="BF47" s="190">
        <v>0</v>
      </c>
      <c r="BG47" s="190">
        <v>0</v>
      </c>
      <c r="BH47" s="190">
        <v>0</v>
      </c>
      <c r="BI47" s="190">
        <v>0</v>
      </c>
      <c r="BJ47" s="190">
        <v>0</v>
      </c>
      <c r="BK47" s="190">
        <v>0</v>
      </c>
      <c r="BL47" s="190">
        <v>0</v>
      </c>
      <c r="BM47" s="190">
        <v>0</v>
      </c>
      <c r="BN47" s="190">
        <v>0</v>
      </c>
      <c r="BO47" s="190">
        <v>7.8838799999999996</v>
      </c>
      <c r="BP47" s="191">
        <v>203.21881666666675</v>
      </c>
      <c r="BQ47" s="190">
        <v>809.33245566666653</v>
      </c>
      <c r="BR47" s="192">
        <v>65.886449999999996</v>
      </c>
      <c r="BS47" s="192">
        <v>73.770330000000001</v>
      </c>
    </row>
    <row r="48" spans="1:71">
      <c r="A48" s="147" t="s">
        <v>22</v>
      </c>
      <c r="B48" s="42" t="s">
        <v>54</v>
      </c>
      <c r="C48" s="148" t="s">
        <v>53</v>
      </c>
      <c r="D48" s="190">
        <v>101.51322500000002</v>
      </c>
      <c r="E48" s="190">
        <v>0</v>
      </c>
      <c r="F48" s="190">
        <v>0</v>
      </c>
      <c r="G48" s="190">
        <v>0</v>
      </c>
      <c r="H48" s="190">
        <v>0</v>
      </c>
      <c r="I48" s="190">
        <v>0</v>
      </c>
      <c r="J48" s="190">
        <v>0</v>
      </c>
      <c r="K48" s="190">
        <v>0</v>
      </c>
      <c r="L48" s="190">
        <v>0</v>
      </c>
      <c r="M48" s="190">
        <v>0</v>
      </c>
      <c r="N48" s="190">
        <v>0</v>
      </c>
      <c r="O48" s="190">
        <v>0</v>
      </c>
      <c r="P48" s="190">
        <v>0</v>
      </c>
      <c r="Q48" s="190">
        <v>0</v>
      </c>
      <c r="R48" s="190">
        <v>0</v>
      </c>
      <c r="S48" s="190">
        <v>2.0240800000000001</v>
      </c>
      <c r="T48" s="190">
        <v>0.13408</v>
      </c>
      <c r="U48" s="190">
        <v>0.02</v>
      </c>
      <c r="V48" s="190">
        <v>0</v>
      </c>
      <c r="W48" s="190">
        <v>0</v>
      </c>
      <c r="X48" s="190">
        <v>0</v>
      </c>
      <c r="Y48" s="190">
        <v>0</v>
      </c>
      <c r="Z48" s="190">
        <v>0</v>
      </c>
      <c r="AA48" s="190">
        <v>0</v>
      </c>
      <c r="AB48" s="190">
        <v>0</v>
      </c>
      <c r="AC48" s="190">
        <v>0</v>
      </c>
      <c r="AD48" s="190">
        <v>0</v>
      </c>
      <c r="AE48" s="190">
        <v>0</v>
      </c>
      <c r="AF48" s="190">
        <v>0</v>
      </c>
      <c r="AG48" s="190">
        <v>0</v>
      </c>
      <c r="AH48" s="190">
        <v>0</v>
      </c>
      <c r="AI48" s="190">
        <v>0</v>
      </c>
      <c r="AJ48" s="190">
        <v>0.2</v>
      </c>
      <c r="AK48" s="190">
        <v>0</v>
      </c>
      <c r="AL48" s="190">
        <v>0</v>
      </c>
      <c r="AM48" s="190">
        <v>0</v>
      </c>
      <c r="AN48" s="190">
        <v>0.2</v>
      </c>
      <c r="AO48" s="190">
        <v>0</v>
      </c>
      <c r="AP48" s="190">
        <v>0</v>
      </c>
      <c r="AQ48" s="190">
        <v>1.6700000000000002</v>
      </c>
      <c r="AR48" s="190">
        <v>1.6700000000000002</v>
      </c>
      <c r="AS48" s="190">
        <v>99.489145000000022</v>
      </c>
      <c r="AT48" s="190">
        <v>0</v>
      </c>
      <c r="AU48" s="190">
        <v>0</v>
      </c>
      <c r="AV48" s="190">
        <v>0</v>
      </c>
      <c r="AW48" s="190">
        <v>0</v>
      </c>
      <c r="AX48" s="190">
        <v>0</v>
      </c>
      <c r="AY48" s="190">
        <v>0</v>
      </c>
      <c r="AZ48" s="190">
        <v>0</v>
      </c>
      <c r="BA48" s="190">
        <v>0</v>
      </c>
      <c r="BB48" s="190">
        <v>0</v>
      </c>
      <c r="BC48" s="190">
        <v>0</v>
      </c>
      <c r="BD48" s="190">
        <v>0</v>
      </c>
      <c r="BE48" s="190">
        <v>0</v>
      </c>
      <c r="BF48" s="190">
        <v>0</v>
      </c>
      <c r="BG48" s="190">
        <v>0</v>
      </c>
      <c r="BH48" s="190">
        <v>0</v>
      </c>
      <c r="BI48" s="190">
        <v>0</v>
      </c>
      <c r="BJ48" s="190">
        <v>0</v>
      </c>
      <c r="BK48" s="190">
        <v>0</v>
      </c>
      <c r="BL48" s="190">
        <v>0</v>
      </c>
      <c r="BM48" s="190">
        <v>0</v>
      </c>
      <c r="BN48" s="190">
        <v>0</v>
      </c>
      <c r="BO48" s="190">
        <v>2.0240800000000001</v>
      </c>
      <c r="BP48" s="191">
        <v>205.56592000000003</v>
      </c>
      <c r="BQ48" s="190">
        <v>307.07914500000004</v>
      </c>
      <c r="BR48" s="192"/>
      <c r="BS48" s="192">
        <v>2.0240800000000001</v>
      </c>
    </row>
    <row r="49" spans="1:73" ht="25.5" hidden="1">
      <c r="A49" s="147" t="s">
        <v>22</v>
      </c>
      <c r="B49" s="35" t="s">
        <v>52</v>
      </c>
      <c r="C49" s="34" t="s">
        <v>51</v>
      </c>
      <c r="D49" s="190">
        <v>0</v>
      </c>
      <c r="E49" s="190">
        <v>0</v>
      </c>
      <c r="F49" s="190">
        <v>0</v>
      </c>
      <c r="G49" s="190">
        <v>0</v>
      </c>
      <c r="H49" s="190">
        <v>0</v>
      </c>
      <c r="I49" s="190">
        <v>0</v>
      </c>
      <c r="J49" s="190">
        <v>0</v>
      </c>
      <c r="K49" s="190">
        <v>0</v>
      </c>
      <c r="L49" s="190">
        <v>0</v>
      </c>
      <c r="M49" s="190">
        <v>0</v>
      </c>
      <c r="N49" s="190">
        <v>0</v>
      </c>
      <c r="O49" s="190">
        <v>0</v>
      </c>
      <c r="P49" s="190">
        <v>0</v>
      </c>
      <c r="Q49" s="190">
        <v>0</v>
      </c>
      <c r="R49" s="190">
        <v>0</v>
      </c>
      <c r="S49" s="190">
        <v>0</v>
      </c>
      <c r="T49" s="190">
        <v>0</v>
      </c>
      <c r="U49" s="190">
        <v>0</v>
      </c>
      <c r="V49" s="190">
        <v>0</v>
      </c>
      <c r="W49" s="190">
        <v>0</v>
      </c>
      <c r="X49" s="190">
        <v>0</v>
      </c>
      <c r="Y49" s="190">
        <v>0</v>
      </c>
      <c r="Z49" s="190">
        <v>0</v>
      </c>
      <c r="AA49" s="190">
        <v>0</v>
      </c>
      <c r="AB49" s="190">
        <v>0</v>
      </c>
      <c r="AC49" s="190">
        <v>0</v>
      </c>
      <c r="AD49" s="190">
        <v>0</v>
      </c>
      <c r="AE49" s="190">
        <v>0</v>
      </c>
      <c r="AF49" s="190">
        <v>0</v>
      </c>
      <c r="AG49" s="190">
        <v>0</v>
      </c>
      <c r="AH49" s="190">
        <v>0</v>
      </c>
      <c r="AI49" s="190">
        <v>0</v>
      </c>
      <c r="AJ49" s="190">
        <v>0</v>
      </c>
      <c r="AK49" s="190">
        <v>0</v>
      </c>
      <c r="AL49" s="190">
        <v>0</v>
      </c>
      <c r="AM49" s="190">
        <v>0</v>
      </c>
      <c r="AN49" s="190">
        <v>0</v>
      </c>
      <c r="AO49" s="190">
        <v>0</v>
      </c>
      <c r="AP49" s="190">
        <v>0</v>
      </c>
      <c r="AQ49" s="190">
        <v>0</v>
      </c>
      <c r="AR49" s="190">
        <v>0</v>
      </c>
      <c r="AS49" s="190">
        <v>0</v>
      </c>
      <c r="AT49" s="190">
        <v>0</v>
      </c>
      <c r="AU49" s="190">
        <v>0</v>
      </c>
      <c r="AV49" s="190">
        <v>0</v>
      </c>
      <c r="AW49" s="190">
        <v>0</v>
      </c>
      <c r="AX49" s="190">
        <v>0</v>
      </c>
      <c r="AY49" s="190">
        <v>0</v>
      </c>
      <c r="AZ49" s="190">
        <v>0</v>
      </c>
      <c r="BA49" s="190">
        <v>0</v>
      </c>
      <c r="BB49" s="190">
        <v>0</v>
      </c>
      <c r="BC49" s="190">
        <v>0</v>
      </c>
      <c r="BD49" s="190">
        <v>0</v>
      </c>
      <c r="BE49" s="190">
        <v>0</v>
      </c>
      <c r="BF49" s="190">
        <v>0</v>
      </c>
      <c r="BG49" s="190">
        <v>0</v>
      </c>
      <c r="BH49" s="190">
        <v>0</v>
      </c>
      <c r="BI49" s="190">
        <v>0</v>
      </c>
      <c r="BJ49" s="190">
        <v>0</v>
      </c>
      <c r="BK49" s="190">
        <v>0</v>
      </c>
      <c r="BL49" s="190">
        <v>0</v>
      </c>
      <c r="BM49" s="190">
        <v>0</v>
      </c>
      <c r="BN49" s="190">
        <v>0</v>
      </c>
      <c r="BO49" s="190">
        <v>0</v>
      </c>
      <c r="BP49" s="191">
        <v>0.2</v>
      </c>
      <c r="BQ49" s="190">
        <v>0.2</v>
      </c>
      <c r="BR49" s="192"/>
      <c r="BS49" s="192">
        <v>0</v>
      </c>
    </row>
    <row r="50" spans="1:73" ht="25.5" hidden="1">
      <c r="A50" s="147" t="s">
        <v>22</v>
      </c>
      <c r="B50" s="35" t="s">
        <v>50</v>
      </c>
      <c r="C50" s="34" t="s">
        <v>49</v>
      </c>
      <c r="D50" s="190">
        <v>0</v>
      </c>
      <c r="E50" s="190">
        <v>0</v>
      </c>
      <c r="F50" s="190">
        <v>0</v>
      </c>
      <c r="G50" s="190">
        <v>0</v>
      </c>
      <c r="H50" s="190">
        <v>0</v>
      </c>
      <c r="I50" s="190">
        <v>0</v>
      </c>
      <c r="J50" s="190">
        <v>0</v>
      </c>
      <c r="K50" s="190">
        <v>0</v>
      </c>
      <c r="L50" s="190">
        <v>0</v>
      </c>
      <c r="M50" s="190">
        <v>0</v>
      </c>
      <c r="N50" s="190">
        <v>0</v>
      </c>
      <c r="O50" s="190">
        <v>0</v>
      </c>
      <c r="P50" s="190">
        <v>0</v>
      </c>
      <c r="Q50" s="190">
        <v>0</v>
      </c>
      <c r="R50" s="190">
        <v>0</v>
      </c>
      <c r="S50" s="190">
        <v>0</v>
      </c>
      <c r="T50" s="190">
        <v>0</v>
      </c>
      <c r="U50" s="190">
        <v>0</v>
      </c>
      <c r="V50" s="190">
        <v>0</v>
      </c>
      <c r="W50" s="190">
        <v>0</v>
      </c>
      <c r="X50" s="190">
        <v>0</v>
      </c>
      <c r="Y50" s="190">
        <v>0</v>
      </c>
      <c r="Z50" s="190">
        <v>0</v>
      </c>
      <c r="AA50" s="190">
        <v>0</v>
      </c>
      <c r="AB50" s="190">
        <v>0</v>
      </c>
      <c r="AC50" s="190">
        <v>0</v>
      </c>
      <c r="AD50" s="190">
        <v>0</v>
      </c>
      <c r="AE50" s="190">
        <v>0</v>
      </c>
      <c r="AF50" s="190">
        <v>0</v>
      </c>
      <c r="AG50" s="190">
        <v>0</v>
      </c>
      <c r="AH50" s="190">
        <v>0</v>
      </c>
      <c r="AI50" s="190">
        <v>0</v>
      </c>
      <c r="AJ50" s="190">
        <v>0</v>
      </c>
      <c r="AK50" s="190">
        <v>0</v>
      </c>
      <c r="AL50" s="190">
        <v>0</v>
      </c>
      <c r="AM50" s="190">
        <v>0</v>
      </c>
      <c r="AN50" s="190">
        <v>0</v>
      </c>
      <c r="AO50" s="190">
        <v>0</v>
      </c>
      <c r="AP50" s="190">
        <v>0</v>
      </c>
      <c r="AQ50" s="190">
        <v>0</v>
      </c>
      <c r="AR50" s="190">
        <v>0</v>
      </c>
      <c r="AS50" s="190">
        <v>0</v>
      </c>
      <c r="AT50" s="190">
        <v>0</v>
      </c>
      <c r="AU50" s="190">
        <v>0</v>
      </c>
      <c r="AV50" s="190">
        <v>0</v>
      </c>
      <c r="AW50" s="190">
        <v>0</v>
      </c>
      <c r="AX50" s="190">
        <v>0</v>
      </c>
      <c r="AY50" s="190">
        <v>0</v>
      </c>
      <c r="AZ50" s="190">
        <v>0</v>
      </c>
      <c r="BA50" s="190">
        <v>0</v>
      </c>
      <c r="BB50" s="190">
        <v>0</v>
      </c>
      <c r="BC50" s="190">
        <v>0</v>
      </c>
      <c r="BD50" s="190">
        <v>0</v>
      </c>
      <c r="BE50" s="190">
        <v>0</v>
      </c>
      <c r="BF50" s="190">
        <v>0</v>
      </c>
      <c r="BG50" s="190">
        <v>0</v>
      </c>
      <c r="BH50" s="190">
        <v>0</v>
      </c>
      <c r="BI50" s="190">
        <v>0</v>
      </c>
      <c r="BJ50" s="190">
        <v>0</v>
      </c>
      <c r="BK50" s="190">
        <v>0</v>
      </c>
      <c r="BL50" s="190">
        <v>0</v>
      </c>
      <c r="BM50" s="190">
        <v>0</v>
      </c>
      <c r="BN50" s="190">
        <v>0</v>
      </c>
      <c r="BO50" s="190">
        <v>0</v>
      </c>
      <c r="BP50" s="191">
        <v>16.7</v>
      </c>
      <c r="BQ50" s="190">
        <v>16.7</v>
      </c>
      <c r="BR50" s="192"/>
      <c r="BS50" s="192">
        <v>0</v>
      </c>
    </row>
    <row r="51" spans="1:73" ht="38.25">
      <c r="A51" s="147" t="s">
        <v>22</v>
      </c>
      <c r="B51" s="35" t="s">
        <v>300</v>
      </c>
      <c r="C51" s="47" t="s">
        <v>47</v>
      </c>
      <c r="D51" s="190">
        <v>9.5968039999999988</v>
      </c>
      <c r="E51" s="190">
        <v>0</v>
      </c>
      <c r="F51" s="190">
        <v>0</v>
      </c>
      <c r="G51" s="190">
        <v>0</v>
      </c>
      <c r="H51" s="190">
        <v>0</v>
      </c>
      <c r="I51" s="190">
        <v>0</v>
      </c>
      <c r="J51" s="190">
        <v>0</v>
      </c>
      <c r="K51" s="190">
        <v>0</v>
      </c>
      <c r="L51" s="190">
        <v>0</v>
      </c>
      <c r="M51" s="190">
        <v>0</v>
      </c>
      <c r="N51" s="190">
        <v>0</v>
      </c>
      <c r="O51" s="190">
        <v>0</v>
      </c>
      <c r="P51" s="190">
        <v>0</v>
      </c>
      <c r="Q51" s="190">
        <v>0</v>
      </c>
      <c r="R51" s="190">
        <v>0</v>
      </c>
      <c r="S51" s="190">
        <v>1.45</v>
      </c>
      <c r="T51" s="190">
        <v>0</v>
      </c>
      <c r="U51" s="190">
        <v>0</v>
      </c>
      <c r="V51" s="190">
        <v>0</v>
      </c>
      <c r="W51" s="190">
        <v>0</v>
      </c>
      <c r="X51" s="190">
        <v>0</v>
      </c>
      <c r="Y51" s="190">
        <v>0</v>
      </c>
      <c r="Z51" s="190">
        <v>0</v>
      </c>
      <c r="AA51" s="190">
        <v>0</v>
      </c>
      <c r="AB51" s="190">
        <v>0</v>
      </c>
      <c r="AC51" s="190">
        <v>0</v>
      </c>
      <c r="AD51" s="190">
        <v>0</v>
      </c>
      <c r="AE51" s="190">
        <v>0</v>
      </c>
      <c r="AF51" s="190">
        <v>0</v>
      </c>
      <c r="AG51" s="190">
        <v>0</v>
      </c>
      <c r="AH51" s="190">
        <v>0</v>
      </c>
      <c r="AI51" s="190">
        <v>0</v>
      </c>
      <c r="AJ51" s="190">
        <v>0</v>
      </c>
      <c r="AK51" s="190">
        <v>0</v>
      </c>
      <c r="AL51" s="190">
        <v>0</v>
      </c>
      <c r="AM51" s="190">
        <v>0</v>
      </c>
      <c r="AN51" s="190">
        <v>0</v>
      </c>
      <c r="AO51" s="190">
        <v>0</v>
      </c>
      <c r="AP51" s="190">
        <v>0</v>
      </c>
      <c r="AQ51" s="190">
        <v>1.45</v>
      </c>
      <c r="AR51" s="190">
        <v>1.45</v>
      </c>
      <c r="AS51" s="190">
        <v>0</v>
      </c>
      <c r="AT51" s="190">
        <v>0</v>
      </c>
      <c r="AU51" s="190">
        <v>0</v>
      </c>
      <c r="AV51" s="190">
        <v>8.1468039999999995</v>
      </c>
      <c r="AW51" s="190">
        <v>0</v>
      </c>
      <c r="AX51" s="190">
        <v>0</v>
      </c>
      <c r="AY51" s="190">
        <v>0</v>
      </c>
      <c r="AZ51" s="190">
        <v>0</v>
      </c>
      <c r="BA51" s="190">
        <v>0</v>
      </c>
      <c r="BB51" s="190">
        <v>0</v>
      </c>
      <c r="BC51" s="190">
        <v>0</v>
      </c>
      <c r="BD51" s="190">
        <v>0</v>
      </c>
      <c r="BE51" s="190">
        <v>0</v>
      </c>
      <c r="BF51" s="190">
        <v>0</v>
      </c>
      <c r="BG51" s="190">
        <v>0</v>
      </c>
      <c r="BH51" s="190">
        <v>0</v>
      </c>
      <c r="BI51" s="190">
        <v>0</v>
      </c>
      <c r="BJ51" s="190">
        <v>0</v>
      </c>
      <c r="BK51" s="190">
        <v>0</v>
      </c>
      <c r="BL51" s="190">
        <v>0</v>
      </c>
      <c r="BM51" s="190">
        <v>0</v>
      </c>
      <c r="BN51" s="190">
        <v>0</v>
      </c>
      <c r="BO51" s="190">
        <v>1.45</v>
      </c>
      <c r="BP51" s="191">
        <v>6.71</v>
      </c>
      <c r="BQ51" s="190">
        <v>16.306804</v>
      </c>
      <c r="BR51" s="192"/>
      <c r="BS51" s="192">
        <v>1.45</v>
      </c>
    </row>
    <row r="52" spans="1:73" s="151" customFormat="1" ht="25.5" hidden="1">
      <c r="A52" s="147" t="s">
        <v>22</v>
      </c>
      <c r="B52" s="42" t="s">
        <v>46</v>
      </c>
      <c r="C52" s="148" t="s">
        <v>45</v>
      </c>
      <c r="D52" s="149">
        <v>0</v>
      </c>
      <c r="E52" s="149">
        <v>0</v>
      </c>
      <c r="F52" s="149">
        <v>0</v>
      </c>
      <c r="G52" s="149">
        <v>0</v>
      </c>
      <c r="H52" s="149">
        <v>0</v>
      </c>
      <c r="I52" s="149">
        <v>0</v>
      </c>
      <c r="J52" s="149">
        <v>0</v>
      </c>
      <c r="K52" s="149">
        <v>0</v>
      </c>
      <c r="L52" s="149">
        <v>0</v>
      </c>
      <c r="M52" s="149">
        <v>0</v>
      </c>
      <c r="N52" s="149">
        <v>0</v>
      </c>
      <c r="O52" s="149">
        <v>0</v>
      </c>
      <c r="P52" s="149">
        <v>0</v>
      </c>
      <c r="Q52" s="149">
        <v>0</v>
      </c>
      <c r="R52" s="149">
        <v>0</v>
      </c>
      <c r="S52" s="149">
        <v>0</v>
      </c>
      <c r="T52" s="149">
        <v>0</v>
      </c>
      <c r="U52" s="149">
        <v>0</v>
      </c>
      <c r="V52" s="149">
        <v>0</v>
      </c>
      <c r="W52" s="149">
        <v>0</v>
      </c>
      <c r="X52" s="149">
        <v>0</v>
      </c>
      <c r="Y52" s="149">
        <v>0</v>
      </c>
      <c r="Z52" s="149">
        <v>0</v>
      </c>
      <c r="AA52" s="149">
        <v>0</v>
      </c>
      <c r="AB52" s="149">
        <v>0</v>
      </c>
      <c r="AC52" s="149">
        <v>0</v>
      </c>
      <c r="AD52" s="149">
        <v>0</v>
      </c>
      <c r="AE52" s="149">
        <v>0</v>
      </c>
      <c r="AF52" s="149">
        <v>0</v>
      </c>
      <c r="AG52" s="149">
        <v>0</v>
      </c>
      <c r="AH52" s="149">
        <v>0</v>
      </c>
      <c r="AI52" s="149">
        <v>0</v>
      </c>
      <c r="AJ52" s="149">
        <v>0</v>
      </c>
      <c r="AK52" s="149">
        <v>0</v>
      </c>
      <c r="AL52" s="149">
        <v>0</v>
      </c>
      <c r="AM52" s="149">
        <v>0</v>
      </c>
      <c r="AN52" s="149">
        <v>0</v>
      </c>
      <c r="AO52" s="149">
        <v>0</v>
      </c>
      <c r="AP52" s="149">
        <v>0</v>
      </c>
      <c r="AQ52" s="149">
        <v>0</v>
      </c>
      <c r="AR52" s="149">
        <v>0</v>
      </c>
      <c r="AS52" s="149">
        <v>0</v>
      </c>
      <c r="AT52" s="149">
        <v>0</v>
      </c>
      <c r="AU52" s="149">
        <v>0</v>
      </c>
      <c r="AV52" s="149">
        <v>0</v>
      </c>
      <c r="AW52" s="149">
        <v>0</v>
      </c>
      <c r="AX52" s="149">
        <v>0</v>
      </c>
      <c r="AY52" s="149">
        <v>0</v>
      </c>
      <c r="AZ52" s="149">
        <v>0</v>
      </c>
      <c r="BA52" s="149">
        <v>0</v>
      </c>
      <c r="BB52" s="149">
        <v>0</v>
      </c>
      <c r="BC52" s="149">
        <v>0</v>
      </c>
      <c r="BD52" s="149">
        <v>0</v>
      </c>
      <c r="BE52" s="149">
        <v>0</v>
      </c>
      <c r="BF52" s="149">
        <v>0</v>
      </c>
      <c r="BG52" s="149">
        <v>0</v>
      </c>
      <c r="BH52" s="149">
        <v>0</v>
      </c>
      <c r="BI52" s="149">
        <v>0</v>
      </c>
      <c r="BJ52" s="149">
        <v>0</v>
      </c>
      <c r="BK52" s="149">
        <v>0</v>
      </c>
      <c r="BL52" s="149">
        <v>0</v>
      </c>
      <c r="BM52" s="149">
        <v>0</v>
      </c>
      <c r="BN52" s="149">
        <v>0</v>
      </c>
      <c r="BO52" s="149">
        <v>0</v>
      </c>
      <c r="BP52" s="187">
        <v>17.3</v>
      </c>
      <c r="BQ52" s="149">
        <v>17.3</v>
      </c>
      <c r="BR52" s="150"/>
      <c r="BS52" s="150">
        <v>0</v>
      </c>
    </row>
    <row r="53" spans="1:73" ht="25.5">
      <c r="A53" s="147" t="s">
        <v>22</v>
      </c>
      <c r="B53" s="42" t="s">
        <v>44</v>
      </c>
      <c r="C53" s="148" t="s">
        <v>43</v>
      </c>
      <c r="D53" s="190">
        <v>171.291257</v>
      </c>
      <c r="E53" s="190">
        <v>0</v>
      </c>
      <c r="F53" s="190">
        <v>0</v>
      </c>
      <c r="G53" s="190">
        <v>0</v>
      </c>
      <c r="H53" s="190">
        <v>0</v>
      </c>
      <c r="I53" s="190">
        <v>0</v>
      </c>
      <c r="J53" s="190">
        <v>0</v>
      </c>
      <c r="K53" s="190">
        <v>0</v>
      </c>
      <c r="L53" s="190">
        <v>0</v>
      </c>
      <c r="M53" s="190">
        <v>0</v>
      </c>
      <c r="N53" s="190">
        <v>0</v>
      </c>
      <c r="O53" s="190">
        <v>0</v>
      </c>
      <c r="P53" s="190">
        <v>0</v>
      </c>
      <c r="Q53" s="190">
        <v>0</v>
      </c>
      <c r="R53" s="190">
        <v>0</v>
      </c>
      <c r="S53" s="190">
        <v>5.4000000000000001E-4</v>
      </c>
      <c r="T53" s="190">
        <v>0</v>
      </c>
      <c r="U53" s="190">
        <v>0</v>
      </c>
      <c r="V53" s="190">
        <v>0</v>
      </c>
      <c r="W53" s="190">
        <v>0</v>
      </c>
      <c r="X53" s="190">
        <v>0</v>
      </c>
      <c r="Y53" s="190">
        <v>0</v>
      </c>
      <c r="Z53" s="190">
        <v>0</v>
      </c>
      <c r="AA53" s="190">
        <v>0</v>
      </c>
      <c r="AB53" s="190">
        <v>0</v>
      </c>
      <c r="AC53" s="190">
        <v>0</v>
      </c>
      <c r="AD53" s="190">
        <v>0</v>
      </c>
      <c r="AE53" s="190">
        <v>0</v>
      </c>
      <c r="AF53" s="190">
        <v>0</v>
      </c>
      <c r="AG53" s="190">
        <v>0</v>
      </c>
      <c r="AH53" s="190">
        <v>0</v>
      </c>
      <c r="AI53" s="190">
        <v>0</v>
      </c>
      <c r="AJ53" s="190">
        <v>0</v>
      </c>
      <c r="AK53" s="190">
        <v>0</v>
      </c>
      <c r="AL53" s="190">
        <v>0</v>
      </c>
      <c r="AM53" s="190">
        <v>0</v>
      </c>
      <c r="AN53" s="190">
        <v>0</v>
      </c>
      <c r="AO53" s="190">
        <v>0</v>
      </c>
      <c r="AP53" s="190">
        <v>0</v>
      </c>
      <c r="AQ53" s="190">
        <v>5.4000000000000001E-4</v>
      </c>
      <c r="AR53" s="190">
        <v>5.4000000000000001E-4</v>
      </c>
      <c r="AS53" s="190">
        <v>0</v>
      </c>
      <c r="AT53" s="190">
        <v>0</v>
      </c>
      <c r="AU53" s="190">
        <v>0</v>
      </c>
      <c r="AV53" s="190">
        <v>0</v>
      </c>
      <c r="AW53" s="190">
        <v>0</v>
      </c>
      <c r="AX53" s="190">
        <v>171.290717</v>
      </c>
      <c r="AY53" s="190">
        <v>0</v>
      </c>
      <c r="AZ53" s="190">
        <v>0</v>
      </c>
      <c r="BA53" s="190">
        <v>0</v>
      </c>
      <c r="BB53" s="190">
        <v>0</v>
      </c>
      <c r="BC53" s="190">
        <v>0</v>
      </c>
      <c r="BD53" s="190">
        <v>0</v>
      </c>
      <c r="BE53" s="190">
        <v>0</v>
      </c>
      <c r="BF53" s="190">
        <v>0</v>
      </c>
      <c r="BG53" s="190">
        <v>0</v>
      </c>
      <c r="BH53" s="190">
        <v>0</v>
      </c>
      <c r="BI53" s="190">
        <v>0</v>
      </c>
      <c r="BJ53" s="190">
        <v>0</v>
      </c>
      <c r="BK53" s="190">
        <v>0</v>
      </c>
      <c r="BL53" s="190">
        <v>0</v>
      </c>
      <c r="BM53" s="190">
        <v>0</v>
      </c>
      <c r="BN53" s="190">
        <v>0</v>
      </c>
      <c r="BO53" s="193">
        <v>5.4000000000000001E-4</v>
      </c>
      <c r="BP53" s="191">
        <v>11.05257111111111</v>
      </c>
      <c r="BQ53" s="190">
        <v>182.34382811111112</v>
      </c>
      <c r="BR53" s="192"/>
      <c r="BS53" s="192">
        <v>5.4000000000000001E-4</v>
      </c>
    </row>
    <row r="54" spans="1:73" ht="38.25">
      <c r="A54" s="147" t="s">
        <v>22</v>
      </c>
      <c r="B54" s="42" t="s">
        <v>42</v>
      </c>
      <c r="C54" s="148" t="s">
        <v>41</v>
      </c>
      <c r="D54" s="190">
        <v>1.6482129999999997</v>
      </c>
      <c r="E54" s="190">
        <v>0</v>
      </c>
      <c r="F54" s="190">
        <v>0</v>
      </c>
      <c r="G54" s="190">
        <v>0</v>
      </c>
      <c r="H54" s="190">
        <v>0</v>
      </c>
      <c r="I54" s="190">
        <v>0</v>
      </c>
      <c r="J54" s="190">
        <v>0</v>
      </c>
      <c r="K54" s="190">
        <v>0</v>
      </c>
      <c r="L54" s="190">
        <v>0</v>
      </c>
      <c r="M54" s="190">
        <v>0</v>
      </c>
      <c r="N54" s="190">
        <v>0</v>
      </c>
      <c r="O54" s="190">
        <v>0</v>
      </c>
      <c r="P54" s="190">
        <v>0</v>
      </c>
      <c r="Q54" s="190">
        <v>0</v>
      </c>
      <c r="R54" s="190">
        <v>0</v>
      </c>
      <c r="S54" s="190">
        <v>2.2550000000000001E-2</v>
      </c>
      <c r="T54" s="190">
        <v>0</v>
      </c>
      <c r="U54" s="190">
        <v>0</v>
      </c>
      <c r="V54" s="190">
        <v>0</v>
      </c>
      <c r="W54" s="190">
        <v>0</v>
      </c>
      <c r="X54" s="190">
        <v>0</v>
      </c>
      <c r="Y54" s="190">
        <v>0</v>
      </c>
      <c r="Z54" s="190">
        <v>0</v>
      </c>
      <c r="AA54" s="190">
        <v>0</v>
      </c>
      <c r="AB54" s="190">
        <v>0</v>
      </c>
      <c r="AC54" s="190">
        <v>0</v>
      </c>
      <c r="AD54" s="190">
        <v>0</v>
      </c>
      <c r="AE54" s="190">
        <v>0</v>
      </c>
      <c r="AF54" s="190">
        <v>0</v>
      </c>
      <c r="AG54" s="190">
        <v>0</v>
      </c>
      <c r="AH54" s="190">
        <v>0</v>
      </c>
      <c r="AI54" s="190">
        <v>0</v>
      </c>
      <c r="AJ54" s="190">
        <v>0</v>
      </c>
      <c r="AK54" s="190">
        <v>0</v>
      </c>
      <c r="AL54" s="190">
        <v>0</v>
      </c>
      <c r="AM54" s="190">
        <v>0</v>
      </c>
      <c r="AN54" s="190">
        <v>0</v>
      </c>
      <c r="AO54" s="190">
        <v>0</v>
      </c>
      <c r="AP54" s="190">
        <v>0</v>
      </c>
      <c r="AQ54" s="190">
        <v>2.2550000000000001E-2</v>
      </c>
      <c r="AR54" s="190">
        <v>2.5500000000000002E-3</v>
      </c>
      <c r="AS54" s="190">
        <v>0</v>
      </c>
      <c r="AT54" s="190">
        <v>0</v>
      </c>
      <c r="AU54" s="190">
        <v>0</v>
      </c>
      <c r="AV54" s="190">
        <v>0</v>
      </c>
      <c r="AW54" s="190">
        <v>0</v>
      </c>
      <c r="AX54" s="190">
        <v>0</v>
      </c>
      <c r="AY54" s="190">
        <v>1.6256629999999996</v>
      </c>
      <c r="AZ54" s="190">
        <v>0</v>
      </c>
      <c r="BA54" s="190">
        <v>0.02</v>
      </c>
      <c r="BB54" s="190">
        <v>0</v>
      </c>
      <c r="BC54" s="190">
        <v>0</v>
      </c>
      <c r="BD54" s="190">
        <v>0</v>
      </c>
      <c r="BE54" s="190">
        <v>0</v>
      </c>
      <c r="BF54" s="190">
        <v>0</v>
      </c>
      <c r="BG54" s="190">
        <v>0</v>
      </c>
      <c r="BH54" s="190">
        <v>0</v>
      </c>
      <c r="BI54" s="190">
        <v>0</v>
      </c>
      <c r="BJ54" s="190">
        <v>0</v>
      </c>
      <c r="BK54" s="190">
        <v>0</v>
      </c>
      <c r="BL54" s="190">
        <v>0</v>
      </c>
      <c r="BM54" s="190">
        <v>0</v>
      </c>
      <c r="BN54" s="190">
        <v>0</v>
      </c>
      <c r="BO54" s="193">
        <v>2.2550000000000001E-2</v>
      </c>
      <c r="BP54" s="191">
        <v>2.9974499999999997</v>
      </c>
      <c r="BQ54" s="190">
        <v>4.645662999999999</v>
      </c>
      <c r="BR54" s="192"/>
      <c r="BS54" s="192">
        <v>2.2550000000000001E-2</v>
      </c>
    </row>
    <row r="55" spans="1:73" ht="25.5">
      <c r="A55" s="147" t="s">
        <v>22</v>
      </c>
      <c r="B55" s="42" t="s">
        <v>40</v>
      </c>
      <c r="C55" s="148" t="s">
        <v>39</v>
      </c>
      <c r="D55" s="190">
        <v>4.1284589999999994</v>
      </c>
      <c r="E55" s="190">
        <v>0</v>
      </c>
      <c r="F55" s="190">
        <v>0</v>
      </c>
      <c r="G55" s="190">
        <v>0</v>
      </c>
      <c r="H55" s="190">
        <v>0</v>
      </c>
      <c r="I55" s="190">
        <v>0</v>
      </c>
      <c r="J55" s="190">
        <v>0</v>
      </c>
      <c r="K55" s="190">
        <v>0</v>
      </c>
      <c r="L55" s="190">
        <v>0</v>
      </c>
      <c r="M55" s="190">
        <v>0</v>
      </c>
      <c r="N55" s="190">
        <v>0</v>
      </c>
      <c r="O55" s="190">
        <v>0</v>
      </c>
      <c r="P55" s="190">
        <v>0</v>
      </c>
      <c r="Q55" s="190">
        <v>0</v>
      </c>
      <c r="R55" s="190">
        <v>0</v>
      </c>
      <c r="S55" s="190">
        <v>0.1</v>
      </c>
      <c r="T55" s="190">
        <v>0</v>
      </c>
      <c r="U55" s="190">
        <v>0</v>
      </c>
      <c r="V55" s="190">
        <v>0</v>
      </c>
      <c r="W55" s="190">
        <v>0</v>
      </c>
      <c r="X55" s="190">
        <v>0</v>
      </c>
      <c r="Y55" s="190">
        <v>0</v>
      </c>
      <c r="Z55" s="190">
        <v>0</v>
      </c>
      <c r="AA55" s="190">
        <v>0</v>
      </c>
      <c r="AB55" s="190">
        <v>0</v>
      </c>
      <c r="AC55" s="190">
        <v>0</v>
      </c>
      <c r="AD55" s="190">
        <v>0</v>
      </c>
      <c r="AE55" s="190">
        <v>0</v>
      </c>
      <c r="AF55" s="190">
        <v>0</v>
      </c>
      <c r="AG55" s="190">
        <v>0</v>
      </c>
      <c r="AH55" s="190">
        <v>0</v>
      </c>
      <c r="AI55" s="190">
        <v>0</v>
      </c>
      <c r="AJ55" s="190">
        <v>0.1</v>
      </c>
      <c r="AK55" s="190">
        <v>0</v>
      </c>
      <c r="AL55" s="190">
        <v>0</v>
      </c>
      <c r="AM55" s="190">
        <v>0</v>
      </c>
      <c r="AN55" s="190">
        <v>0.1</v>
      </c>
      <c r="AO55" s="190">
        <v>0</v>
      </c>
      <c r="AP55" s="190">
        <v>0</v>
      </c>
      <c r="AQ55" s="190">
        <v>0</v>
      </c>
      <c r="AR55" s="190">
        <v>0</v>
      </c>
      <c r="AS55" s="190">
        <v>0</v>
      </c>
      <c r="AT55" s="190">
        <v>0</v>
      </c>
      <c r="AU55" s="190">
        <v>0</v>
      </c>
      <c r="AV55" s="190">
        <v>0</v>
      </c>
      <c r="AW55" s="190">
        <v>0</v>
      </c>
      <c r="AX55" s="190">
        <v>0</v>
      </c>
      <c r="AY55" s="190">
        <v>0</v>
      </c>
      <c r="AZ55" s="190">
        <v>4.0284589999999998</v>
      </c>
      <c r="BA55" s="190">
        <v>0</v>
      </c>
      <c r="BB55" s="190">
        <v>0</v>
      </c>
      <c r="BC55" s="190">
        <v>0</v>
      </c>
      <c r="BD55" s="190">
        <v>0</v>
      </c>
      <c r="BE55" s="190">
        <v>0</v>
      </c>
      <c r="BF55" s="190">
        <v>0</v>
      </c>
      <c r="BG55" s="190">
        <v>0</v>
      </c>
      <c r="BH55" s="190">
        <v>0</v>
      </c>
      <c r="BI55" s="190">
        <v>0</v>
      </c>
      <c r="BJ55" s="190">
        <v>0</v>
      </c>
      <c r="BK55" s="190">
        <v>0</v>
      </c>
      <c r="BL55" s="190">
        <v>0</v>
      </c>
      <c r="BM55" s="190">
        <v>0</v>
      </c>
      <c r="BN55" s="190">
        <v>0</v>
      </c>
      <c r="BO55" s="190">
        <v>0.1</v>
      </c>
      <c r="BP55" s="191">
        <v>4.8400000000000007</v>
      </c>
      <c r="BQ55" s="190">
        <v>8.9684589999999993</v>
      </c>
      <c r="BR55" s="192"/>
      <c r="BS55" s="192">
        <v>0.1</v>
      </c>
    </row>
    <row r="56" spans="1:73" ht="38.25">
      <c r="A56" s="147" t="s">
        <v>22</v>
      </c>
      <c r="B56" s="42" t="s">
        <v>38</v>
      </c>
      <c r="C56" s="47" t="s">
        <v>37</v>
      </c>
      <c r="D56" s="190">
        <v>16.088594999999998</v>
      </c>
      <c r="E56" s="190">
        <v>0</v>
      </c>
      <c r="F56" s="190">
        <v>0</v>
      </c>
      <c r="G56" s="190">
        <v>0</v>
      </c>
      <c r="H56" s="190">
        <v>0</v>
      </c>
      <c r="I56" s="190">
        <v>0</v>
      </c>
      <c r="J56" s="190">
        <v>0</v>
      </c>
      <c r="K56" s="190">
        <v>0</v>
      </c>
      <c r="L56" s="190">
        <v>0</v>
      </c>
      <c r="M56" s="190">
        <v>0</v>
      </c>
      <c r="N56" s="190">
        <v>0</v>
      </c>
      <c r="O56" s="190">
        <v>0</v>
      </c>
      <c r="P56" s="190">
        <v>0</v>
      </c>
      <c r="Q56" s="190">
        <v>0</v>
      </c>
      <c r="R56" s="190">
        <v>0</v>
      </c>
      <c r="S56" s="190">
        <v>0.52514000000000005</v>
      </c>
      <c r="T56" s="190">
        <v>0.06</v>
      </c>
      <c r="U56" s="190">
        <v>9.7009999999999999E-2</v>
      </c>
      <c r="V56" s="190">
        <v>0</v>
      </c>
      <c r="W56" s="190">
        <v>0.05</v>
      </c>
      <c r="X56" s="190">
        <v>0</v>
      </c>
      <c r="Y56" s="190">
        <v>0.1</v>
      </c>
      <c r="Z56" s="190">
        <v>0</v>
      </c>
      <c r="AA56" s="190">
        <v>0</v>
      </c>
      <c r="AB56" s="190">
        <v>0</v>
      </c>
      <c r="AC56" s="190">
        <v>0.1</v>
      </c>
      <c r="AD56" s="190">
        <v>0</v>
      </c>
      <c r="AE56" s="190">
        <v>0</v>
      </c>
      <c r="AF56" s="190">
        <v>0</v>
      </c>
      <c r="AG56" s="190">
        <v>0</v>
      </c>
      <c r="AH56" s="190">
        <v>0</v>
      </c>
      <c r="AI56" s="190">
        <v>0</v>
      </c>
      <c r="AJ56" s="190">
        <v>0.19</v>
      </c>
      <c r="AK56" s="190">
        <v>0</v>
      </c>
      <c r="AL56" s="190">
        <v>0</v>
      </c>
      <c r="AM56" s="190">
        <v>0</v>
      </c>
      <c r="AN56" s="190">
        <v>0.14000000000000001</v>
      </c>
      <c r="AO56" s="190">
        <v>0.05</v>
      </c>
      <c r="AP56" s="190">
        <v>0</v>
      </c>
      <c r="AQ56" s="190">
        <v>2.8130000000000002E-2</v>
      </c>
      <c r="AR56" s="190">
        <v>2.8130000000000002E-2</v>
      </c>
      <c r="AS56" s="190">
        <v>0</v>
      </c>
      <c r="AT56" s="190">
        <v>0</v>
      </c>
      <c r="AU56" s="190">
        <v>0</v>
      </c>
      <c r="AV56" s="190">
        <v>0</v>
      </c>
      <c r="AW56" s="190">
        <v>0</v>
      </c>
      <c r="AX56" s="190">
        <v>0</v>
      </c>
      <c r="AY56" s="190">
        <v>0</v>
      </c>
      <c r="AZ56" s="190">
        <v>0</v>
      </c>
      <c r="BA56" s="190">
        <v>15.563454999999998</v>
      </c>
      <c r="BB56" s="190">
        <v>0</v>
      </c>
      <c r="BC56" s="190">
        <v>0</v>
      </c>
      <c r="BD56" s="190">
        <v>0</v>
      </c>
      <c r="BE56" s="190">
        <v>0</v>
      </c>
      <c r="BF56" s="190">
        <v>0</v>
      </c>
      <c r="BG56" s="190">
        <v>0</v>
      </c>
      <c r="BH56" s="190">
        <v>0</v>
      </c>
      <c r="BI56" s="190">
        <v>0</v>
      </c>
      <c r="BJ56" s="190">
        <v>0</v>
      </c>
      <c r="BK56" s="190">
        <v>0</v>
      </c>
      <c r="BL56" s="190">
        <v>0</v>
      </c>
      <c r="BM56" s="190">
        <v>0</v>
      </c>
      <c r="BN56" s="190">
        <v>0</v>
      </c>
      <c r="BO56" s="190">
        <v>0.52514000000000005</v>
      </c>
      <c r="BP56" s="191">
        <v>7.7548600000000008</v>
      </c>
      <c r="BQ56" s="190">
        <v>23.843454999999999</v>
      </c>
      <c r="BR56" s="192"/>
      <c r="BS56" s="192">
        <v>0.52514000000000005</v>
      </c>
    </row>
    <row r="57" spans="1:73">
      <c r="A57" s="141" t="s">
        <v>36</v>
      </c>
      <c r="B57" s="142" t="s">
        <v>35</v>
      </c>
      <c r="C57" s="47" t="s">
        <v>34</v>
      </c>
      <c r="D57" s="190">
        <v>4.5873810000000006</v>
      </c>
      <c r="E57" s="190">
        <v>0</v>
      </c>
      <c r="F57" s="190">
        <v>0</v>
      </c>
      <c r="G57" s="190">
        <v>0</v>
      </c>
      <c r="H57" s="190">
        <v>0</v>
      </c>
      <c r="I57" s="190">
        <v>0</v>
      </c>
      <c r="J57" s="190">
        <v>0</v>
      </c>
      <c r="K57" s="190">
        <v>0</v>
      </c>
      <c r="L57" s="190">
        <v>0</v>
      </c>
      <c r="M57" s="190">
        <v>0</v>
      </c>
      <c r="N57" s="190">
        <v>0</v>
      </c>
      <c r="O57" s="190">
        <v>0</v>
      </c>
      <c r="P57" s="190">
        <v>0</v>
      </c>
      <c r="Q57" s="190">
        <v>0</v>
      </c>
      <c r="R57" s="190">
        <v>0</v>
      </c>
      <c r="S57" s="190">
        <v>0.28000000000000003</v>
      </c>
      <c r="T57" s="190">
        <v>0</v>
      </c>
      <c r="U57" s="190">
        <v>0</v>
      </c>
      <c r="V57" s="190">
        <v>0</v>
      </c>
      <c r="W57" s="190">
        <v>0</v>
      </c>
      <c r="X57" s="190">
        <v>0</v>
      </c>
      <c r="Y57" s="190">
        <v>0</v>
      </c>
      <c r="Z57" s="190">
        <v>0</v>
      </c>
      <c r="AA57" s="190">
        <v>0</v>
      </c>
      <c r="AB57" s="190">
        <v>0</v>
      </c>
      <c r="AC57" s="190">
        <v>0</v>
      </c>
      <c r="AD57" s="190">
        <v>0</v>
      </c>
      <c r="AE57" s="190">
        <v>0</v>
      </c>
      <c r="AF57" s="190">
        <v>0</v>
      </c>
      <c r="AG57" s="190">
        <v>0</v>
      </c>
      <c r="AH57" s="190">
        <v>0</v>
      </c>
      <c r="AI57" s="190">
        <v>0</v>
      </c>
      <c r="AJ57" s="190">
        <v>0</v>
      </c>
      <c r="AK57" s="190">
        <v>0</v>
      </c>
      <c r="AL57" s="190">
        <v>0</v>
      </c>
      <c r="AM57" s="190">
        <v>0</v>
      </c>
      <c r="AN57" s="190">
        <v>0</v>
      </c>
      <c r="AO57" s="190">
        <v>0</v>
      </c>
      <c r="AP57" s="190">
        <v>0</v>
      </c>
      <c r="AQ57" s="190">
        <v>0.28000000000000003</v>
      </c>
      <c r="AR57" s="190">
        <v>0.28000000000000003</v>
      </c>
      <c r="AS57" s="190">
        <v>0</v>
      </c>
      <c r="AT57" s="190">
        <v>0</v>
      </c>
      <c r="AU57" s="190">
        <v>0</v>
      </c>
      <c r="AV57" s="190">
        <v>0</v>
      </c>
      <c r="AW57" s="190">
        <v>0</v>
      </c>
      <c r="AX57" s="190">
        <v>0</v>
      </c>
      <c r="AY57" s="190">
        <v>0</v>
      </c>
      <c r="AZ57" s="190">
        <v>0</v>
      </c>
      <c r="BA57" s="190">
        <v>0</v>
      </c>
      <c r="BB57" s="190">
        <v>4.3073810000000003</v>
      </c>
      <c r="BC57" s="190">
        <v>0</v>
      </c>
      <c r="BD57" s="190">
        <v>0</v>
      </c>
      <c r="BE57" s="190">
        <v>0</v>
      </c>
      <c r="BF57" s="190">
        <v>0</v>
      </c>
      <c r="BG57" s="190">
        <v>0</v>
      </c>
      <c r="BH57" s="190">
        <v>0</v>
      </c>
      <c r="BI57" s="190">
        <v>0</v>
      </c>
      <c r="BJ57" s="190">
        <v>0</v>
      </c>
      <c r="BK57" s="190">
        <v>0</v>
      </c>
      <c r="BL57" s="190">
        <v>0</v>
      </c>
      <c r="BM57" s="190">
        <v>0</v>
      </c>
      <c r="BN57" s="190">
        <v>0</v>
      </c>
      <c r="BO57" s="190">
        <v>0.28000000000000003</v>
      </c>
      <c r="BP57" s="191">
        <v>0</v>
      </c>
      <c r="BQ57" s="190">
        <v>4.5873810000000006</v>
      </c>
      <c r="BR57" s="192"/>
      <c r="BS57" s="192">
        <v>0.28000000000000003</v>
      </c>
    </row>
    <row r="58" spans="1:73">
      <c r="A58" s="141" t="s">
        <v>33</v>
      </c>
      <c r="B58" s="142" t="s">
        <v>32</v>
      </c>
      <c r="C58" s="47" t="s">
        <v>31</v>
      </c>
      <c r="D58" s="190">
        <v>4.9863979999999994</v>
      </c>
      <c r="E58" s="190">
        <v>0</v>
      </c>
      <c r="F58" s="190">
        <v>0</v>
      </c>
      <c r="G58" s="190">
        <v>0</v>
      </c>
      <c r="H58" s="190">
        <v>0</v>
      </c>
      <c r="I58" s="190">
        <v>0</v>
      </c>
      <c r="J58" s="190">
        <v>0</v>
      </c>
      <c r="K58" s="190">
        <v>0</v>
      </c>
      <c r="L58" s="190">
        <v>0</v>
      </c>
      <c r="M58" s="190">
        <v>0</v>
      </c>
      <c r="N58" s="190">
        <v>0</v>
      </c>
      <c r="O58" s="190">
        <v>0</v>
      </c>
      <c r="P58" s="190">
        <v>0</v>
      </c>
      <c r="Q58" s="190">
        <v>0</v>
      </c>
      <c r="R58" s="190">
        <v>0</v>
      </c>
      <c r="S58" s="190">
        <v>6.9699999999999996E-3</v>
      </c>
      <c r="T58" s="190">
        <v>0</v>
      </c>
      <c r="U58" s="190">
        <v>0</v>
      </c>
      <c r="V58" s="190">
        <v>0</v>
      </c>
      <c r="W58" s="190">
        <v>0</v>
      </c>
      <c r="X58" s="190">
        <v>0</v>
      </c>
      <c r="Y58" s="190">
        <v>0</v>
      </c>
      <c r="Z58" s="190">
        <v>0</v>
      </c>
      <c r="AA58" s="190">
        <v>0</v>
      </c>
      <c r="AB58" s="190">
        <v>0</v>
      </c>
      <c r="AC58" s="190">
        <v>0</v>
      </c>
      <c r="AD58" s="190">
        <v>0</v>
      </c>
      <c r="AE58" s="190">
        <v>0</v>
      </c>
      <c r="AF58" s="190">
        <v>0</v>
      </c>
      <c r="AG58" s="190">
        <v>0</v>
      </c>
      <c r="AH58" s="190">
        <v>0</v>
      </c>
      <c r="AI58" s="190">
        <v>0</v>
      </c>
      <c r="AJ58" s="190">
        <v>0</v>
      </c>
      <c r="AK58" s="190">
        <v>0</v>
      </c>
      <c r="AL58" s="190">
        <v>0</v>
      </c>
      <c r="AM58" s="190">
        <v>0</v>
      </c>
      <c r="AN58" s="190">
        <v>0</v>
      </c>
      <c r="AO58" s="190">
        <v>0</v>
      </c>
      <c r="AP58" s="190">
        <v>0</v>
      </c>
      <c r="AQ58" s="190">
        <v>6.9699999999999996E-3</v>
      </c>
      <c r="AR58" s="190">
        <v>6.9699999999999996E-3</v>
      </c>
      <c r="AS58" s="190">
        <v>0</v>
      </c>
      <c r="AT58" s="190">
        <v>0</v>
      </c>
      <c r="AU58" s="190">
        <v>0</v>
      </c>
      <c r="AV58" s="190">
        <v>0</v>
      </c>
      <c r="AW58" s="190">
        <v>0</v>
      </c>
      <c r="AX58" s="190">
        <v>0</v>
      </c>
      <c r="AY58" s="190">
        <v>0</v>
      </c>
      <c r="AZ58" s="190">
        <v>0</v>
      </c>
      <c r="BA58" s="190">
        <v>0</v>
      </c>
      <c r="BB58" s="190">
        <v>0</v>
      </c>
      <c r="BC58" s="190">
        <v>4.9794279999999995</v>
      </c>
      <c r="BD58" s="190">
        <v>0</v>
      </c>
      <c r="BE58" s="190">
        <v>0</v>
      </c>
      <c r="BF58" s="190">
        <v>0</v>
      </c>
      <c r="BG58" s="190">
        <v>0</v>
      </c>
      <c r="BH58" s="190">
        <v>0</v>
      </c>
      <c r="BI58" s="190">
        <v>0</v>
      </c>
      <c r="BJ58" s="190">
        <v>0</v>
      </c>
      <c r="BK58" s="190">
        <v>0</v>
      </c>
      <c r="BL58" s="190">
        <v>0</v>
      </c>
      <c r="BM58" s="190">
        <v>0</v>
      </c>
      <c r="BN58" s="190">
        <v>0</v>
      </c>
      <c r="BO58" s="190">
        <v>6.9699999999999996E-3</v>
      </c>
      <c r="BP58" s="191">
        <v>0.40303000000000005</v>
      </c>
      <c r="BQ58" s="190">
        <v>5.3894279999999997</v>
      </c>
      <c r="BR58" s="192"/>
      <c r="BS58" s="192">
        <v>6.9699999999999996E-3</v>
      </c>
    </row>
    <row r="59" spans="1:73" ht="38.25">
      <c r="A59" s="141" t="s">
        <v>30</v>
      </c>
      <c r="B59" s="142" t="s">
        <v>29</v>
      </c>
      <c r="C59" s="47" t="s">
        <v>28</v>
      </c>
      <c r="D59" s="190">
        <v>55.437616000000006</v>
      </c>
      <c r="E59" s="190">
        <v>0</v>
      </c>
      <c r="F59" s="190">
        <v>0</v>
      </c>
      <c r="G59" s="190">
        <v>0</v>
      </c>
      <c r="H59" s="190">
        <v>0</v>
      </c>
      <c r="I59" s="190">
        <v>0</v>
      </c>
      <c r="J59" s="190">
        <v>0</v>
      </c>
      <c r="K59" s="190">
        <v>0</v>
      </c>
      <c r="L59" s="190">
        <v>0</v>
      </c>
      <c r="M59" s="190">
        <v>0</v>
      </c>
      <c r="N59" s="190">
        <v>0</v>
      </c>
      <c r="O59" s="190">
        <v>0</v>
      </c>
      <c r="P59" s="190">
        <v>0</v>
      </c>
      <c r="Q59" s="190">
        <v>0</v>
      </c>
      <c r="R59" s="190">
        <v>0</v>
      </c>
      <c r="S59" s="190">
        <v>2.3511299999999999</v>
      </c>
      <c r="T59" s="190">
        <v>0</v>
      </c>
      <c r="U59" s="190">
        <v>0</v>
      </c>
      <c r="V59" s="190">
        <v>0</v>
      </c>
      <c r="W59" s="190">
        <v>0.7</v>
      </c>
      <c r="X59" s="190">
        <v>0</v>
      </c>
      <c r="Y59" s="190">
        <v>0</v>
      </c>
      <c r="Z59" s="190">
        <v>0</v>
      </c>
      <c r="AA59" s="190">
        <v>0</v>
      </c>
      <c r="AB59" s="190">
        <v>0</v>
      </c>
      <c r="AC59" s="190">
        <v>0</v>
      </c>
      <c r="AD59" s="190">
        <v>0</v>
      </c>
      <c r="AE59" s="190">
        <v>0</v>
      </c>
      <c r="AF59" s="190">
        <v>0</v>
      </c>
      <c r="AG59" s="190">
        <v>0</v>
      </c>
      <c r="AH59" s="190">
        <v>0</v>
      </c>
      <c r="AI59" s="190">
        <v>0</v>
      </c>
      <c r="AJ59" s="190">
        <v>1.63</v>
      </c>
      <c r="AK59" s="190">
        <v>0</v>
      </c>
      <c r="AL59" s="190">
        <v>0</v>
      </c>
      <c r="AM59" s="190">
        <v>0</v>
      </c>
      <c r="AN59" s="190">
        <v>0</v>
      </c>
      <c r="AO59" s="190">
        <v>0</v>
      </c>
      <c r="AP59" s="190">
        <v>1.63</v>
      </c>
      <c r="AQ59" s="190">
        <v>2.1129999999999999E-2</v>
      </c>
      <c r="AR59" s="190">
        <v>2.1129999999999999E-2</v>
      </c>
      <c r="AS59" s="190">
        <v>0</v>
      </c>
      <c r="AT59" s="190">
        <v>0</v>
      </c>
      <c r="AU59" s="190">
        <v>0</v>
      </c>
      <c r="AV59" s="190">
        <v>0</v>
      </c>
      <c r="AW59" s="190">
        <v>0</v>
      </c>
      <c r="AX59" s="190">
        <v>0</v>
      </c>
      <c r="AY59" s="190">
        <v>0</v>
      </c>
      <c r="AZ59" s="190">
        <v>0</v>
      </c>
      <c r="BA59" s="190">
        <v>0</v>
      </c>
      <c r="BB59" s="190">
        <v>0</v>
      </c>
      <c r="BC59" s="190">
        <v>0</v>
      </c>
      <c r="BD59" s="190">
        <v>53.086486000000008</v>
      </c>
      <c r="BE59" s="190">
        <v>0</v>
      </c>
      <c r="BF59" s="190">
        <v>0</v>
      </c>
      <c r="BG59" s="190">
        <v>0</v>
      </c>
      <c r="BH59" s="190">
        <v>0</v>
      </c>
      <c r="BI59" s="190">
        <v>0</v>
      </c>
      <c r="BJ59" s="190">
        <v>0</v>
      </c>
      <c r="BK59" s="190">
        <v>0</v>
      </c>
      <c r="BL59" s="190">
        <v>0</v>
      </c>
      <c r="BM59" s="190">
        <v>0</v>
      </c>
      <c r="BN59" s="190">
        <v>0</v>
      </c>
      <c r="BO59" s="190">
        <v>2.3511299999999999</v>
      </c>
      <c r="BP59" s="191">
        <v>19.098870000000002</v>
      </c>
      <c r="BQ59" s="190">
        <v>74.536486000000011</v>
      </c>
      <c r="BR59" s="192"/>
      <c r="BS59" s="192">
        <v>2.3511299999999999</v>
      </c>
    </row>
    <row r="60" spans="1:73" ht="13.5">
      <c r="A60" s="141" t="s">
        <v>27</v>
      </c>
      <c r="B60" s="142" t="s">
        <v>26</v>
      </c>
      <c r="C60" s="152" t="s">
        <v>25</v>
      </c>
      <c r="D60" s="190">
        <v>784.05146200000001</v>
      </c>
      <c r="E60" s="190">
        <v>27.05</v>
      </c>
      <c r="F60" s="190">
        <v>0</v>
      </c>
      <c r="G60" s="190">
        <v>0</v>
      </c>
      <c r="H60" s="190">
        <v>0</v>
      </c>
      <c r="I60" s="190">
        <v>0</v>
      </c>
      <c r="J60" s="190">
        <v>0</v>
      </c>
      <c r="K60" s="190">
        <v>0</v>
      </c>
      <c r="L60" s="190">
        <v>0</v>
      </c>
      <c r="M60" s="190">
        <v>0</v>
      </c>
      <c r="N60" s="190">
        <v>0</v>
      </c>
      <c r="O60" s="190">
        <v>17.34</v>
      </c>
      <c r="P60" s="190">
        <v>0</v>
      </c>
      <c r="Q60" s="190">
        <v>0</v>
      </c>
      <c r="R60" s="190">
        <v>9.7100000000000009</v>
      </c>
      <c r="S60" s="190">
        <v>95.53877999999996</v>
      </c>
      <c r="T60" s="190">
        <v>1.76</v>
      </c>
      <c r="U60" s="190">
        <v>0.68</v>
      </c>
      <c r="V60" s="190">
        <v>0</v>
      </c>
      <c r="W60" s="190">
        <v>6.3900000000000006</v>
      </c>
      <c r="X60" s="190">
        <v>0</v>
      </c>
      <c r="Y60" s="190">
        <v>0</v>
      </c>
      <c r="Z60" s="190">
        <v>0</v>
      </c>
      <c r="AA60" s="190">
        <v>0</v>
      </c>
      <c r="AB60" s="190">
        <v>0</v>
      </c>
      <c r="AC60" s="190">
        <v>0</v>
      </c>
      <c r="AD60" s="190">
        <v>0</v>
      </c>
      <c r="AE60" s="190">
        <v>0</v>
      </c>
      <c r="AF60" s="190">
        <v>0</v>
      </c>
      <c r="AG60" s="190">
        <v>0</v>
      </c>
      <c r="AH60" s="190">
        <v>0</v>
      </c>
      <c r="AI60" s="190">
        <v>0</v>
      </c>
      <c r="AJ60" s="190">
        <v>51.34</v>
      </c>
      <c r="AK60" s="190">
        <v>0</v>
      </c>
      <c r="AL60" s="190">
        <v>2</v>
      </c>
      <c r="AM60" s="190">
        <v>0</v>
      </c>
      <c r="AN60" s="190">
        <v>15.040000000000001</v>
      </c>
      <c r="AO60" s="190">
        <v>1.5</v>
      </c>
      <c r="AP60" s="190">
        <v>32.799999999999997</v>
      </c>
      <c r="AQ60" s="190">
        <v>35.368779999999944</v>
      </c>
      <c r="AR60" s="190">
        <v>9.0587800000000005</v>
      </c>
      <c r="AS60" s="190">
        <v>25.109999999999996</v>
      </c>
      <c r="AT60" s="190">
        <v>0</v>
      </c>
      <c r="AU60" s="190">
        <v>0.68</v>
      </c>
      <c r="AV60" s="190">
        <v>0</v>
      </c>
      <c r="AW60" s="190">
        <v>0.02</v>
      </c>
      <c r="AX60" s="190">
        <v>0</v>
      </c>
      <c r="AY60" s="190">
        <v>0.49999999999999967</v>
      </c>
      <c r="AZ60" s="190">
        <v>0</v>
      </c>
      <c r="BA60" s="190">
        <v>0</v>
      </c>
      <c r="BB60" s="190">
        <v>0</v>
      </c>
      <c r="BC60" s="190">
        <v>0</v>
      </c>
      <c r="BD60" s="190">
        <v>0</v>
      </c>
      <c r="BE60" s="190">
        <v>661.46268200000009</v>
      </c>
      <c r="BF60" s="190">
        <v>1.394055</v>
      </c>
      <c r="BG60" s="190">
        <v>0</v>
      </c>
      <c r="BH60" s="190">
        <v>0</v>
      </c>
      <c r="BI60" s="190">
        <v>0</v>
      </c>
      <c r="BJ60" s="190">
        <v>0</v>
      </c>
      <c r="BK60" s="190">
        <v>0</v>
      </c>
      <c r="BL60" s="190">
        <v>0</v>
      </c>
      <c r="BM60" s="190">
        <v>0</v>
      </c>
      <c r="BN60" s="190">
        <v>0</v>
      </c>
      <c r="BO60" s="190">
        <v>122.58877999999996</v>
      </c>
      <c r="BP60" s="191">
        <v>-122.58877999999996</v>
      </c>
      <c r="BQ60" s="190">
        <v>661.46268200000009</v>
      </c>
      <c r="BR60" s="192"/>
      <c r="BS60" s="192">
        <v>122.58877999999996</v>
      </c>
    </row>
    <row r="61" spans="1:73" ht="25.5">
      <c r="A61" s="141" t="s">
        <v>22</v>
      </c>
      <c r="B61" s="142" t="s">
        <v>24</v>
      </c>
      <c r="C61" s="47" t="s">
        <v>23</v>
      </c>
      <c r="D61" s="190">
        <v>1.4040550000000001</v>
      </c>
      <c r="E61" s="190">
        <v>0</v>
      </c>
      <c r="F61" s="190">
        <v>0</v>
      </c>
      <c r="G61" s="190">
        <v>0</v>
      </c>
      <c r="H61" s="190">
        <v>0</v>
      </c>
      <c r="I61" s="190">
        <v>0</v>
      </c>
      <c r="J61" s="190">
        <v>0</v>
      </c>
      <c r="K61" s="190">
        <v>0</v>
      </c>
      <c r="L61" s="190">
        <v>0</v>
      </c>
      <c r="M61" s="190">
        <v>0</v>
      </c>
      <c r="N61" s="190">
        <v>0</v>
      </c>
      <c r="O61" s="190">
        <v>0</v>
      </c>
      <c r="P61" s="190">
        <v>0</v>
      </c>
      <c r="Q61" s="190">
        <v>0</v>
      </c>
      <c r="R61" s="190">
        <v>0</v>
      </c>
      <c r="S61" s="190">
        <v>0.01</v>
      </c>
      <c r="T61" s="190">
        <v>0</v>
      </c>
      <c r="U61" s="190">
        <v>0.01</v>
      </c>
      <c r="V61" s="190">
        <v>0</v>
      </c>
      <c r="W61" s="190">
        <v>0</v>
      </c>
      <c r="X61" s="190">
        <v>0</v>
      </c>
      <c r="Y61" s="190">
        <v>0</v>
      </c>
      <c r="Z61" s="190">
        <v>0</v>
      </c>
      <c r="AA61" s="190">
        <v>0</v>
      </c>
      <c r="AB61" s="190">
        <v>0</v>
      </c>
      <c r="AC61" s="190">
        <v>0</v>
      </c>
      <c r="AD61" s="190">
        <v>0</v>
      </c>
      <c r="AE61" s="190">
        <v>0</v>
      </c>
      <c r="AF61" s="190">
        <v>0</v>
      </c>
      <c r="AG61" s="190">
        <v>0</v>
      </c>
      <c r="AH61" s="190">
        <v>0</v>
      </c>
      <c r="AI61" s="190">
        <v>0</v>
      </c>
      <c r="AJ61" s="190">
        <v>0</v>
      </c>
      <c r="AK61" s="190">
        <v>0</v>
      </c>
      <c r="AL61" s="190">
        <v>0</v>
      </c>
      <c r="AM61" s="190">
        <v>0</v>
      </c>
      <c r="AN61" s="190">
        <v>0</v>
      </c>
      <c r="AO61" s="190">
        <v>0</v>
      </c>
      <c r="AP61" s="190">
        <v>0</v>
      </c>
      <c r="AQ61" s="190">
        <v>0</v>
      </c>
      <c r="AR61" s="190">
        <v>0</v>
      </c>
      <c r="AS61" s="190">
        <v>0</v>
      </c>
      <c r="AT61" s="190">
        <v>0</v>
      </c>
      <c r="AU61" s="190">
        <v>0</v>
      </c>
      <c r="AV61" s="190">
        <v>0</v>
      </c>
      <c r="AW61" s="190">
        <v>0</v>
      </c>
      <c r="AX61" s="190">
        <v>0</v>
      </c>
      <c r="AY61" s="190">
        <v>0</v>
      </c>
      <c r="AZ61" s="190">
        <v>0</v>
      </c>
      <c r="BA61" s="190">
        <v>0</v>
      </c>
      <c r="BB61" s="190">
        <v>0</v>
      </c>
      <c r="BC61" s="190">
        <v>0</v>
      </c>
      <c r="BD61" s="190">
        <v>0</v>
      </c>
      <c r="BE61" s="190">
        <v>0</v>
      </c>
      <c r="BF61" s="190">
        <v>1.394055</v>
      </c>
      <c r="BG61" s="190">
        <v>0</v>
      </c>
      <c r="BH61" s="190">
        <v>0</v>
      </c>
      <c r="BI61" s="190">
        <v>0</v>
      </c>
      <c r="BJ61" s="190">
        <v>0</v>
      </c>
      <c r="BK61" s="190">
        <v>0</v>
      </c>
      <c r="BL61" s="190">
        <v>0</v>
      </c>
      <c r="BM61" s="190">
        <v>0</v>
      </c>
      <c r="BN61" s="190">
        <v>0</v>
      </c>
      <c r="BO61" s="190">
        <v>0.01</v>
      </c>
      <c r="BP61" s="191">
        <v>-0.01</v>
      </c>
      <c r="BQ61" s="190">
        <v>1.394055</v>
      </c>
      <c r="BR61" s="192"/>
      <c r="BS61" s="192">
        <v>0.01</v>
      </c>
    </row>
    <row r="62" spans="1:73" ht="25.5">
      <c r="A62" s="141" t="s">
        <v>22</v>
      </c>
      <c r="B62" s="142" t="s">
        <v>21</v>
      </c>
      <c r="C62" s="47" t="s">
        <v>20</v>
      </c>
      <c r="D62" s="190">
        <v>782.64740700000004</v>
      </c>
      <c r="E62" s="190">
        <v>27.05</v>
      </c>
      <c r="F62" s="190">
        <v>0</v>
      </c>
      <c r="G62" s="190">
        <v>0</v>
      </c>
      <c r="H62" s="190">
        <v>0</v>
      </c>
      <c r="I62" s="190">
        <v>0</v>
      </c>
      <c r="J62" s="190">
        <v>0</v>
      </c>
      <c r="K62" s="190">
        <v>0</v>
      </c>
      <c r="L62" s="190">
        <v>0</v>
      </c>
      <c r="M62" s="190">
        <v>0</v>
      </c>
      <c r="N62" s="190">
        <v>0</v>
      </c>
      <c r="O62" s="190">
        <v>17.34</v>
      </c>
      <c r="P62" s="190">
        <v>0</v>
      </c>
      <c r="Q62" s="190">
        <v>0</v>
      </c>
      <c r="R62" s="190">
        <v>9.7100000000000009</v>
      </c>
      <c r="S62" s="190">
        <v>95.528779999999955</v>
      </c>
      <c r="T62" s="190">
        <v>1.76</v>
      </c>
      <c r="U62" s="190">
        <v>0.67</v>
      </c>
      <c r="V62" s="190">
        <v>0</v>
      </c>
      <c r="W62" s="190">
        <v>6.3900000000000006</v>
      </c>
      <c r="X62" s="190">
        <v>0</v>
      </c>
      <c r="Y62" s="190">
        <v>0</v>
      </c>
      <c r="Z62" s="190">
        <v>0</v>
      </c>
      <c r="AA62" s="190">
        <v>0</v>
      </c>
      <c r="AB62" s="190">
        <v>0</v>
      </c>
      <c r="AC62" s="190">
        <v>0</v>
      </c>
      <c r="AD62" s="190">
        <v>0</v>
      </c>
      <c r="AE62" s="190">
        <v>0</v>
      </c>
      <c r="AF62" s="190">
        <v>0</v>
      </c>
      <c r="AG62" s="190">
        <v>0</v>
      </c>
      <c r="AH62" s="190">
        <v>0</v>
      </c>
      <c r="AI62" s="190">
        <v>0</v>
      </c>
      <c r="AJ62" s="190">
        <v>51.34</v>
      </c>
      <c r="AK62" s="190">
        <v>0</v>
      </c>
      <c r="AL62" s="190">
        <v>2</v>
      </c>
      <c r="AM62" s="190">
        <v>0</v>
      </c>
      <c r="AN62" s="190">
        <v>15.040000000000001</v>
      </c>
      <c r="AO62" s="190">
        <v>1.5</v>
      </c>
      <c r="AP62" s="190">
        <v>32.799999999999997</v>
      </c>
      <c r="AQ62" s="190">
        <v>35.368779999999944</v>
      </c>
      <c r="AR62" s="190">
        <v>9.0587800000000005</v>
      </c>
      <c r="AS62" s="190">
        <v>25.109999999999996</v>
      </c>
      <c r="AT62" s="190">
        <v>0</v>
      </c>
      <c r="AU62" s="190">
        <v>0.68</v>
      </c>
      <c r="AV62" s="190">
        <v>0</v>
      </c>
      <c r="AW62" s="190">
        <v>0.02</v>
      </c>
      <c r="AX62" s="190">
        <v>0</v>
      </c>
      <c r="AY62" s="190">
        <v>0.49999999999999967</v>
      </c>
      <c r="AZ62" s="190">
        <v>0</v>
      </c>
      <c r="BA62" s="190">
        <v>0</v>
      </c>
      <c r="BB62" s="190">
        <v>0</v>
      </c>
      <c r="BC62" s="190">
        <v>0</v>
      </c>
      <c r="BD62" s="190">
        <v>0</v>
      </c>
      <c r="BE62" s="190">
        <v>0</v>
      </c>
      <c r="BF62" s="190">
        <v>0</v>
      </c>
      <c r="BG62" s="190">
        <v>660.06862700000011</v>
      </c>
      <c r="BH62" s="190">
        <v>0</v>
      </c>
      <c r="BI62" s="190">
        <v>0</v>
      </c>
      <c r="BJ62" s="190">
        <v>0</v>
      </c>
      <c r="BK62" s="190">
        <v>0</v>
      </c>
      <c r="BL62" s="190">
        <v>0</v>
      </c>
      <c r="BM62" s="190">
        <v>0</v>
      </c>
      <c r="BN62" s="190">
        <v>0</v>
      </c>
      <c r="BO62" s="190">
        <v>122.57877999999995</v>
      </c>
      <c r="BP62" s="191">
        <v>-122.57877999999995</v>
      </c>
      <c r="BQ62" s="190">
        <v>660.06862700000011</v>
      </c>
      <c r="BR62" s="192"/>
      <c r="BS62" s="192">
        <v>122.57877999999995</v>
      </c>
    </row>
    <row r="63" spans="1:73">
      <c r="A63" s="141" t="s">
        <v>19</v>
      </c>
      <c r="B63" s="142" t="s">
        <v>18</v>
      </c>
      <c r="C63" s="47" t="s">
        <v>17</v>
      </c>
      <c r="D63" s="190">
        <v>0</v>
      </c>
      <c r="E63" s="190">
        <v>0</v>
      </c>
      <c r="F63" s="190">
        <v>0</v>
      </c>
      <c r="G63" s="190">
        <v>0</v>
      </c>
      <c r="H63" s="190">
        <v>0</v>
      </c>
      <c r="I63" s="190">
        <v>0</v>
      </c>
      <c r="J63" s="190">
        <v>0</v>
      </c>
      <c r="K63" s="190">
        <v>0</v>
      </c>
      <c r="L63" s="190">
        <v>0</v>
      </c>
      <c r="M63" s="190">
        <v>0</v>
      </c>
      <c r="N63" s="190">
        <v>0</v>
      </c>
      <c r="O63" s="190">
        <v>0</v>
      </c>
      <c r="P63" s="190">
        <v>0</v>
      </c>
      <c r="Q63" s="190">
        <v>0</v>
      </c>
      <c r="R63" s="190">
        <v>0</v>
      </c>
      <c r="S63" s="190">
        <v>0</v>
      </c>
      <c r="T63" s="190">
        <v>0</v>
      </c>
      <c r="U63" s="190">
        <v>0</v>
      </c>
      <c r="V63" s="190">
        <v>0</v>
      </c>
      <c r="W63" s="190">
        <v>0</v>
      </c>
      <c r="X63" s="190">
        <v>0</v>
      </c>
      <c r="Y63" s="190">
        <v>0</v>
      </c>
      <c r="Z63" s="190">
        <v>0</v>
      </c>
      <c r="AA63" s="190">
        <v>0</v>
      </c>
      <c r="AB63" s="190">
        <v>0</v>
      </c>
      <c r="AC63" s="190">
        <v>0</v>
      </c>
      <c r="AD63" s="190">
        <v>0</v>
      </c>
      <c r="AE63" s="190">
        <v>0</v>
      </c>
      <c r="AF63" s="190">
        <v>0</v>
      </c>
      <c r="AG63" s="190">
        <v>0</v>
      </c>
      <c r="AH63" s="190">
        <v>0</v>
      </c>
      <c r="AI63" s="190">
        <v>0</v>
      </c>
      <c r="AJ63" s="190">
        <v>0</v>
      </c>
      <c r="AK63" s="190">
        <v>0</v>
      </c>
      <c r="AL63" s="190">
        <v>0</v>
      </c>
      <c r="AM63" s="190">
        <v>0</v>
      </c>
      <c r="AN63" s="190">
        <v>0</v>
      </c>
      <c r="AO63" s="190">
        <v>0</v>
      </c>
      <c r="AP63" s="190">
        <v>0</v>
      </c>
      <c r="AQ63" s="190">
        <v>0</v>
      </c>
      <c r="AR63" s="190">
        <v>0</v>
      </c>
      <c r="AS63" s="190">
        <v>0</v>
      </c>
      <c r="AT63" s="190">
        <v>0</v>
      </c>
      <c r="AU63" s="190">
        <v>0</v>
      </c>
      <c r="AV63" s="190">
        <v>0</v>
      </c>
      <c r="AW63" s="190">
        <v>0</v>
      </c>
      <c r="AX63" s="190">
        <v>0</v>
      </c>
      <c r="AY63" s="190">
        <v>0</v>
      </c>
      <c r="AZ63" s="190">
        <v>0</v>
      </c>
      <c r="BA63" s="190">
        <v>0</v>
      </c>
      <c r="BB63" s="190">
        <v>0</v>
      </c>
      <c r="BC63" s="190">
        <v>0</v>
      </c>
      <c r="BD63" s="190">
        <v>0</v>
      </c>
      <c r="BE63" s="190">
        <v>0</v>
      </c>
      <c r="BF63" s="190">
        <v>0</v>
      </c>
      <c r="BG63" s="190">
        <v>0</v>
      </c>
      <c r="BH63" s="190">
        <v>0</v>
      </c>
      <c r="BI63" s="190">
        <v>0</v>
      </c>
      <c r="BJ63" s="190">
        <v>0</v>
      </c>
      <c r="BK63" s="190">
        <v>0</v>
      </c>
      <c r="BL63" s="190">
        <v>0</v>
      </c>
      <c r="BM63" s="190">
        <v>0</v>
      </c>
      <c r="BN63" s="190">
        <v>0</v>
      </c>
      <c r="BO63" s="190">
        <v>0</v>
      </c>
      <c r="BP63" s="191">
        <v>0</v>
      </c>
      <c r="BQ63" s="190">
        <v>0</v>
      </c>
      <c r="BR63" s="192"/>
      <c r="BS63" s="192">
        <v>0</v>
      </c>
    </row>
    <row r="64" spans="1:73">
      <c r="A64" s="153">
        <v>3</v>
      </c>
      <c r="B64" s="139" t="s">
        <v>16</v>
      </c>
      <c r="C64" s="140" t="s">
        <v>15</v>
      </c>
      <c r="D64" s="190">
        <v>88.918625999999989</v>
      </c>
      <c r="E64" s="190">
        <v>0</v>
      </c>
      <c r="F64" s="190">
        <v>0</v>
      </c>
      <c r="G64" s="190">
        <v>0</v>
      </c>
      <c r="H64" s="190">
        <v>0</v>
      </c>
      <c r="I64" s="190">
        <v>0</v>
      </c>
      <c r="J64" s="190">
        <v>0</v>
      </c>
      <c r="K64" s="190">
        <v>0</v>
      </c>
      <c r="L64" s="190">
        <v>0</v>
      </c>
      <c r="M64" s="190">
        <v>0</v>
      </c>
      <c r="N64" s="190">
        <v>0</v>
      </c>
      <c r="O64" s="190">
        <v>0</v>
      </c>
      <c r="P64" s="190">
        <v>0</v>
      </c>
      <c r="Q64" s="190">
        <v>0</v>
      </c>
      <c r="R64" s="190">
        <v>0</v>
      </c>
      <c r="S64" s="190">
        <v>42.751667777777769</v>
      </c>
      <c r="T64" s="190">
        <v>2.73</v>
      </c>
      <c r="U64" s="190">
        <v>1.46</v>
      </c>
      <c r="V64" s="190">
        <v>0.2</v>
      </c>
      <c r="W64" s="190">
        <v>0.05</v>
      </c>
      <c r="X64" s="190">
        <v>0.15000000000000002</v>
      </c>
      <c r="Y64" s="190">
        <v>1.1000000000000001</v>
      </c>
      <c r="Z64" s="190">
        <v>0</v>
      </c>
      <c r="AA64" s="190">
        <v>0</v>
      </c>
      <c r="AB64" s="190">
        <v>0</v>
      </c>
      <c r="AC64" s="190">
        <v>0.4</v>
      </c>
      <c r="AD64" s="190">
        <v>0.7</v>
      </c>
      <c r="AE64" s="190">
        <v>0</v>
      </c>
      <c r="AF64" s="190">
        <v>0</v>
      </c>
      <c r="AG64" s="190">
        <v>0</v>
      </c>
      <c r="AH64" s="190">
        <v>0</v>
      </c>
      <c r="AI64" s="190">
        <v>0</v>
      </c>
      <c r="AJ64" s="190">
        <v>27.16</v>
      </c>
      <c r="AK64" s="190">
        <v>0</v>
      </c>
      <c r="AL64" s="190">
        <v>3</v>
      </c>
      <c r="AM64" s="190">
        <v>0</v>
      </c>
      <c r="AN64" s="190">
        <v>1.8</v>
      </c>
      <c r="AO64" s="190">
        <v>0.6</v>
      </c>
      <c r="AP64" s="190">
        <v>21.76</v>
      </c>
      <c r="AQ64" s="190">
        <v>9.5016677777777705</v>
      </c>
      <c r="AR64" s="190">
        <v>5.2058899999999992</v>
      </c>
      <c r="AS64" s="190">
        <v>2.3600000000000003</v>
      </c>
      <c r="AT64" s="190">
        <v>0</v>
      </c>
      <c r="AU64" s="190">
        <v>0</v>
      </c>
      <c r="AV64" s="190">
        <v>0</v>
      </c>
      <c r="AW64" s="190">
        <v>0</v>
      </c>
      <c r="AX64" s="190">
        <v>1.9357777777777716</v>
      </c>
      <c r="AY64" s="190">
        <v>0</v>
      </c>
      <c r="AZ64" s="190">
        <v>0</v>
      </c>
      <c r="BA64" s="190">
        <v>0</v>
      </c>
      <c r="BB64" s="190">
        <v>0</v>
      </c>
      <c r="BC64" s="190">
        <v>0</v>
      </c>
      <c r="BD64" s="190">
        <v>0.4</v>
      </c>
      <c r="BE64" s="190">
        <v>0</v>
      </c>
      <c r="BF64" s="190">
        <v>0</v>
      </c>
      <c r="BG64" s="190">
        <v>0</v>
      </c>
      <c r="BH64" s="190">
        <v>0</v>
      </c>
      <c r="BI64" s="190">
        <v>46.166958222222227</v>
      </c>
      <c r="BJ64" s="190">
        <v>0</v>
      </c>
      <c r="BK64" s="190">
        <v>0</v>
      </c>
      <c r="BL64" s="190">
        <v>0</v>
      </c>
      <c r="BM64" s="190">
        <v>0</v>
      </c>
      <c r="BN64" s="190">
        <v>0</v>
      </c>
      <c r="BO64" s="190">
        <v>42.751667777777762</v>
      </c>
      <c r="BP64" s="191">
        <v>-42.751667777777762</v>
      </c>
      <c r="BQ64" s="190">
        <v>46.166958222222227</v>
      </c>
      <c r="BR64" s="192"/>
      <c r="BS64" s="192">
        <v>42.751667777777762</v>
      </c>
      <c r="BU64" s="194"/>
    </row>
    <row r="65" spans="1:73" ht="38.25" hidden="1">
      <c r="A65" s="32" t="s">
        <v>14</v>
      </c>
      <c r="B65" s="16" t="s">
        <v>13</v>
      </c>
      <c r="C65" s="31" t="s">
        <v>12</v>
      </c>
      <c r="D65" s="190">
        <v>0</v>
      </c>
      <c r="E65" s="190">
        <v>0</v>
      </c>
      <c r="F65" s="190">
        <v>0</v>
      </c>
      <c r="G65" s="190">
        <v>0</v>
      </c>
      <c r="H65" s="190">
        <v>0</v>
      </c>
      <c r="I65" s="190">
        <v>0</v>
      </c>
      <c r="J65" s="190">
        <v>0</v>
      </c>
      <c r="K65" s="190">
        <v>0</v>
      </c>
      <c r="L65" s="190">
        <v>0</v>
      </c>
      <c r="M65" s="190">
        <v>0</v>
      </c>
      <c r="N65" s="190">
        <v>0</v>
      </c>
      <c r="O65" s="190">
        <v>0</v>
      </c>
      <c r="P65" s="190">
        <v>0</v>
      </c>
      <c r="Q65" s="190">
        <v>0</v>
      </c>
      <c r="R65" s="190">
        <v>0</v>
      </c>
      <c r="S65" s="190">
        <v>0</v>
      </c>
      <c r="T65" s="190">
        <v>0</v>
      </c>
      <c r="U65" s="190">
        <v>0</v>
      </c>
      <c r="V65" s="190">
        <v>0</v>
      </c>
      <c r="W65" s="190">
        <v>0</v>
      </c>
      <c r="X65" s="190">
        <v>0</v>
      </c>
      <c r="Y65" s="190">
        <v>0</v>
      </c>
      <c r="Z65" s="190">
        <v>0</v>
      </c>
      <c r="AA65" s="190">
        <v>0</v>
      </c>
      <c r="AB65" s="190">
        <v>0</v>
      </c>
      <c r="AC65" s="190">
        <v>0</v>
      </c>
      <c r="AD65" s="190">
        <v>0</v>
      </c>
      <c r="AE65" s="190">
        <v>0</v>
      </c>
      <c r="AF65" s="190">
        <v>0</v>
      </c>
      <c r="AG65" s="190">
        <v>0</v>
      </c>
      <c r="AH65" s="190">
        <v>0</v>
      </c>
      <c r="AI65" s="190">
        <v>0</v>
      </c>
      <c r="AJ65" s="190">
        <v>0</v>
      </c>
      <c r="AK65" s="190">
        <v>0</v>
      </c>
      <c r="AL65" s="190">
        <v>0</v>
      </c>
      <c r="AM65" s="190">
        <v>0</v>
      </c>
      <c r="AN65" s="190">
        <v>0</v>
      </c>
      <c r="AO65" s="190">
        <v>0</v>
      </c>
      <c r="AP65" s="190">
        <v>0</v>
      </c>
      <c r="AQ65" s="190">
        <v>0</v>
      </c>
      <c r="AR65" s="190">
        <v>0</v>
      </c>
      <c r="AS65" s="190">
        <v>0</v>
      </c>
      <c r="AT65" s="190">
        <v>0</v>
      </c>
      <c r="AU65" s="190">
        <v>0</v>
      </c>
      <c r="AV65" s="190">
        <v>0</v>
      </c>
      <c r="AW65" s="190">
        <v>0</v>
      </c>
      <c r="AX65" s="190">
        <v>0</v>
      </c>
      <c r="AY65" s="190">
        <v>0</v>
      </c>
      <c r="AZ65" s="190">
        <v>0</v>
      </c>
      <c r="BA65" s="190">
        <v>0</v>
      </c>
      <c r="BB65" s="190">
        <v>0</v>
      </c>
      <c r="BC65" s="190">
        <v>0</v>
      </c>
      <c r="BD65" s="190">
        <v>0</v>
      </c>
      <c r="BE65" s="190">
        <v>0</v>
      </c>
      <c r="BF65" s="190">
        <v>0</v>
      </c>
      <c r="BG65" s="190">
        <v>0</v>
      </c>
      <c r="BH65" s="190">
        <v>0</v>
      </c>
      <c r="BI65" s="190">
        <v>0</v>
      </c>
      <c r="BJ65" s="190">
        <v>0</v>
      </c>
      <c r="BK65" s="190">
        <v>0</v>
      </c>
      <c r="BL65" s="190">
        <v>0</v>
      </c>
      <c r="BM65" s="190">
        <v>0</v>
      </c>
      <c r="BN65" s="190">
        <v>0</v>
      </c>
      <c r="BO65" s="190">
        <v>0</v>
      </c>
      <c r="BP65" s="191">
        <v>0</v>
      </c>
      <c r="BQ65" s="190">
        <v>0</v>
      </c>
      <c r="BS65" s="192">
        <v>0</v>
      </c>
      <c r="BU65" s="194"/>
    </row>
    <row r="66" spans="1:73">
      <c r="A66" s="32" t="s">
        <v>11</v>
      </c>
      <c r="B66" s="16" t="s">
        <v>10</v>
      </c>
      <c r="C66" s="31" t="s">
        <v>9</v>
      </c>
      <c r="D66" s="190">
        <v>80.902463000000012</v>
      </c>
      <c r="E66" s="190">
        <v>0</v>
      </c>
      <c r="F66" s="190">
        <v>0</v>
      </c>
      <c r="G66" s="190">
        <v>0</v>
      </c>
      <c r="H66" s="190">
        <v>0</v>
      </c>
      <c r="I66" s="190">
        <v>0</v>
      </c>
      <c r="J66" s="190">
        <v>0</v>
      </c>
      <c r="K66" s="190">
        <v>0</v>
      </c>
      <c r="L66" s="190">
        <v>0</v>
      </c>
      <c r="M66" s="190">
        <v>0</v>
      </c>
      <c r="N66" s="190">
        <v>0</v>
      </c>
      <c r="O66" s="190">
        <v>0</v>
      </c>
      <c r="P66" s="190">
        <v>0</v>
      </c>
      <c r="Q66" s="190">
        <v>0</v>
      </c>
      <c r="R66" s="190">
        <v>0</v>
      </c>
      <c r="S66" s="190">
        <v>42.701667777777764</v>
      </c>
      <c r="T66" s="190">
        <v>2.73</v>
      </c>
      <c r="U66" s="190">
        <v>1.46</v>
      </c>
      <c r="V66" s="190">
        <v>0.2</v>
      </c>
      <c r="W66" s="190">
        <v>0.05</v>
      </c>
      <c r="X66" s="190">
        <v>0.15000000000000002</v>
      </c>
      <c r="Y66" s="190">
        <v>1.1000000000000001</v>
      </c>
      <c r="Z66" s="190">
        <v>0</v>
      </c>
      <c r="AA66" s="190">
        <v>0</v>
      </c>
      <c r="AB66" s="190">
        <v>0</v>
      </c>
      <c r="AC66" s="190">
        <v>0.4</v>
      </c>
      <c r="AD66" s="190">
        <v>0.7</v>
      </c>
      <c r="AE66" s="190">
        <v>0</v>
      </c>
      <c r="AF66" s="190">
        <v>0</v>
      </c>
      <c r="AG66" s="190">
        <v>0</v>
      </c>
      <c r="AH66" s="190">
        <v>0</v>
      </c>
      <c r="AI66" s="190">
        <v>0</v>
      </c>
      <c r="AJ66" s="190">
        <v>27.11</v>
      </c>
      <c r="AK66" s="190">
        <v>0</v>
      </c>
      <c r="AL66" s="190">
        <v>2.95</v>
      </c>
      <c r="AM66" s="190">
        <v>0</v>
      </c>
      <c r="AN66" s="190">
        <v>1.8</v>
      </c>
      <c r="AO66" s="190">
        <v>0.6</v>
      </c>
      <c r="AP66" s="190">
        <v>21.76</v>
      </c>
      <c r="AQ66" s="190">
        <v>9.5016677777777705</v>
      </c>
      <c r="AR66" s="190">
        <v>5.2058899999999992</v>
      </c>
      <c r="AS66" s="190">
        <v>2.3600000000000003</v>
      </c>
      <c r="AT66" s="190">
        <v>0</v>
      </c>
      <c r="AU66" s="190">
        <v>0</v>
      </c>
      <c r="AV66" s="190">
        <v>0</v>
      </c>
      <c r="AW66" s="190">
        <v>0</v>
      </c>
      <c r="AX66" s="190">
        <v>1.9357777777777716</v>
      </c>
      <c r="AY66" s="190">
        <v>0</v>
      </c>
      <c r="AZ66" s="190">
        <v>0</v>
      </c>
      <c r="BA66" s="190">
        <v>0</v>
      </c>
      <c r="BB66" s="190">
        <v>0</v>
      </c>
      <c r="BC66" s="190">
        <v>0</v>
      </c>
      <c r="BD66" s="190">
        <v>0.4</v>
      </c>
      <c r="BE66" s="190">
        <v>0</v>
      </c>
      <c r="BF66" s="190">
        <v>0</v>
      </c>
      <c r="BG66" s="190">
        <v>0</v>
      </c>
      <c r="BH66" s="190">
        <v>0</v>
      </c>
      <c r="BI66" s="190">
        <v>0</v>
      </c>
      <c r="BJ66" s="190">
        <v>0</v>
      </c>
      <c r="BK66" s="190">
        <v>38.200795222222247</v>
      </c>
      <c r="BL66" s="190">
        <v>0</v>
      </c>
      <c r="BM66" s="190">
        <v>0</v>
      </c>
      <c r="BN66" s="190">
        <v>0</v>
      </c>
      <c r="BO66" s="190">
        <v>42.701667777777764</v>
      </c>
      <c r="BP66" s="191">
        <v>-42.701667777777764</v>
      </c>
      <c r="BQ66" s="190">
        <v>38.200795222222247</v>
      </c>
      <c r="BS66" s="192">
        <v>42.701667777777764</v>
      </c>
    </row>
    <row r="67" spans="1:73">
      <c r="A67" s="32" t="s">
        <v>8</v>
      </c>
      <c r="B67" s="35" t="s">
        <v>7</v>
      </c>
      <c r="C67" s="34" t="s">
        <v>6</v>
      </c>
      <c r="D67" s="190">
        <v>8.0161630000000006</v>
      </c>
      <c r="E67" s="190">
        <v>0</v>
      </c>
      <c r="F67" s="190">
        <v>0</v>
      </c>
      <c r="G67" s="190">
        <v>0</v>
      </c>
      <c r="H67" s="190">
        <v>0</v>
      </c>
      <c r="I67" s="190">
        <v>0</v>
      </c>
      <c r="J67" s="190">
        <v>0</v>
      </c>
      <c r="K67" s="190">
        <v>0</v>
      </c>
      <c r="L67" s="190">
        <v>0</v>
      </c>
      <c r="M67" s="190">
        <v>0</v>
      </c>
      <c r="N67" s="190">
        <v>0</v>
      </c>
      <c r="O67" s="190">
        <v>0</v>
      </c>
      <c r="P67" s="190">
        <v>0</v>
      </c>
      <c r="Q67" s="190">
        <v>0</v>
      </c>
      <c r="R67" s="190">
        <v>0</v>
      </c>
      <c r="S67" s="190">
        <v>0.05</v>
      </c>
      <c r="T67" s="190">
        <v>0</v>
      </c>
      <c r="U67" s="190">
        <v>0</v>
      </c>
      <c r="V67" s="190">
        <v>0</v>
      </c>
      <c r="W67" s="190">
        <v>0</v>
      </c>
      <c r="X67" s="190">
        <v>0</v>
      </c>
      <c r="Y67" s="190">
        <v>0</v>
      </c>
      <c r="Z67" s="190">
        <v>0</v>
      </c>
      <c r="AA67" s="190">
        <v>0</v>
      </c>
      <c r="AB67" s="190">
        <v>0</v>
      </c>
      <c r="AC67" s="190">
        <v>0</v>
      </c>
      <c r="AD67" s="190">
        <v>0</v>
      </c>
      <c r="AE67" s="190">
        <v>0</v>
      </c>
      <c r="AF67" s="190">
        <v>0</v>
      </c>
      <c r="AG67" s="190">
        <v>0</v>
      </c>
      <c r="AH67" s="190">
        <v>0</v>
      </c>
      <c r="AI67" s="190">
        <v>0</v>
      </c>
      <c r="AJ67" s="190">
        <v>0.05</v>
      </c>
      <c r="AK67" s="190">
        <v>0</v>
      </c>
      <c r="AL67" s="190">
        <v>0.05</v>
      </c>
      <c r="AM67" s="190">
        <v>0</v>
      </c>
      <c r="AN67" s="190">
        <v>0</v>
      </c>
      <c r="AO67" s="190">
        <v>0</v>
      </c>
      <c r="AP67" s="190">
        <v>0</v>
      </c>
      <c r="AQ67" s="190">
        <v>0</v>
      </c>
      <c r="AR67" s="190">
        <v>0</v>
      </c>
      <c r="AS67" s="190">
        <v>0</v>
      </c>
      <c r="AT67" s="190">
        <v>0</v>
      </c>
      <c r="AU67" s="190">
        <v>0</v>
      </c>
      <c r="AV67" s="190">
        <v>0</v>
      </c>
      <c r="AW67" s="190">
        <v>0</v>
      </c>
      <c r="AX67" s="190">
        <v>0</v>
      </c>
      <c r="AY67" s="190">
        <v>0</v>
      </c>
      <c r="AZ67" s="190">
        <v>0</v>
      </c>
      <c r="BA67" s="190">
        <v>0</v>
      </c>
      <c r="BB67" s="190">
        <v>0</v>
      </c>
      <c r="BC67" s="190">
        <v>0</v>
      </c>
      <c r="BD67" s="190">
        <v>0</v>
      </c>
      <c r="BE67" s="190">
        <v>0</v>
      </c>
      <c r="BF67" s="190">
        <v>0</v>
      </c>
      <c r="BG67" s="190">
        <v>0</v>
      </c>
      <c r="BH67" s="190">
        <v>0</v>
      </c>
      <c r="BI67" s="190">
        <v>0</v>
      </c>
      <c r="BJ67" s="190">
        <v>0</v>
      </c>
      <c r="BK67" s="190">
        <v>0</v>
      </c>
      <c r="BL67" s="190">
        <v>7.9661630000000008</v>
      </c>
      <c r="BM67" s="190">
        <v>0</v>
      </c>
      <c r="BN67" s="190">
        <v>0</v>
      </c>
      <c r="BO67" s="190">
        <v>0.05</v>
      </c>
      <c r="BP67" s="191">
        <v>-0.05</v>
      </c>
      <c r="BQ67" s="190">
        <v>7.9661630000000008</v>
      </c>
      <c r="BS67" s="192">
        <v>0.05</v>
      </c>
    </row>
    <row r="68" spans="1:73" hidden="1">
      <c r="A68" s="32" t="s">
        <v>5</v>
      </c>
      <c r="B68" s="16" t="s">
        <v>4</v>
      </c>
      <c r="C68" s="31" t="s">
        <v>3</v>
      </c>
      <c r="D68" s="190">
        <v>0</v>
      </c>
      <c r="E68" s="190">
        <v>0</v>
      </c>
      <c r="F68" s="190">
        <v>0</v>
      </c>
      <c r="G68" s="190">
        <v>0</v>
      </c>
      <c r="H68" s="190">
        <v>0</v>
      </c>
      <c r="I68" s="190">
        <v>0</v>
      </c>
      <c r="J68" s="190">
        <v>0</v>
      </c>
      <c r="K68" s="190">
        <v>0</v>
      </c>
      <c r="L68" s="190">
        <v>0</v>
      </c>
      <c r="M68" s="190">
        <v>0</v>
      </c>
      <c r="N68" s="190">
        <v>0</v>
      </c>
      <c r="O68" s="190">
        <v>0</v>
      </c>
      <c r="P68" s="190">
        <v>0</v>
      </c>
      <c r="Q68" s="190">
        <v>0</v>
      </c>
      <c r="R68" s="190">
        <v>0</v>
      </c>
      <c r="S68" s="190">
        <v>0</v>
      </c>
      <c r="T68" s="190">
        <v>0</v>
      </c>
      <c r="U68" s="190">
        <v>0</v>
      </c>
      <c r="V68" s="190">
        <v>0</v>
      </c>
      <c r="W68" s="190">
        <v>0</v>
      </c>
      <c r="X68" s="190">
        <v>0</v>
      </c>
      <c r="Y68" s="190">
        <v>0</v>
      </c>
      <c r="Z68" s="190">
        <v>0</v>
      </c>
      <c r="AA68" s="190">
        <v>0</v>
      </c>
      <c r="AB68" s="190">
        <v>0</v>
      </c>
      <c r="AC68" s="190">
        <v>0</v>
      </c>
      <c r="AD68" s="190">
        <v>0</v>
      </c>
      <c r="AE68" s="190">
        <v>0</v>
      </c>
      <c r="AF68" s="190">
        <v>0</v>
      </c>
      <c r="AG68" s="190">
        <v>0</v>
      </c>
      <c r="AH68" s="190">
        <v>0</v>
      </c>
      <c r="AI68" s="190">
        <v>0</v>
      </c>
      <c r="AJ68" s="190">
        <v>0</v>
      </c>
      <c r="AK68" s="190">
        <v>0</v>
      </c>
      <c r="AL68" s="190">
        <v>0</v>
      </c>
      <c r="AM68" s="190">
        <v>0</v>
      </c>
      <c r="AN68" s="190">
        <v>0</v>
      </c>
      <c r="AO68" s="190">
        <v>0</v>
      </c>
      <c r="AP68" s="190">
        <v>0</v>
      </c>
      <c r="AQ68" s="190">
        <v>0</v>
      </c>
      <c r="AR68" s="190">
        <v>0</v>
      </c>
      <c r="AS68" s="190">
        <v>0</v>
      </c>
      <c r="AT68" s="190">
        <v>0</v>
      </c>
      <c r="AU68" s="190">
        <v>0</v>
      </c>
      <c r="AV68" s="190">
        <v>0</v>
      </c>
      <c r="AW68" s="190">
        <v>0</v>
      </c>
      <c r="AX68" s="190">
        <v>0</v>
      </c>
      <c r="AY68" s="190">
        <v>0</v>
      </c>
      <c r="AZ68" s="190">
        <v>0</v>
      </c>
      <c r="BA68" s="190">
        <v>0</v>
      </c>
      <c r="BB68" s="190">
        <v>0</v>
      </c>
      <c r="BC68" s="190">
        <v>0</v>
      </c>
      <c r="BD68" s="190">
        <v>0</v>
      </c>
      <c r="BE68" s="190">
        <v>0</v>
      </c>
      <c r="BF68" s="190">
        <v>0</v>
      </c>
      <c r="BG68" s="190">
        <v>0</v>
      </c>
      <c r="BH68" s="190">
        <v>0</v>
      </c>
      <c r="BI68" s="190">
        <v>0</v>
      </c>
      <c r="BJ68" s="190">
        <v>0</v>
      </c>
      <c r="BK68" s="190">
        <v>0</v>
      </c>
      <c r="BL68" s="190">
        <v>0</v>
      </c>
      <c r="BM68" s="190">
        <v>0</v>
      </c>
      <c r="BN68" s="190">
        <v>0</v>
      </c>
      <c r="BO68" s="190">
        <v>0</v>
      </c>
      <c r="BP68" s="191">
        <v>0</v>
      </c>
      <c r="BQ68" s="190">
        <v>0</v>
      </c>
      <c r="BS68" s="192">
        <v>0</v>
      </c>
    </row>
    <row r="69" spans="1:73" hidden="1">
      <c r="A69" s="32" t="s">
        <v>2</v>
      </c>
      <c r="B69" s="16" t="s">
        <v>1</v>
      </c>
      <c r="C69" s="31" t="s">
        <v>0</v>
      </c>
      <c r="D69" s="190">
        <v>0</v>
      </c>
      <c r="E69" s="190">
        <v>0</v>
      </c>
      <c r="F69" s="190">
        <v>0</v>
      </c>
      <c r="G69" s="190">
        <v>0</v>
      </c>
      <c r="H69" s="190">
        <v>0</v>
      </c>
      <c r="I69" s="190">
        <v>0</v>
      </c>
      <c r="J69" s="190">
        <v>0</v>
      </c>
      <c r="K69" s="190">
        <v>0</v>
      </c>
      <c r="L69" s="190">
        <v>0</v>
      </c>
      <c r="M69" s="190">
        <v>0</v>
      </c>
      <c r="N69" s="190">
        <v>0</v>
      </c>
      <c r="O69" s="190">
        <v>0</v>
      </c>
      <c r="P69" s="190">
        <v>0</v>
      </c>
      <c r="Q69" s="190">
        <v>0</v>
      </c>
      <c r="R69" s="190">
        <v>0</v>
      </c>
      <c r="S69" s="190">
        <v>0</v>
      </c>
      <c r="T69" s="190">
        <v>0</v>
      </c>
      <c r="U69" s="190">
        <v>0</v>
      </c>
      <c r="V69" s="190">
        <v>0</v>
      </c>
      <c r="W69" s="190">
        <v>0</v>
      </c>
      <c r="X69" s="190">
        <v>0</v>
      </c>
      <c r="Y69" s="190">
        <v>0</v>
      </c>
      <c r="Z69" s="190">
        <v>0</v>
      </c>
      <c r="AA69" s="190">
        <v>0</v>
      </c>
      <c r="AB69" s="190">
        <v>0</v>
      </c>
      <c r="AC69" s="190">
        <v>0</v>
      </c>
      <c r="AD69" s="190">
        <v>0</v>
      </c>
      <c r="AE69" s="190">
        <v>0</v>
      </c>
      <c r="AF69" s="190">
        <v>0</v>
      </c>
      <c r="AG69" s="190">
        <v>0</v>
      </c>
      <c r="AH69" s="190">
        <v>0</v>
      </c>
      <c r="AI69" s="190">
        <v>0</v>
      </c>
      <c r="AJ69" s="190">
        <v>0</v>
      </c>
      <c r="AK69" s="190">
        <v>0</v>
      </c>
      <c r="AL69" s="190">
        <v>0</v>
      </c>
      <c r="AM69" s="190">
        <v>0</v>
      </c>
      <c r="AN69" s="190">
        <v>0</v>
      </c>
      <c r="AO69" s="190">
        <v>0</v>
      </c>
      <c r="AP69" s="190">
        <v>0</v>
      </c>
      <c r="AQ69" s="190">
        <v>0</v>
      </c>
      <c r="AR69" s="190">
        <v>0</v>
      </c>
      <c r="AS69" s="190">
        <v>0</v>
      </c>
      <c r="AT69" s="190">
        <v>0</v>
      </c>
      <c r="AU69" s="190">
        <v>0</v>
      </c>
      <c r="AV69" s="190">
        <v>0</v>
      </c>
      <c r="AW69" s="190">
        <v>0</v>
      </c>
      <c r="AX69" s="190">
        <v>0</v>
      </c>
      <c r="AY69" s="190">
        <v>0</v>
      </c>
      <c r="AZ69" s="190">
        <v>0</v>
      </c>
      <c r="BA69" s="190">
        <v>0</v>
      </c>
      <c r="BB69" s="190">
        <v>0</v>
      </c>
      <c r="BC69" s="190">
        <v>0</v>
      </c>
      <c r="BD69" s="190">
        <v>0</v>
      </c>
      <c r="BE69" s="190">
        <v>0</v>
      </c>
      <c r="BF69" s="190">
        <v>0</v>
      </c>
      <c r="BG69" s="190">
        <v>0</v>
      </c>
      <c r="BH69" s="190">
        <v>0</v>
      </c>
      <c r="BI69" s="190">
        <v>0</v>
      </c>
      <c r="BJ69" s="190">
        <v>0</v>
      </c>
      <c r="BK69" s="190">
        <v>0</v>
      </c>
      <c r="BL69" s="190">
        <v>0</v>
      </c>
      <c r="BM69" s="190">
        <v>0</v>
      </c>
      <c r="BN69" s="190">
        <v>0</v>
      </c>
      <c r="BO69" s="190">
        <v>0</v>
      </c>
      <c r="BP69" s="191">
        <v>0</v>
      </c>
      <c r="BQ69" s="190">
        <v>0</v>
      </c>
      <c r="BS69" s="192">
        <v>0</v>
      </c>
    </row>
    <row r="70" spans="1:73" ht="13.5">
      <c r="A70" s="154"/>
      <c r="B70" s="24" t="s">
        <v>301</v>
      </c>
      <c r="C70" s="33"/>
      <c r="D70" s="190"/>
      <c r="E70" s="190">
        <v>32.85</v>
      </c>
      <c r="F70" s="190">
        <v>0</v>
      </c>
      <c r="G70" s="190">
        <v>104.26</v>
      </c>
      <c r="H70" s="190">
        <v>0</v>
      </c>
      <c r="I70" s="190">
        <v>36.036963999993731</v>
      </c>
      <c r="J70" s="190">
        <v>1067.9576189999921</v>
      </c>
      <c r="K70" s="190">
        <v>0</v>
      </c>
      <c r="L70" s="190">
        <v>0</v>
      </c>
      <c r="M70" s="190">
        <v>0</v>
      </c>
      <c r="N70" s="190">
        <v>0</v>
      </c>
      <c r="O70" s="190">
        <v>20.34</v>
      </c>
      <c r="P70" s="190">
        <v>43</v>
      </c>
      <c r="Q70" s="190">
        <v>0</v>
      </c>
      <c r="R70" s="190">
        <v>182.87</v>
      </c>
      <c r="S70" s="190">
        <v>856.28174777777792</v>
      </c>
      <c r="T70" s="190">
        <v>108.93175999999998</v>
      </c>
      <c r="U70" s="190">
        <v>22.001010000000001</v>
      </c>
      <c r="V70" s="190">
        <v>1.63</v>
      </c>
      <c r="W70" s="190">
        <v>52.62</v>
      </c>
      <c r="X70" s="190">
        <v>9.0500000000000043</v>
      </c>
      <c r="Y70" s="190">
        <v>18.500000000000007</v>
      </c>
      <c r="Z70" s="190">
        <v>0.19</v>
      </c>
      <c r="AA70" s="190">
        <v>0</v>
      </c>
      <c r="AB70" s="190">
        <v>0.61</v>
      </c>
      <c r="AC70" s="190">
        <v>10.38</v>
      </c>
      <c r="AD70" s="190">
        <v>8.129999999999999</v>
      </c>
      <c r="AE70" s="190">
        <v>0</v>
      </c>
      <c r="AF70" s="190">
        <v>0</v>
      </c>
      <c r="AG70" s="190">
        <v>0</v>
      </c>
      <c r="AH70" s="190">
        <v>0</v>
      </c>
      <c r="AI70" s="190">
        <v>0</v>
      </c>
      <c r="AJ70" s="190">
        <v>283.00000000000006</v>
      </c>
      <c r="AK70" s="190">
        <v>0</v>
      </c>
      <c r="AL70" s="190">
        <v>79.985599999999991</v>
      </c>
      <c r="AM70" s="190">
        <v>0</v>
      </c>
      <c r="AN70" s="190">
        <v>30.640000000000004</v>
      </c>
      <c r="AO70" s="190">
        <v>22.85</v>
      </c>
      <c r="AP70" s="190">
        <v>151.16999999999999</v>
      </c>
      <c r="AQ70" s="190">
        <v>484.91458777777774</v>
      </c>
      <c r="AR70" s="190">
        <v>211.10269666666676</v>
      </c>
      <c r="AS70" s="190">
        <v>207.59000000000003</v>
      </c>
      <c r="AT70" s="190">
        <v>0.2</v>
      </c>
      <c r="AU70" s="190">
        <v>16.7</v>
      </c>
      <c r="AV70" s="190">
        <v>8.16</v>
      </c>
      <c r="AW70" s="190">
        <v>17.3</v>
      </c>
      <c r="AX70" s="190">
        <v>11.053111111111111</v>
      </c>
      <c r="AY70" s="190">
        <v>3.0199999999999996</v>
      </c>
      <c r="AZ70" s="190">
        <v>4.9400000000000004</v>
      </c>
      <c r="BA70" s="190">
        <v>8.2800000000000011</v>
      </c>
      <c r="BB70" s="190">
        <v>0.28000000000000003</v>
      </c>
      <c r="BC70" s="190">
        <v>0.41000000000000003</v>
      </c>
      <c r="BD70" s="190">
        <v>21.450000000000003</v>
      </c>
      <c r="BE70" s="190">
        <v>0</v>
      </c>
      <c r="BF70" s="190">
        <v>0</v>
      </c>
      <c r="BG70" s="190">
        <v>0</v>
      </c>
      <c r="BH70" s="190">
        <v>0</v>
      </c>
      <c r="BI70" s="190">
        <v>0</v>
      </c>
      <c r="BJ70" s="190">
        <v>0</v>
      </c>
      <c r="BK70" s="190">
        <v>0</v>
      </c>
      <c r="BL70" s="190">
        <v>0</v>
      </c>
      <c r="BM70" s="190">
        <v>0</v>
      </c>
      <c r="BN70" s="190">
        <v>0</v>
      </c>
      <c r="BO70" s="190"/>
      <c r="BP70" s="191"/>
      <c r="BQ70" s="190"/>
      <c r="BS70" s="192">
        <v>0</v>
      </c>
    </row>
    <row r="71" spans="1:73">
      <c r="A71" s="195"/>
      <c r="B71" s="24" t="s">
        <v>302</v>
      </c>
      <c r="C71" s="195"/>
      <c r="D71" s="190"/>
      <c r="E71" s="190"/>
      <c r="F71" s="190"/>
      <c r="G71" s="190"/>
      <c r="H71" s="190"/>
      <c r="I71" s="190"/>
      <c r="J71" s="190"/>
      <c r="K71" s="190"/>
      <c r="L71" s="190"/>
      <c r="M71" s="190"/>
      <c r="N71" s="190"/>
      <c r="O71" s="190"/>
      <c r="P71" s="190"/>
      <c r="Q71" s="190"/>
      <c r="R71" s="190"/>
      <c r="S71" s="190"/>
      <c r="T71" s="190"/>
      <c r="U71" s="190"/>
      <c r="V71" s="190"/>
      <c r="W71" s="190"/>
      <c r="X71" s="190"/>
      <c r="Y71" s="190"/>
      <c r="Z71" s="190"/>
      <c r="AA71" s="190"/>
      <c r="AB71" s="190"/>
      <c r="AC71" s="190"/>
      <c r="AD71" s="190"/>
      <c r="AE71" s="190"/>
      <c r="AF71" s="190"/>
      <c r="AG71" s="190"/>
      <c r="AH71" s="190"/>
      <c r="AI71" s="190"/>
      <c r="AJ71" s="190"/>
      <c r="AK71" s="190"/>
      <c r="AL71" s="190"/>
      <c r="AM71" s="190"/>
      <c r="AN71" s="190"/>
      <c r="AO71" s="190"/>
      <c r="AP71" s="190"/>
      <c r="AQ71" s="190"/>
      <c r="AR71" s="190"/>
      <c r="AS71" s="190"/>
      <c r="AT71" s="190"/>
      <c r="AU71" s="190"/>
      <c r="AV71" s="190"/>
      <c r="AW71" s="190"/>
      <c r="AX71" s="190"/>
      <c r="AY71" s="190"/>
      <c r="AZ71" s="190"/>
      <c r="BA71" s="190"/>
      <c r="BB71" s="190"/>
      <c r="BC71" s="190"/>
      <c r="BD71" s="190"/>
      <c r="BE71" s="190"/>
      <c r="BF71" s="190"/>
      <c r="BG71" s="190"/>
      <c r="BH71" s="190"/>
      <c r="BI71" s="190"/>
      <c r="BJ71" s="190"/>
      <c r="BK71" s="190"/>
      <c r="BL71" s="190"/>
      <c r="BM71" s="190"/>
      <c r="BN71" s="190"/>
      <c r="BO71" s="190"/>
      <c r="BP71" s="191"/>
      <c r="BQ71" s="190"/>
      <c r="BS71" s="192">
        <v>0</v>
      </c>
    </row>
    <row r="72" spans="1:73">
      <c r="F72" s="192"/>
      <c r="G72" s="192"/>
      <c r="H72" s="192"/>
      <c r="I72" s="192"/>
      <c r="J72" s="192"/>
      <c r="K72" s="192"/>
      <c r="L72" s="192"/>
      <c r="M72" s="192"/>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c r="BA72" s="192"/>
      <c r="BB72" s="192"/>
      <c r="BC72" s="192"/>
      <c r="BD72" s="192"/>
      <c r="BE72" s="192"/>
      <c r="BF72" s="192"/>
      <c r="BG72" s="192"/>
      <c r="BH72" s="192"/>
      <c r="BI72" s="192"/>
      <c r="BJ72" s="192"/>
      <c r="BK72" s="192"/>
      <c r="BL72" s="192"/>
      <c r="BM72" s="192"/>
      <c r="BN72" s="192"/>
    </row>
    <row r="76" spans="1:73">
      <c r="S76" s="192">
        <v>31.428000000000004</v>
      </c>
    </row>
    <row r="78" spans="1:73">
      <c r="U78" s="192">
        <v>130.93276999999998</v>
      </c>
    </row>
  </sheetData>
  <mergeCells count="49">
    <mergeCell ref="J5:J6"/>
    <mergeCell ref="A2:BQ2"/>
    <mergeCell ref="BP3:BQ3"/>
    <mergeCell ref="A4:A6"/>
    <mergeCell ref="B4:B6"/>
    <mergeCell ref="C4:C6"/>
    <mergeCell ref="D4:D6"/>
    <mergeCell ref="E4:BN4"/>
    <mergeCell ref="BO4:BO6"/>
    <mergeCell ref="BP4:BP6"/>
    <mergeCell ref="BQ4:BQ6"/>
    <mergeCell ref="E5:E6"/>
    <mergeCell ref="F5:F6"/>
    <mergeCell ref="G5:G6"/>
    <mergeCell ref="H5:H6"/>
    <mergeCell ref="I5:I6"/>
    <mergeCell ref="V5:V6"/>
    <mergeCell ref="K5:K6"/>
    <mergeCell ref="L5:L6"/>
    <mergeCell ref="M5:M6"/>
    <mergeCell ref="N5:N6"/>
    <mergeCell ref="O5:O6"/>
    <mergeCell ref="P5:P6"/>
    <mergeCell ref="Q5:Q6"/>
    <mergeCell ref="R5:R6"/>
    <mergeCell ref="S5:S6"/>
    <mergeCell ref="T5:T6"/>
    <mergeCell ref="U5:U6"/>
    <mergeCell ref="BE5:BE6"/>
    <mergeCell ref="W5:W6"/>
    <mergeCell ref="X5:X6"/>
    <mergeCell ref="Y5:Y6"/>
    <mergeCell ref="Z5:AI5"/>
    <mergeCell ref="AJ5:AJ6"/>
    <mergeCell ref="AK5:AP5"/>
    <mergeCell ref="AQ5:AQ6"/>
    <mergeCell ref="AR5:BA5"/>
    <mergeCell ref="BB5:BB6"/>
    <mergeCell ref="BC5:BC6"/>
    <mergeCell ref="BD5:BD6"/>
    <mergeCell ref="BL5:BL6"/>
    <mergeCell ref="BM5:BM6"/>
    <mergeCell ref="BN5:BN6"/>
    <mergeCell ref="BF5:BF6"/>
    <mergeCell ref="BG5:BG6"/>
    <mergeCell ref="BH5:BH6"/>
    <mergeCell ref="BI5:BI6"/>
    <mergeCell ref="BJ5:BJ6"/>
    <mergeCell ref="BK5:BK6"/>
  </mergeCells>
  <pageMargins left="0.7" right="0.7" top="0.75" bottom="0.75" header="0.3" footer="0.3"/>
  <pageSetup paperSize="8" scale="68" orientation="landscape" r:id="rId1"/>
  <colBreaks count="1" manualBreakCount="1">
    <brk id="36" max="70"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IC892"/>
  <sheetViews>
    <sheetView view="pageBreakPreview" zoomScale="80" zoomScaleNormal="85" zoomScaleSheetLayoutView="80" workbookViewId="0">
      <pane xSplit="5" ySplit="7" topLeftCell="F792" activePane="bottomRight" state="frozen"/>
      <selection pane="topRight" activeCell="F1" sqref="F1"/>
      <selection pane="bottomLeft" activeCell="A8" sqref="A8"/>
      <selection pane="bottomRight" activeCell="BL798" sqref="BL798"/>
    </sheetView>
  </sheetViews>
  <sheetFormatPr defaultColWidth="9.140625" defaultRowHeight="16.5"/>
  <cols>
    <col min="1" max="1" width="12.5703125" style="235" bestFit="1" customWidth="1"/>
    <col min="2" max="2" width="46.85546875" style="481" customWidth="1"/>
    <col min="3" max="3" width="17.28515625" style="253" customWidth="1"/>
    <col min="4" max="4" width="13.28515625" style="482" customWidth="1"/>
    <col min="5" max="5" width="9.5703125" style="484" customWidth="1"/>
    <col min="6" max="6" width="8.5703125" style="429" customWidth="1"/>
    <col min="7" max="7" width="9.85546875" style="429" customWidth="1"/>
    <col min="8" max="8" width="8.5703125" style="337" hidden="1" customWidth="1"/>
    <col min="9" max="9" width="8.42578125" style="337" hidden="1" customWidth="1"/>
    <col min="10" max="10" width="7" style="337" customWidth="1"/>
    <col min="11" max="11" width="9.85546875" style="337" hidden="1" customWidth="1"/>
    <col min="12" max="12" width="9.85546875" style="337" customWidth="1"/>
    <col min="13" max="13" width="11" style="337" hidden="1" customWidth="1"/>
    <col min="14" max="14" width="8.140625" style="337" hidden="1" customWidth="1"/>
    <col min="15" max="15" width="6.7109375" style="337" hidden="1" customWidth="1"/>
    <col min="16" max="17" width="7.42578125" style="337" hidden="1" customWidth="1"/>
    <col min="18" max="19" width="9.42578125" style="337" hidden="1" customWidth="1"/>
    <col min="20" max="20" width="7.42578125" style="337" hidden="1" customWidth="1"/>
    <col min="21" max="23" width="7.28515625" style="337" hidden="1" customWidth="1"/>
    <col min="24" max="24" width="7.28515625" style="338" hidden="1" customWidth="1"/>
    <col min="25" max="25" width="7.28515625" style="337" hidden="1" customWidth="1"/>
    <col min="26" max="26" width="7.140625" style="338" hidden="1" customWidth="1"/>
    <col min="27" max="27" width="7.42578125" style="338" hidden="1" customWidth="1"/>
    <col min="28" max="28" width="7.140625" style="338" hidden="1" customWidth="1"/>
    <col min="29" max="29" width="7.42578125" style="337" hidden="1" customWidth="1"/>
    <col min="30" max="30" width="7.7109375" style="337" hidden="1" customWidth="1"/>
    <col min="31" max="31" width="7.28515625" style="337" hidden="1" customWidth="1"/>
    <col min="32" max="32" width="7.42578125" style="337" hidden="1" customWidth="1"/>
    <col min="33" max="36" width="7.28515625" style="337" hidden="1" customWidth="1"/>
    <col min="37" max="37" width="6.42578125" style="337" hidden="1" customWidth="1"/>
    <col min="38" max="38" width="7.7109375" style="337" hidden="1" customWidth="1"/>
    <col min="39" max="39" width="7.28515625" style="337" hidden="1" customWidth="1"/>
    <col min="40" max="40" width="7.140625" style="337" hidden="1" customWidth="1"/>
    <col min="41" max="41" width="10.28515625" style="337" hidden="1" customWidth="1"/>
    <col min="42" max="42" width="9.42578125" style="338" hidden="1" customWidth="1"/>
    <col min="43" max="43" width="8.140625" style="338" hidden="1" customWidth="1"/>
    <col min="44" max="44" width="6.7109375" style="338" hidden="1" customWidth="1"/>
    <col min="45" max="45" width="6.42578125" style="338" hidden="1" customWidth="1"/>
    <col min="46" max="46" width="6.85546875" style="338" hidden="1" customWidth="1"/>
    <col min="47" max="47" width="6.42578125" style="338" hidden="1" customWidth="1"/>
    <col min="48" max="49" width="7.140625" style="338" hidden="1" customWidth="1"/>
    <col min="50" max="50" width="7.42578125" style="338" hidden="1" customWidth="1"/>
    <col min="51" max="51" width="7.7109375" style="337" hidden="1" customWidth="1"/>
    <col min="52" max="52" width="7.42578125" style="338" hidden="1" customWidth="1"/>
    <col min="53" max="53" width="6.85546875" style="337" hidden="1" customWidth="1"/>
    <col min="54" max="54" width="7.28515625" style="338" hidden="1" customWidth="1"/>
    <col min="55" max="55" width="8.140625" style="338" hidden="1" customWidth="1"/>
    <col min="56" max="56" width="7.85546875" style="337" hidden="1" customWidth="1"/>
    <col min="57" max="57" width="8.140625" style="337" hidden="1" customWidth="1"/>
    <col min="58" max="58" width="9.42578125" style="337" hidden="1" customWidth="1"/>
    <col min="59" max="59" width="10.140625" style="337" hidden="1" customWidth="1"/>
    <col min="60" max="60" width="10.42578125" style="337" hidden="1" customWidth="1"/>
    <col min="61" max="63" width="11.140625" style="337" hidden="1" customWidth="1"/>
    <col min="64" max="64" width="11.140625" style="337" customWidth="1"/>
    <col min="65" max="65" width="49.5703125" style="337" customWidth="1"/>
    <col min="66" max="66" width="32.5703125" style="350" hidden="1" customWidth="1"/>
    <col min="67" max="67" width="20.5703125" style="483" hidden="1" customWidth="1"/>
    <col min="68" max="68" width="26.140625" style="211" hidden="1" customWidth="1"/>
    <col min="69" max="69" width="17.140625" style="263" hidden="1" customWidth="1"/>
    <col min="70" max="70" width="24.140625" style="253" hidden="1" customWidth="1"/>
    <col min="71" max="71" width="9.140625" style="206" customWidth="1"/>
    <col min="72" max="72" width="54.85546875" style="206" customWidth="1"/>
    <col min="73" max="96" width="9.140625" style="206" customWidth="1"/>
    <col min="97" max="125" width="9.140625" style="206"/>
    <col min="126" max="16384" width="9.140625" style="339"/>
  </cols>
  <sheetData>
    <row r="1" spans="1:237" s="206" customFormat="1" ht="27" customHeight="1">
      <c r="A1" s="547" t="s">
        <v>2202</v>
      </c>
      <c r="B1" s="547"/>
      <c r="C1" s="198"/>
      <c r="D1" s="198"/>
      <c r="E1" s="199"/>
      <c r="F1" s="198"/>
      <c r="G1" s="198"/>
      <c r="H1" s="198"/>
      <c r="I1" s="198"/>
      <c r="J1" s="198"/>
      <c r="K1" s="198"/>
      <c r="L1" s="198"/>
      <c r="M1" s="198"/>
      <c r="N1" s="198"/>
      <c r="O1" s="198"/>
      <c r="P1" s="198"/>
      <c r="Q1" s="198"/>
      <c r="R1" s="198"/>
      <c r="S1" s="198"/>
      <c r="T1" s="198"/>
      <c r="U1" s="198"/>
      <c r="V1" s="198"/>
      <c r="W1" s="198"/>
      <c r="X1" s="200"/>
      <c r="Y1" s="198"/>
      <c r="Z1" s="200"/>
      <c r="AA1" s="200"/>
      <c r="AB1" s="200"/>
      <c r="AC1" s="198"/>
      <c r="AD1" s="198"/>
      <c r="AE1" s="198"/>
      <c r="AF1" s="198"/>
      <c r="AG1" s="198"/>
      <c r="AH1" s="198"/>
      <c r="AI1" s="198"/>
      <c r="AJ1" s="198"/>
      <c r="AK1" s="198"/>
      <c r="AL1" s="198"/>
      <c r="AM1" s="198"/>
      <c r="AN1" s="198"/>
      <c r="AO1" s="198"/>
      <c r="AP1" s="200"/>
      <c r="AQ1" s="200"/>
      <c r="AR1" s="200"/>
      <c r="AS1" s="200"/>
      <c r="AT1" s="200"/>
      <c r="AU1" s="200"/>
      <c r="AV1" s="200"/>
      <c r="AW1" s="200"/>
      <c r="AX1" s="200"/>
      <c r="AY1" s="198"/>
      <c r="AZ1" s="200"/>
      <c r="BA1" s="198"/>
      <c r="BB1" s="200"/>
      <c r="BC1" s="200"/>
      <c r="BD1" s="198"/>
      <c r="BE1" s="198"/>
      <c r="BF1" s="198"/>
      <c r="BG1" s="198"/>
      <c r="BH1" s="198"/>
      <c r="BI1" s="198"/>
      <c r="BJ1" s="198"/>
      <c r="BK1" s="198"/>
      <c r="BL1" s="198"/>
      <c r="BM1" s="198"/>
      <c r="BN1" s="201"/>
      <c r="BO1" s="200"/>
      <c r="BP1" s="202"/>
      <c r="BQ1" s="203"/>
      <c r="BR1" s="198"/>
      <c r="BS1" s="204"/>
      <c r="BT1" s="204"/>
      <c r="BU1" s="204"/>
      <c r="BV1" s="204"/>
      <c r="BW1" s="204"/>
      <c r="BX1" s="204"/>
      <c r="BY1" s="204"/>
      <c r="BZ1" s="204"/>
      <c r="CA1" s="205"/>
    </row>
    <row r="2" spans="1:237" s="206" customFormat="1">
      <c r="A2" s="548" t="s">
        <v>310</v>
      </c>
      <c r="B2" s="548"/>
      <c r="C2" s="548"/>
      <c r="D2" s="548"/>
      <c r="E2" s="548"/>
      <c r="F2" s="548"/>
      <c r="G2" s="548"/>
      <c r="H2" s="548"/>
      <c r="I2" s="548"/>
      <c r="J2" s="548"/>
      <c r="K2" s="548"/>
      <c r="L2" s="548"/>
      <c r="M2" s="548"/>
      <c r="N2" s="548"/>
      <c r="O2" s="548"/>
      <c r="P2" s="548"/>
      <c r="Q2" s="548"/>
      <c r="R2" s="548"/>
      <c r="S2" s="548"/>
      <c r="T2" s="548"/>
      <c r="U2" s="548"/>
      <c r="V2" s="548"/>
      <c r="W2" s="548"/>
      <c r="X2" s="548"/>
      <c r="Y2" s="548"/>
      <c r="Z2" s="548"/>
      <c r="AA2" s="548"/>
      <c r="AB2" s="548"/>
      <c r="AC2" s="548"/>
      <c r="AD2" s="548"/>
      <c r="AE2" s="548"/>
      <c r="AF2" s="548"/>
      <c r="AG2" s="548"/>
      <c r="AH2" s="548"/>
      <c r="AI2" s="548"/>
      <c r="AJ2" s="548"/>
      <c r="AK2" s="548"/>
      <c r="AL2" s="548"/>
      <c r="AM2" s="548"/>
      <c r="AN2" s="548"/>
      <c r="AO2" s="548"/>
      <c r="AP2" s="548"/>
      <c r="AQ2" s="548"/>
      <c r="AR2" s="548"/>
      <c r="AS2" s="548"/>
      <c r="AT2" s="548"/>
      <c r="AU2" s="548"/>
      <c r="AV2" s="548"/>
      <c r="AW2" s="548"/>
      <c r="AX2" s="548"/>
      <c r="AY2" s="548"/>
      <c r="AZ2" s="548"/>
      <c r="BA2" s="548"/>
      <c r="BB2" s="548"/>
      <c r="BC2" s="548"/>
      <c r="BD2" s="548"/>
      <c r="BE2" s="548"/>
      <c r="BF2" s="548"/>
      <c r="BG2" s="548"/>
      <c r="BH2" s="548"/>
      <c r="BI2" s="548"/>
      <c r="BJ2" s="548"/>
      <c r="BK2" s="548"/>
      <c r="BL2" s="548"/>
      <c r="BM2" s="548"/>
      <c r="BN2" s="548"/>
      <c r="BO2" s="548"/>
      <c r="BP2" s="548"/>
      <c r="BQ2" s="548"/>
      <c r="BR2" s="207"/>
      <c r="BS2" s="204"/>
      <c r="BT2" s="204"/>
      <c r="BU2" s="204"/>
      <c r="BV2" s="204"/>
      <c r="BW2" s="204"/>
      <c r="BX2" s="204"/>
      <c r="BY2" s="204"/>
      <c r="BZ2" s="204"/>
      <c r="CA2" s="205"/>
    </row>
    <row r="3" spans="1:237" s="206" customFormat="1" ht="26.25" customHeight="1">
      <c r="A3" s="548" t="s">
        <v>188</v>
      </c>
      <c r="B3" s="548"/>
      <c r="C3" s="548"/>
      <c r="D3" s="548"/>
      <c r="E3" s="548"/>
      <c r="F3" s="548"/>
      <c r="G3" s="548"/>
      <c r="H3" s="548"/>
      <c r="I3" s="548"/>
      <c r="J3" s="548"/>
      <c r="K3" s="548"/>
      <c r="L3" s="548"/>
      <c r="M3" s="548"/>
      <c r="N3" s="548"/>
      <c r="O3" s="548"/>
      <c r="P3" s="548"/>
      <c r="Q3" s="548"/>
      <c r="R3" s="548"/>
      <c r="S3" s="548"/>
      <c r="T3" s="548"/>
      <c r="U3" s="548"/>
      <c r="V3" s="548"/>
      <c r="W3" s="548"/>
      <c r="X3" s="548"/>
      <c r="Y3" s="548"/>
      <c r="Z3" s="548"/>
      <c r="AA3" s="548"/>
      <c r="AB3" s="548"/>
      <c r="AC3" s="548"/>
      <c r="AD3" s="548"/>
      <c r="AE3" s="548"/>
      <c r="AF3" s="548"/>
      <c r="AG3" s="548"/>
      <c r="AH3" s="548"/>
      <c r="AI3" s="548"/>
      <c r="AJ3" s="548"/>
      <c r="AK3" s="548"/>
      <c r="AL3" s="548"/>
      <c r="AM3" s="548"/>
      <c r="AN3" s="548"/>
      <c r="AO3" s="548"/>
      <c r="AP3" s="548"/>
      <c r="AQ3" s="548"/>
      <c r="AR3" s="548"/>
      <c r="AS3" s="548"/>
      <c r="AT3" s="548"/>
      <c r="AU3" s="548"/>
      <c r="AV3" s="548"/>
      <c r="AW3" s="548"/>
      <c r="AX3" s="548"/>
      <c r="AY3" s="548"/>
      <c r="AZ3" s="548"/>
      <c r="BA3" s="548"/>
      <c r="BB3" s="548"/>
      <c r="BC3" s="548"/>
      <c r="BD3" s="548"/>
      <c r="BE3" s="548"/>
      <c r="BF3" s="548"/>
      <c r="BG3" s="548"/>
      <c r="BH3" s="548"/>
      <c r="BI3" s="548"/>
      <c r="BJ3" s="548"/>
      <c r="BK3" s="548"/>
      <c r="BL3" s="548"/>
      <c r="BM3" s="548"/>
      <c r="BN3" s="548"/>
      <c r="BO3" s="548"/>
      <c r="BP3" s="548"/>
      <c r="BQ3" s="548"/>
      <c r="BR3" s="207"/>
      <c r="BS3" s="204"/>
      <c r="BT3" s="204"/>
      <c r="BU3" s="204"/>
      <c r="BV3" s="204"/>
      <c r="BW3" s="204"/>
      <c r="BX3" s="204"/>
      <c r="BY3" s="204"/>
      <c r="BZ3" s="204"/>
      <c r="CA3" s="205"/>
    </row>
    <row r="4" spans="1:237" s="206" customFormat="1">
      <c r="A4" s="208"/>
      <c r="B4" s="209"/>
      <c r="C4" s="208"/>
      <c r="D4" s="208"/>
      <c r="E4" s="208"/>
      <c r="F4" s="208"/>
      <c r="G4" s="208"/>
      <c r="H4" s="208"/>
      <c r="I4" s="208"/>
      <c r="J4" s="208"/>
      <c r="K4" s="208"/>
      <c r="L4" s="208"/>
      <c r="M4" s="208"/>
      <c r="N4" s="208"/>
      <c r="O4" s="208"/>
      <c r="P4" s="208"/>
      <c r="Q4" s="208"/>
      <c r="R4" s="208"/>
      <c r="S4" s="208"/>
      <c r="T4" s="208"/>
      <c r="U4" s="208"/>
      <c r="V4" s="208"/>
      <c r="W4" s="208"/>
      <c r="X4" s="208"/>
      <c r="Y4" s="208"/>
      <c r="Z4" s="208"/>
      <c r="AA4" s="208"/>
      <c r="AB4" s="208"/>
      <c r="AC4" s="208"/>
      <c r="AD4" s="208"/>
      <c r="AE4" s="208"/>
      <c r="AF4" s="208"/>
      <c r="AG4" s="208"/>
      <c r="AH4" s="208"/>
      <c r="AI4" s="208"/>
      <c r="AJ4" s="208"/>
      <c r="AK4" s="208"/>
      <c r="AL4" s="208"/>
      <c r="AM4" s="208"/>
      <c r="AN4" s="208"/>
      <c r="AO4" s="208"/>
      <c r="AP4" s="208"/>
      <c r="AQ4" s="208"/>
      <c r="AR4" s="208"/>
      <c r="AS4" s="208"/>
      <c r="AT4" s="208"/>
      <c r="AU4" s="208"/>
      <c r="AV4" s="208"/>
      <c r="AW4" s="208"/>
      <c r="AX4" s="208"/>
      <c r="AY4" s="208"/>
      <c r="AZ4" s="208"/>
      <c r="BA4" s="208"/>
      <c r="BB4" s="208"/>
      <c r="BC4" s="208"/>
      <c r="BD4" s="208"/>
      <c r="BE4" s="208"/>
      <c r="BF4" s="208"/>
      <c r="BG4" s="208"/>
      <c r="BH4" s="208"/>
      <c r="BI4" s="208"/>
      <c r="BJ4" s="208"/>
      <c r="BK4" s="208"/>
      <c r="BL4" s="208"/>
      <c r="BM4" s="208"/>
      <c r="BN4" s="208"/>
      <c r="BO4" s="209"/>
      <c r="BP4" s="208"/>
      <c r="BQ4" s="208"/>
      <c r="BR4" s="208"/>
      <c r="BS4" s="204"/>
      <c r="BT4" s="204"/>
      <c r="BU4" s="204"/>
      <c r="BV4" s="204"/>
      <c r="BW4" s="204"/>
      <c r="BX4" s="204"/>
      <c r="BY4" s="204"/>
      <c r="BZ4" s="204"/>
      <c r="CA4" s="205"/>
    </row>
    <row r="5" spans="1:237" s="211" customFormat="1" ht="41.25" customHeight="1">
      <c r="A5" s="549" t="s">
        <v>311</v>
      </c>
      <c r="B5" s="552" t="s">
        <v>312</v>
      </c>
      <c r="C5" s="542" t="s">
        <v>313</v>
      </c>
      <c r="D5" s="555" t="s">
        <v>314</v>
      </c>
      <c r="E5" s="535" t="s">
        <v>315</v>
      </c>
      <c r="F5" s="535"/>
      <c r="G5" s="535"/>
      <c r="H5" s="535"/>
      <c r="I5" s="535"/>
      <c r="J5" s="535"/>
      <c r="K5" s="535"/>
      <c r="L5" s="535"/>
      <c r="M5" s="535"/>
      <c r="N5" s="535"/>
      <c r="O5" s="535"/>
      <c r="P5" s="535"/>
      <c r="Q5" s="535"/>
      <c r="R5" s="535"/>
      <c r="S5" s="535"/>
      <c r="T5" s="535"/>
      <c r="U5" s="535"/>
      <c r="V5" s="535"/>
      <c r="W5" s="535"/>
      <c r="X5" s="535"/>
      <c r="Y5" s="535"/>
      <c r="Z5" s="535"/>
      <c r="AA5" s="535"/>
      <c r="AB5" s="535"/>
      <c r="AC5" s="535"/>
      <c r="AD5" s="535"/>
      <c r="AE5" s="535"/>
      <c r="AF5" s="535"/>
      <c r="AG5" s="535"/>
      <c r="AH5" s="535"/>
      <c r="AI5" s="535"/>
      <c r="AJ5" s="535"/>
      <c r="AK5" s="535"/>
      <c r="AL5" s="535"/>
      <c r="AM5" s="535"/>
      <c r="AN5" s="535"/>
      <c r="AO5" s="535"/>
      <c r="AP5" s="535"/>
      <c r="AQ5" s="535"/>
      <c r="AR5" s="535"/>
      <c r="AS5" s="535"/>
      <c r="AT5" s="535"/>
      <c r="AU5" s="535"/>
      <c r="AV5" s="535"/>
      <c r="AW5" s="535"/>
      <c r="AX5" s="535"/>
      <c r="AY5" s="535"/>
      <c r="AZ5" s="535"/>
      <c r="BA5" s="535"/>
      <c r="BB5" s="535"/>
      <c r="BC5" s="535"/>
      <c r="BD5" s="535"/>
      <c r="BE5" s="535"/>
      <c r="BF5" s="535"/>
      <c r="BG5" s="535"/>
      <c r="BH5" s="535"/>
      <c r="BI5" s="535"/>
      <c r="BJ5" s="535"/>
      <c r="BK5" s="535"/>
      <c r="BL5" s="555" t="s">
        <v>316</v>
      </c>
      <c r="BM5" s="555" t="s">
        <v>317</v>
      </c>
      <c r="BN5" s="536" t="s">
        <v>318</v>
      </c>
      <c r="BO5" s="539" t="s">
        <v>319</v>
      </c>
      <c r="BP5" s="539" t="s">
        <v>320</v>
      </c>
      <c r="BQ5" s="539" t="s">
        <v>321</v>
      </c>
      <c r="BR5" s="542" t="s">
        <v>322</v>
      </c>
      <c r="BS5" s="202"/>
      <c r="BT5" s="202"/>
      <c r="BU5" s="202"/>
      <c r="BV5" s="202"/>
      <c r="BW5" s="202"/>
      <c r="BX5" s="202"/>
      <c r="BY5" s="202"/>
      <c r="BZ5" s="202"/>
      <c r="CA5" s="210"/>
    </row>
    <row r="6" spans="1:237" s="211" customFormat="1" ht="41.25" customHeight="1">
      <c r="A6" s="550"/>
      <c r="B6" s="553"/>
      <c r="C6" s="543"/>
      <c r="D6" s="556"/>
      <c r="E6" s="545" t="s">
        <v>148</v>
      </c>
      <c r="F6" s="546" t="s">
        <v>323</v>
      </c>
      <c r="G6" s="546"/>
      <c r="H6" s="533" t="s">
        <v>141</v>
      </c>
      <c r="I6" s="533" t="s">
        <v>138</v>
      </c>
      <c r="J6" s="533" t="s">
        <v>135</v>
      </c>
      <c r="K6" s="533" t="s">
        <v>133</v>
      </c>
      <c r="L6" s="533" t="s">
        <v>129</v>
      </c>
      <c r="M6" s="212" t="s">
        <v>184</v>
      </c>
      <c r="N6" s="533" t="s">
        <v>124</v>
      </c>
      <c r="O6" s="534" t="s">
        <v>121</v>
      </c>
      <c r="P6" s="533" t="s">
        <v>118</v>
      </c>
      <c r="Q6" s="533" t="s">
        <v>115</v>
      </c>
      <c r="R6" s="533" t="s">
        <v>110</v>
      </c>
      <c r="S6" s="533" t="s">
        <v>107</v>
      </c>
      <c r="T6" s="533" t="s">
        <v>104</v>
      </c>
      <c r="U6" s="533" t="s">
        <v>101</v>
      </c>
      <c r="V6" s="533" t="s">
        <v>98</v>
      </c>
      <c r="W6" s="533" t="s">
        <v>95</v>
      </c>
      <c r="X6" s="535" t="s">
        <v>184</v>
      </c>
      <c r="Y6" s="535"/>
      <c r="Z6" s="535"/>
      <c r="AA6" s="535"/>
      <c r="AB6" s="535"/>
      <c r="AC6" s="535"/>
      <c r="AD6" s="535"/>
      <c r="AE6" s="535"/>
      <c r="AF6" s="535"/>
      <c r="AG6" s="535"/>
      <c r="AH6" s="535" t="s">
        <v>72</v>
      </c>
      <c r="AI6" s="533" t="s">
        <v>184</v>
      </c>
      <c r="AJ6" s="533"/>
      <c r="AK6" s="533"/>
      <c r="AL6" s="533"/>
      <c r="AM6" s="533"/>
      <c r="AN6" s="533"/>
      <c r="AO6" s="533" t="s">
        <v>57</v>
      </c>
      <c r="AP6" s="535" t="s">
        <v>184</v>
      </c>
      <c r="AQ6" s="535"/>
      <c r="AR6" s="535"/>
      <c r="AS6" s="535"/>
      <c r="AT6" s="535"/>
      <c r="AU6" s="535"/>
      <c r="AV6" s="535"/>
      <c r="AW6" s="535"/>
      <c r="AX6" s="535"/>
      <c r="AY6" s="535"/>
      <c r="AZ6" s="533" t="s">
        <v>34</v>
      </c>
      <c r="BA6" s="533" t="s">
        <v>31</v>
      </c>
      <c r="BB6" s="533" t="s">
        <v>28</v>
      </c>
      <c r="BC6" s="535" t="s">
        <v>25</v>
      </c>
      <c r="BD6" s="533" t="s">
        <v>184</v>
      </c>
      <c r="BE6" s="533"/>
      <c r="BF6" s="533" t="s">
        <v>324</v>
      </c>
      <c r="BG6" s="533" t="s">
        <v>325</v>
      </c>
      <c r="BH6" s="533" t="s">
        <v>326</v>
      </c>
      <c r="BI6" s="533" t="s">
        <v>327</v>
      </c>
      <c r="BJ6" s="534" t="s">
        <v>328</v>
      </c>
      <c r="BK6" s="534" t="s">
        <v>329</v>
      </c>
      <c r="BL6" s="556"/>
      <c r="BM6" s="556"/>
      <c r="BN6" s="537"/>
      <c r="BO6" s="540"/>
      <c r="BP6" s="540"/>
      <c r="BQ6" s="540"/>
      <c r="BR6" s="543"/>
      <c r="BS6" s="202"/>
      <c r="BT6" s="202"/>
      <c r="BU6" s="202"/>
      <c r="BV6" s="202"/>
      <c r="BW6" s="202"/>
      <c r="BX6" s="202"/>
      <c r="BY6" s="202"/>
      <c r="BZ6" s="202"/>
      <c r="CA6" s="210"/>
    </row>
    <row r="7" spans="1:237" s="211" customFormat="1" ht="30.75" customHeight="1">
      <c r="A7" s="551"/>
      <c r="B7" s="554"/>
      <c r="C7" s="544"/>
      <c r="D7" s="557"/>
      <c r="E7" s="545"/>
      <c r="F7" s="213" t="s">
        <v>146</v>
      </c>
      <c r="G7" s="213" t="s">
        <v>144</v>
      </c>
      <c r="H7" s="533"/>
      <c r="I7" s="533"/>
      <c r="J7" s="533"/>
      <c r="K7" s="533"/>
      <c r="L7" s="533"/>
      <c r="M7" s="214" t="s">
        <v>127</v>
      </c>
      <c r="N7" s="533"/>
      <c r="O7" s="534"/>
      <c r="P7" s="533"/>
      <c r="Q7" s="533"/>
      <c r="R7" s="533"/>
      <c r="S7" s="533"/>
      <c r="T7" s="533"/>
      <c r="U7" s="533"/>
      <c r="V7" s="533"/>
      <c r="W7" s="533"/>
      <c r="X7" s="215" t="s">
        <v>93</v>
      </c>
      <c r="Y7" s="215" t="s">
        <v>91</v>
      </c>
      <c r="Z7" s="215" t="s">
        <v>89</v>
      </c>
      <c r="AA7" s="215" t="s">
        <v>87</v>
      </c>
      <c r="AB7" s="214" t="s">
        <v>85</v>
      </c>
      <c r="AC7" s="215" t="s">
        <v>83</v>
      </c>
      <c r="AD7" s="215" t="s">
        <v>81</v>
      </c>
      <c r="AE7" s="215" t="s">
        <v>79</v>
      </c>
      <c r="AF7" s="215" t="s">
        <v>77</v>
      </c>
      <c r="AG7" s="215" t="s">
        <v>75</v>
      </c>
      <c r="AH7" s="535"/>
      <c r="AI7" s="214" t="s">
        <v>70</v>
      </c>
      <c r="AJ7" s="214" t="s">
        <v>68</v>
      </c>
      <c r="AK7" s="212" t="s">
        <v>66</v>
      </c>
      <c r="AL7" s="214" t="s">
        <v>64</v>
      </c>
      <c r="AM7" s="214" t="s">
        <v>62</v>
      </c>
      <c r="AN7" s="214" t="s">
        <v>60</v>
      </c>
      <c r="AO7" s="533"/>
      <c r="AP7" s="214" t="s">
        <v>55</v>
      </c>
      <c r="AQ7" s="214" t="s">
        <v>53</v>
      </c>
      <c r="AR7" s="212" t="s">
        <v>213</v>
      </c>
      <c r="AS7" s="212" t="s">
        <v>49</v>
      </c>
      <c r="AT7" s="212" t="s">
        <v>330</v>
      </c>
      <c r="AU7" s="212" t="s">
        <v>331</v>
      </c>
      <c r="AV7" s="214" t="s">
        <v>43</v>
      </c>
      <c r="AW7" s="214" t="s">
        <v>41</v>
      </c>
      <c r="AX7" s="214" t="s">
        <v>39</v>
      </c>
      <c r="AY7" s="214" t="s">
        <v>37</v>
      </c>
      <c r="AZ7" s="533"/>
      <c r="BA7" s="533"/>
      <c r="BB7" s="533"/>
      <c r="BC7" s="535"/>
      <c r="BD7" s="214" t="s">
        <v>23</v>
      </c>
      <c r="BE7" s="214" t="s">
        <v>20</v>
      </c>
      <c r="BF7" s="533"/>
      <c r="BG7" s="533"/>
      <c r="BH7" s="533"/>
      <c r="BI7" s="533"/>
      <c r="BJ7" s="534"/>
      <c r="BK7" s="534"/>
      <c r="BL7" s="557"/>
      <c r="BM7" s="557"/>
      <c r="BN7" s="538"/>
      <c r="BO7" s="541"/>
      <c r="BP7" s="541"/>
      <c r="BQ7" s="541"/>
      <c r="BR7" s="544"/>
      <c r="BS7" s="202"/>
      <c r="BT7" s="202"/>
      <c r="BU7" s="202"/>
      <c r="BV7" s="202"/>
      <c r="BW7" s="202"/>
      <c r="BX7" s="202"/>
      <c r="BY7" s="202"/>
      <c r="BZ7" s="202"/>
      <c r="CA7" s="210"/>
    </row>
    <row r="8" spans="1:237" s="225" customFormat="1" ht="30.75" customHeight="1">
      <c r="A8" s="216"/>
      <c r="B8" s="217" t="s">
        <v>332</v>
      </c>
      <c r="C8" s="218"/>
      <c r="D8" s="219">
        <f t="shared" ref="D8:BL8" si="0">SUM(D9,D49,D57,D54,D339,D353,D422,D428,D470,D488,D533,D692,D766,D770,D372,D374,D377,D403,D797,D807,D772,D778,D871,D878,D810,D823,D77,D307,D334,D874)</f>
        <v>1590.3961833333335</v>
      </c>
      <c r="E8" s="219">
        <f t="shared" si="0"/>
        <v>211.74847999999997</v>
      </c>
      <c r="F8" s="219">
        <f t="shared" si="0"/>
        <v>69.391980000000004</v>
      </c>
      <c r="G8" s="219">
        <f t="shared" si="0"/>
        <v>142.35650000000001</v>
      </c>
      <c r="H8" s="219">
        <f t="shared" si="0"/>
        <v>104.20012999999999</v>
      </c>
      <c r="I8" s="219">
        <f t="shared" si="0"/>
        <v>271.4118033333333</v>
      </c>
      <c r="J8" s="219">
        <f t="shared" si="0"/>
        <v>0.05</v>
      </c>
      <c r="K8" s="219">
        <f t="shared" si="0"/>
        <v>0</v>
      </c>
      <c r="L8" s="219">
        <f t="shared" si="0"/>
        <v>725.2692400000002</v>
      </c>
      <c r="M8" s="219">
        <f t="shared" si="0"/>
        <v>0</v>
      </c>
      <c r="N8" s="219">
        <f t="shared" si="0"/>
        <v>1.1637599999999999</v>
      </c>
      <c r="O8" s="219">
        <f t="shared" si="0"/>
        <v>0</v>
      </c>
      <c r="P8" s="219">
        <f t="shared" si="0"/>
        <v>0</v>
      </c>
      <c r="Q8" s="219">
        <f t="shared" si="0"/>
        <v>0</v>
      </c>
      <c r="R8" s="219">
        <f t="shared" si="0"/>
        <v>35.518000000000008</v>
      </c>
      <c r="S8" s="219">
        <f t="shared" si="0"/>
        <v>14.32</v>
      </c>
      <c r="T8" s="219">
        <f t="shared" si="0"/>
        <v>1.3375300000000001</v>
      </c>
      <c r="U8" s="219">
        <f t="shared" si="0"/>
        <v>0.54</v>
      </c>
      <c r="V8" s="219">
        <f t="shared" si="0"/>
        <v>0</v>
      </c>
      <c r="W8" s="219">
        <f t="shared" si="0"/>
        <v>10.428230000000001</v>
      </c>
      <c r="X8" s="219">
        <f t="shared" si="0"/>
        <v>0</v>
      </c>
      <c r="Y8" s="219">
        <f t="shared" si="0"/>
        <v>0</v>
      </c>
      <c r="Z8" s="219">
        <f t="shared" si="0"/>
        <v>0.21923000000000001</v>
      </c>
      <c r="AA8" s="219">
        <f t="shared" si="0"/>
        <v>9.2390000000000008</v>
      </c>
      <c r="AB8" s="219">
        <f t="shared" si="0"/>
        <v>0.97</v>
      </c>
      <c r="AC8" s="219">
        <f t="shared" si="0"/>
        <v>0</v>
      </c>
      <c r="AD8" s="219">
        <f t="shared" si="0"/>
        <v>0</v>
      </c>
      <c r="AE8" s="219">
        <f t="shared" si="0"/>
        <v>0</v>
      </c>
      <c r="AF8" s="219">
        <f t="shared" si="0"/>
        <v>0</v>
      </c>
      <c r="AG8" s="219">
        <f t="shared" si="0"/>
        <v>0</v>
      </c>
      <c r="AH8" s="219">
        <f t="shared" si="0"/>
        <v>1.6956</v>
      </c>
      <c r="AI8" s="219">
        <f t="shared" si="0"/>
        <v>0</v>
      </c>
      <c r="AJ8" s="219">
        <f t="shared" si="0"/>
        <v>0</v>
      </c>
      <c r="AK8" s="219">
        <f t="shared" si="0"/>
        <v>0</v>
      </c>
      <c r="AL8" s="219">
        <f t="shared" si="0"/>
        <v>0.05</v>
      </c>
      <c r="AM8" s="219">
        <f t="shared" si="0"/>
        <v>1.6456</v>
      </c>
      <c r="AN8" s="219">
        <f t="shared" si="0"/>
        <v>0</v>
      </c>
      <c r="AO8" s="219">
        <f t="shared" si="0"/>
        <v>58.722640000000006</v>
      </c>
      <c r="AP8" s="219">
        <f t="shared" si="0"/>
        <v>51.690330000000003</v>
      </c>
      <c r="AQ8" s="219">
        <f t="shared" si="0"/>
        <v>4.8240799999999995</v>
      </c>
      <c r="AR8" s="219">
        <f t="shared" si="0"/>
        <v>0</v>
      </c>
      <c r="AS8" s="219">
        <f t="shared" si="0"/>
        <v>0</v>
      </c>
      <c r="AT8" s="219">
        <f t="shared" si="0"/>
        <v>1.4500000000000002</v>
      </c>
      <c r="AU8" s="219">
        <f t="shared" si="0"/>
        <v>0</v>
      </c>
      <c r="AV8" s="219">
        <f t="shared" si="0"/>
        <v>0.11054</v>
      </c>
      <c r="AW8" s="219">
        <f t="shared" si="0"/>
        <v>2.2550000000000001E-2</v>
      </c>
      <c r="AX8" s="219">
        <f t="shared" si="0"/>
        <v>0.1</v>
      </c>
      <c r="AY8" s="219">
        <f t="shared" si="0"/>
        <v>0.52513999999999994</v>
      </c>
      <c r="AZ8" s="219">
        <f t="shared" si="0"/>
        <v>0.43</v>
      </c>
      <c r="BA8" s="219">
        <f t="shared" si="0"/>
        <v>6.9699999999999996E-3</v>
      </c>
      <c r="BB8" s="219">
        <f t="shared" si="0"/>
        <v>2.3511299999999999</v>
      </c>
      <c r="BC8" s="219">
        <f t="shared" si="0"/>
        <v>107.23878000000001</v>
      </c>
      <c r="BD8" s="219">
        <f t="shared" si="0"/>
        <v>0.01</v>
      </c>
      <c r="BE8" s="219">
        <f t="shared" si="0"/>
        <v>106.29877999999999</v>
      </c>
      <c r="BF8" s="219">
        <f t="shared" si="0"/>
        <v>0</v>
      </c>
      <c r="BG8" s="219">
        <f t="shared" si="0"/>
        <v>0</v>
      </c>
      <c r="BH8" s="219">
        <f t="shared" si="0"/>
        <v>43.893890000000006</v>
      </c>
      <c r="BI8" s="219">
        <f t="shared" si="0"/>
        <v>0</v>
      </c>
      <c r="BJ8" s="219">
        <f t="shared" si="0"/>
        <v>0</v>
      </c>
      <c r="BK8" s="219">
        <f t="shared" si="0"/>
        <v>0</v>
      </c>
      <c r="BL8" s="219">
        <f t="shared" si="0"/>
        <v>653.3284633333335</v>
      </c>
      <c r="BM8" s="219"/>
      <c r="BN8" s="220"/>
      <c r="BO8" s="221"/>
      <c r="BP8" s="221"/>
      <c r="BQ8" s="221"/>
      <c r="BR8" s="218"/>
      <c r="BS8" s="222"/>
      <c r="BT8" s="222"/>
      <c r="BU8" s="222"/>
      <c r="BV8" s="222"/>
      <c r="BW8" s="222"/>
      <c r="BX8" s="222"/>
      <c r="BY8" s="222"/>
      <c r="BZ8" s="222"/>
      <c r="CA8" s="223"/>
      <c r="CB8" s="224"/>
      <c r="CC8" s="224"/>
      <c r="CD8" s="224"/>
      <c r="CE8" s="224"/>
      <c r="CF8" s="224"/>
      <c r="CG8" s="224"/>
      <c r="CH8" s="224"/>
      <c r="CI8" s="224"/>
      <c r="CJ8" s="224"/>
      <c r="CK8" s="224"/>
      <c r="CL8" s="224"/>
      <c r="CM8" s="224"/>
      <c r="CN8" s="224"/>
      <c r="CO8" s="224"/>
      <c r="CP8" s="224"/>
      <c r="CQ8" s="224"/>
      <c r="CR8" s="224"/>
      <c r="CS8" s="224"/>
      <c r="CT8" s="224"/>
      <c r="CU8" s="224"/>
      <c r="CV8" s="224"/>
      <c r="CW8" s="224"/>
      <c r="CX8" s="224"/>
      <c r="CY8" s="224"/>
      <c r="CZ8" s="224"/>
      <c r="DA8" s="224"/>
      <c r="DB8" s="224"/>
      <c r="DC8" s="224"/>
      <c r="DD8" s="224"/>
      <c r="DE8" s="224"/>
      <c r="DF8" s="224"/>
      <c r="DG8" s="224"/>
      <c r="DH8" s="224"/>
      <c r="DI8" s="224"/>
      <c r="DJ8" s="224"/>
      <c r="DK8" s="224"/>
      <c r="DL8" s="224"/>
      <c r="DM8" s="224"/>
      <c r="DN8" s="224"/>
      <c r="DO8" s="224"/>
      <c r="DP8" s="224"/>
      <c r="DQ8" s="224"/>
      <c r="DR8" s="224"/>
      <c r="DS8" s="224"/>
      <c r="DT8" s="224"/>
      <c r="DU8" s="224"/>
      <c r="DV8" s="224"/>
      <c r="DW8" s="224"/>
      <c r="DX8" s="224"/>
      <c r="DY8" s="224"/>
      <c r="DZ8" s="224"/>
      <c r="EA8" s="224"/>
      <c r="EB8" s="224"/>
      <c r="EC8" s="224"/>
      <c r="ED8" s="224"/>
      <c r="EE8" s="224"/>
      <c r="EF8" s="224"/>
      <c r="EG8" s="224"/>
      <c r="EH8" s="224"/>
      <c r="EI8" s="224"/>
      <c r="EJ8" s="224"/>
      <c r="EK8" s="224"/>
      <c r="EL8" s="224"/>
      <c r="EM8" s="224"/>
      <c r="EN8" s="224"/>
      <c r="EO8" s="224"/>
      <c r="EP8" s="224"/>
      <c r="EQ8" s="224"/>
      <c r="ER8" s="224"/>
      <c r="ES8" s="224"/>
      <c r="ET8" s="224"/>
      <c r="EU8" s="224"/>
      <c r="EV8" s="224"/>
      <c r="EW8" s="224"/>
      <c r="EX8" s="224"/>
      <c r="EY8" s="224"/>
      <c r="EZ8" s="224"/>
      <c r="FA8" s="224"/>
      <c r="FB8" s="224"/>
      <c r="FC8" s="224"/>
      <c r="FD8" s="224"/>
      <c r="FE8" s="224"/>
      <c r="FF8" s="224"/>
      <c r="FG8" s="224"/>
      <c r="FH8" s="224"/>
      <c r="FI8" s="224"/>
      <c r="FJ8" s="224"/>
      <c r="FK8" s="224"/>
      <c r="FL8" s="224"/>
      <c r="FM8" s="224"/>
      <c r="FN8" s="224"/>
      <c r="FO8" s="224"/>
      <c r="FP8" s="224"/>
      <c r="FQ8" s="224"/>
      <c r="FR8" s="224"/>
      <c r="FS8" s="224"/>
      <c r="FT8" s="224"/>
      <c r="FU8" s="224"/>
      <c r="FV8" s="224"/>
      <c r="FW8" s="224"/>
      <c r="FX8" s="224"/>
      <c r="FY8" s="224"/>
      <c r="FZ8" s="224"/>
      <c r="GA8" s="224"/>
      <c r="GB8" s="224"/>
      <c r="GC8" s="224"/>
      <c r="GD8" s="224"/>
      <c r="GE8" s="224"/>
      <c r="GF8" s="224"/>
      <c r="GG8" s="224"/>
      <c r="GH8" s="224"/>
      <c r="GI8" s="224"/>
      <c r="GJ8" s="224"/>
      <c r="GK8" s="224"/>
      <c r="GL8" s="224"/>
      <c r="GM8" s="224"/>
      <c r="GN8" s="224"/>
      <c r="GO8" s="224"/>
      <c r="GP8" s="224"/>
      <c r="GQ8" s="224"/>
      <c r="GR8" s="224"/>
      <c r="GS8" s="224"/>
      <c r="GT8" s="224"/>
      <c r="GU8" s="224"/>
      <c r="GV8" s="224"/>
      <c r="GW8" s="224"/>
      <c r="GX8" s="224"/>
      <c r="GY8" s="224"/>
      <c r="GZ8" s="224"/>
      <c r="HA8" s="224"/>
      <c r="HB8" s="224"/>
      <c r="HC8" s="224"/>
      <c r="HD8" s="224"/>
      <c r="HE8" s="224"/>
      <c r="HF8" s="224"/>
      <c r="HG8" s="224"/>
      <c r="HH8" s="224"/>
      <c r="HI8" s="224"/>
      <c r="HJ8" s="224"/>
      <c r="HK8" s="224"/>
      <c r="HL8" s="224"/>
      <c r="HM8" s="224"/>
      <c r="HN8" s="224"/>
      <c r="HO8" s="224"/>
      <c r="HP8" s="224"/>
      <c r="HQ8" s="224"/>
      <c r="HR8" s="224"/>
      <c r="HS8" s="224"/>
      <c r="HT8" s="224"/>
      <c r="HU8" s="224"/>
      <c r="HV8" s="224"/>
      <c r="HW8" s="224"/>
      <c r="HX8" s="224"/>
      <c r="HY8" s="224"/>
      <c r="HZ8" s="224"/>
      <c r="IA8" s="224"/>
      <c r="IB8" s="224"/>
      <c r="IC8" s="224"/>
    </row>
    <row r="9" spans="1:237" s="234" customFormat="1">
      <c r="A9" s="226"/>
      <c r="B9" s="227" t="s">
        <v>139</v>
      </c>
      <c r="C9" s="228"/>
      <c r="D9" s="229">
        <f>SUM(D10:D48)</f>
        <v>297.5</v>
      </c>
      <c r="E9" s="229">
        <f t="shared" ref="E9:BL9" si="1">SUM(E10:E48)</f>
        <v>98.7</v>
      </c>
      <c r="F9" s="229">
        <f t="shared" si="1"/>
        <v>8.1</v>
      </c>
      <c r="G9" s="229">
        <f t="shared" si="1"/>
        <v>90.600000000000009</v>
      </c>
      <c r="H9" s="229">
        <f t="shared" si="1"/>
        <v>2.4</v>
      </c>
      <c r="I9" s="229">
        <f t="shared" si="1"/>
        <v>0</v>
      </c>
      <c r="J9" s="229">
        <f t="shared" si="1"/>
        <v>0</v>
      </c>
      <c r="K9" s="229">
        <f t="shared" si="1"/>
        <v>0</v>
      </c>
      <c r="L9" s="229">
        <f t="shared" si="1"/>
        <v>190.6</v>
      </c>
      <c r="M9" s="229">
        <f t="shared" si="1"/>
        <v>0</v>
      </c>
      <c r="N9" s="229">
        <f t="shared" si="1"/>
        <v>0</v>
      </c>
      <c r="O9" s="229">
        <f t="shared" si="1"/>
        <v>0</v>
      </c>
      <c r="P9" s="229">
        <f t="shared" si="1"/>
        <v>0</v>
      </c>
      <c r="Q9" s="229">
        <f t="shared" si="1"/>
        <v>0</v>
      </c>
      <c r="R9" s="229">
        <f t="shared" si="1"/>
        <v>5.8</v>
      </c>
      <c r="S9" s="229">
        <f t="shared" si="1"/>
        <v>0</v>
      </c>
      <c r="T9" s="229">
        <f t="shared" si="1"/>
        <v>0</v>
      </c>
      <c r="U9" s="229">
        <f t="shared" si="1"/>
        <v>0</v>
      </c>
      <c r="V9" s="229">
        <f t="shared" si="1"/>
        <v>0</v>
      </c>
      <c r="W9" s="229">
        <f t="shared" si="1"/>
        <v>0</v>
      </c>
      <c r="X9" s="229">
        <f t="shared" si="1"/>
        <v>0</v>
      </c>
      <c r="Y9" s="229">
        <f t="shared" si="1"/>
        <v>0</v>
      </c>
      <c r="Z9" s="229">
        <f t="shared" si="1"/>
        <v>0</v>
      </c>
      <c r="AA9" s="229">
        <f t="shared" si="1"/>
        <v>0</v>
      </c>
      <c r="AB9" s="229">
        <f t="shared" si="1"/>
        <v>0</v>
      </c>
      <c r="AC9" s="229">
        <f t="shared" si="1"/>
        <v>0</v>
      </c>
      <c r="AD9" s="229">
        <f t="shared" si="1"/>
        <v>0</v>
      </c>
      <c r="AE9" s="229">
        <f t="shared" si="1"/>
        <v>0</v>
      </c>
      <c r="AF9" s="229">
        <f t="shared" si="1"/>
        <v>0</v>
      </c>
      <c r="AG9" s="229">
        <f t="shared" si="1"/>
        <v>0</v>
      </c>
      <c r="AH9" s="229">
        <f t="shared" si="1"/>
        <v>0</v>
      </c>
      <c r="AI9" s="229">
        <f t="shared" si="1"/>
        <v>0</v>
      </c>
      <c r="AJ9" s="229">
        <f t="shared" si="1"/>
        <v>0</v>
      </c>
      <c r="AK9" s="229">
        <f t="shared" si="1"/>
        <v>0</v>
      </c>
      <c r="AL9" s="229">
        <f t="shared" si="1"/>
        <v>0</v>
      </c>
      <c r="AM9" s="229">
        <f t="shared" si="1"/>
        <v>0</v>
      </c>
      <c r="AN9" s="229">
        <f t="shared" si="1"/>
        <v>0</v>
      </c>
      <c r="AO9" s="229">
        <f t="shared" si="1"/>
        <v>0</v>
      </c>
      <c r="AP9" s="229">
        <f t="shared" si="1"/>
        <v>0</v>
      </c>
      <c r="AQ9" s="229">
        <f t="shared" si="1"/>
        <v>0</v>
      </c>
      <c r="AR9" s="229">
        <f t="shared" si="1"/>
        <v>0</v>
      </c>
      <c r="AS9" s="229">
        <f t="shared" si="1"/>
        <v>0</v>
      </c>
      <c r="AT9" s="229">
        <f t="shared" si="1"/>
        <v>0</v>
      </c>
      <c r="AU9" s="229">
        <f t="shared" si="1"/>
        <v>0</v>
      </c>
      <c r="AV9" s="229">
        <f t="shared" si="1"/>
        <v>0</v>
      </c>
      <c r="AW9" s="229">
        <f t="shared" si="1"/>
        <v>0</v>
      </c>
      <c r="AX9" s="229">
        <f t="shared" si="1"/>
        <v>0</v>
      </c>
      <c r="AY9" s="229">
        <f t="shared" si="1"/>
        <v>0</v>
      </c>
      <c r="AZ9" s="229">
        <f t="shared" si="1"/>
        <v>0</v>
      </c>
      <c r="BA9" s="229">
        <f t="shared" si="1"/>
        <v>0</v>
      </c>
      <c r="BB9" s="229">
        <f t="shared" si="1"/>
        <v>0</v>
      </c>
      <c r="BC9" s="229">
        <f t="shared" si="1"/>
        <v>0</v>
      </c>
      <c r="BD9" s="229">
        <f t="shared" si="1"/>
        <v>0</v>
      </c>
      <c r="BE9" s="229">
        <f t="shared" si="1"/>
        <v>0</v>
      </c>
      <c r="BF9" s="229">
        <f t="shared" si="1"/>
        <v>0</v>
      </c>
      <c r="BG9" s="229">
        <f t="shared" si="1"/>
        <v>0</v>
      </c>
      <c r="BH9" s="229">
        <f t="shared" si="1"/>
        <v>0</v>
      </c>
      <c r="BI9" s="229">
        <f t="shared" si="1"/>
        <v>0</v>
      </c>
      <c r="BJ9" s="229">
        <f t="shared" si="1"/>
        <v>0</v>
      </c>
      <c r="BK9" s="229">
        <f t="shared" si="1"/>
        <v>0</v>
      </c>
      <c r="BL9" s="229">
        <f t="shared" si="1"/>
        <v>8.1999999999999993</v>
      </c>
      <c r="BM9" s="229"/>
      <c r="BN9" s="228"/>
      <c r="BO9" s="228"/>
      <c r="BP9" s="228"/>
      <c r="BQ9" s="228"/>
      <c r="BR9" s="226"/>
      <c r="BS9" s="230"/>
      <c r="BT9" s="230"/>
      <c r="BU9" s="230"/>
      <c r="BV9" s="230"/>
      <c r="BW9" s="230"/>
      <c r="BX9" s="230"/>
      <c r="BY9" s="230"/>
      <c r="BZ9" s="230"/>
      <c r="CA9" s="231"/>
      <c r="CB9" s="232"/>
      <c r="CC9" s="232"/>
      <c r="CD9" s="232"/>
      <c r="CE9" s="232"/>
      <c r="CF9" s="232"/>
      <c r="CG9" s="232"/>
      <c r="CH9" s="232"/>
      <c r="CI9" s="232"/>
      <c r="CJ9" s="232"/>
      <c r="CK9" s="232"/>
      <c r="CL9" s="232"/>
      <c r="CM9" s="232"/>
      <c r="CN9" s="232"/>
      <c r="CO9" s="232"/>
      <c r="CP9" s="232"/>
      <c r="CQ9" s="232"/>
      <c r="CR9" s="232"/>
      <c r="CS9" s="232"/>
      <c r="CT9" s="232"/>
      <c r="CU9" s="232"/>
      <c r="CV9" s="232"/>
      <c r="CW9" s="232"/>
      <c r="CX9" s="232"/>
      <c r="CY9" s="232"/>
      <c r="CZ9" s="232"/>
      <c r="DA9" s="232"/>
      <c r="DB9" s="232"/>
      <c r="DC9" s="232"/>
      <c r="DD9" s="232"/>
      <c r="DE9" s="232"/>
      <c r="DF9" s="232"/>
      <c r="DG9" s="232"/>
      <c r="DH9" s="232"/>
      <c r="DI9" s="232"/>
      <c r="DJ9" s="232"/>
      <c r="DK9" s="232"/>
      <c r="DL9" s="232"/>
      <c r="DM9" s="232"/>
      <c r="DN9" s="232"/>
      <c r="DO9" s="232"/>
      <c r="DP9" s="232"/>
      <c r="DQ9" s="232"/>
      <c r="DR9" s="232"/>
      <c r="DS9" s="232"/>
      <c r="DT9" s="232"/>
      <c r="DU9" s="232"/>
      <c r="DV9" s="233"/>
      <c r="DW9" s="233"/>
      <c r="DX9" s="233"/>
      <c r="DY9" s="233"/>
      <c r="DZ9" s="233"/>
      <c r="EA9" s="233"/>
      <c r="EB9" s="233"/>
      <c r="EC9" s="233"/>
      <c r="ED9" s="233"/>
      <c r="EE9" s="233"/>
      <c r="EF9" s="233"/>
      <c r="EG9" s="233"/>
      <c r="EH9" s="233"/>
      <c r="EI9" s="233"/>
      <c r="EJ9" s="233"/>
      <c r="EK9" s="233"/>
      <c r="EL9" s="233"/>
      <c r="EM9" s="233"/>
      <c r="EN9" s="233"/>
      <c r="EO9" s="233"/>
      <c r="EP9" s="233"/>
      <c r="EQ9" s="233"/>
      <c r="ER9" s="233"/>
      <c r="ES9" s="233"/>
      <c r="ET9" s="233"/>
      <c r="EU9" s="233"/>
      <c r="EV9" s="233"/>
      <c r="EW9" s="233"/>
      <c r="EX9" s="233"/>
      <c r="EY9" s="233"/>
      <c r="EZ9" s="233"/>
      <c r="FA9" s="233"/>
      <c r="FB9" s="233"/>
      <c r="FC9" s="233"/>
      <c r="FD9" s="233"/>
      <c r="FE9" s="233"/>
      <c r="FF9" s="233"/>
      <c r="FG9" s="233"/>
      <c r="FH9" s="233"/>
      <c r="FI9" s="233"/>
      <c r="FJ9" s="233"/>
      <c r="FK9" s="233"/>
      <c r="FL9" s="233"/>
      <c r="FM9" s="233"/>
      <c r="FN9" s="233"/>
      <c r="FO9" s="233"/>
      <c r="FP9" s="233"/>
      <c r="FQ9" s="233"/>
      <c r="FR9" s="233"/>
      <c r="FS9" s="233"/>
      <c r="FT9" s="233"/>
      <c r="FU9" s="233"/>
      <c r="FV9" s="233"/>
      <c r="FW9" s="233"/>
      <c r="FX9" s="233"/>
      <c r="FY9" s="233"/>
      <c r="FZ9" s="233"/>
      <c r="GA9" s="233"/>
      <c r="GB9" s="233"/>
      <c r="GC9" s="233"/>
      <c r="GD9" s="233"/>
      <c r="GE9" s="233"/>
      <c r="GF9" s="233"/>
      <c r="GG9" s="233"/>
      <c r="GH9" s="233"/>
      <c r="GI9" s="233"/>
      <c r="GJ9" s="233"/>
      <c r="GK9" s="233"/>
      <c r="GL9" s="233"/>
      <c r="GM9" s="233"/>
      <c r="GN9" s="233"/>
      <c r="GO9" s="233"/>
      <c r="GP9" s="233"/>
      <c r="GQ9" s="233"/>
      <c r="GR9" s="233"/>
      <c r="GS9" s="233"/>
      <c r="GT9" s="233"/>
      <c r="GU9" s="233"/>
      <c r="GV9" s="233"/>
      <c r="GW9" s="233"/>
      <c r="GX9" s="233"/>
      <c r="GY9" s="233"/>
      <c r="GZ9" s="233"/>
      <c r="HA9" s="233"/>
      <c r="HB9" s="233"/>
      <c r="HC9" s="233"/>
      <c r="HD9" s="233"/>
      <c r="HE9" s="233"/>
      <c r="HF9" s="233"/>
      <c r="HG9" s="233"/>
      <c r="HH9" s="233"/>
      <c r="HI9" s="233"/>
      <c r="HJ9" s="233"/>
      <c r="HK9" s="233"/>
      <c r="HL9" s="233"/>
      <c r="HM9" s="233"/>
      <c r="HN9" s="233"/>
      <c r="HO9" s="233"/>
      <c r="HP9" s="233"/>
      <c r="HQ9" s="233"/>
      <c r="HR9" s="233"/>
      <c r="HS9" s="233"/>
      <c r="HT9" s="233"/>
      <c r="HU9" s="233"/>
      <c r="HV9" s="233"/>
      <c r="HW9" s="233"/>
      <c r="HX9" s="233"/>
      <c r="HY9" s="233"/>
      <c r="HZ9" s="233"/>
      <c r="IA9" s="233"/>
      <c r="IB9" s="233"/>
      <c r="IC9" s="233"/>
    </row>
    <row r="10" spans="1:237" s="250" customFormat="1">
      <c r="A10" s="235">
        <v>1</v>
      </c>
      <c r="B10" s="236" t="s">
        <v>333</v>
      </c>
      <c r="C10" s="235" t="s">
        <v>183</v>
      </c>
      <c r="D10" s="237">
        <f>SUM(F10:L10,N10:V10,X10:AG10,AI10:AN10,AP10:BB10,BD10:BH10)</f>
        <v>2</v>
      </c>
      <c r="E10" s="238">
        <f t="shared" ref="E10:E75" si="2">SUM(F10:G10)</f>
        <v>0</v>
      </c>
      <c r="F10" s="239"/>
      <c r="G10" s="239"/>
      <c r="H10" s="240"/>
      <c r="I10" s="241"/>
      <c r="J10" s="242"/>
      <c r="K10" s="243"/>
      <c r="L10" s="241">
        <v>2</v>
      </c>
      <c r="M10" s="243"/>
      <c r="N10" s="242"/>
      <c r="O10" s="243"/>
      <c r="P10" s="242"/>
      <c r="Q10" s="242"/>
      <c r="R10" s="242"/>
      <c r="S10" s="242"/>
      <c r="T10" s="243">
        <v>0</v>
      </c>
      <c r="U10" s="242"/>
      <c r="V10" s="242"/>
      <c r="W10" s="237">
        <f t="shared" ref="W10:W75" si="3">SUM(X10:AG10)</f>
        <v>0</v>
      </c>
      <c r="X10" s="242"/>
      <c r="Y10" s="242"/>
      <c r="Z10" s="242"/>
      <c r="AA10" s="242"/>
      <c r="AB10" s="242"/>
      <c r="AC10" s="242"/>
      <c r="AD10" s="243"/>
      <c r="AE10" s="243"/>
      <c r="AF10" s="242"/>
      <c r="AG10" s="243"/>
      <c r="AH10" s="237">
        <f t="shared" ref="AH10:AH75" si="4">SUM(AI10:AN10)</f>
        <v>0</v>
      </c>
      <c r="AI10" s="242"/>
      <c r="AJ10" s="242"/>
      <c r="AK10" s="243"/>
      <c r="AL10" s="242"/>
      <c r="AM10" s="242"/>
      <c r="AN10" s="242">
        <v>0</v>
      </c>
      <c r="AO10" s="237">
        <f t="shared" ref="AO10:AO75" si="5">SUM(AP10:AY10)</f>
        <v>0</v>
      </c>
      <c r="AP10" s="242"/>
      <c r="AQ10" s="242"/>
      <c r="AR10" s="243"/>
      <c r="AS10" s="243"/>
      <c r="AT10" s="242">
        <v>0</v>
      </c>
      <c r="AU10" s="242"/>
      <c r="AV10" s="242"/>
      <c r="AW10" s="242"/>
      <c r="AX10" s="242"/>
      <c r="AY10" s="243">
        <v>0</v>
      </c>
      <c r="AZ10" s="242"/>
      <c r="BA10" s="242"/>
      <c r="BB10" s="242"/>
      <c r="BC10" s="237">
        <f t="shared" ref="BC10:BC75" si="6">SUM(BD10:BE10)</f>
        <v>0</v>
      </c>
      <c r="BD10" s="242"/>
      <c r="BE10" s="242"/>
      <c r="BF10" s="242"/>
      <c r="BG10" s="243"/>
      <c r="BH10" s="244"/>
      <c r="BI10" s="243"/>
      <c r="BJ10" s="243"/>
      <c r="BK10" s="243"/>
      <c r="BL10" s="243">
        <f>D10-F10-G10-J10-L10</f>
        <v>0</v>
      </c>
      <c r="BM10" s="245" t="s">
        <v>334</v>
      </c>
      <c r="BN10" s="245" t="s">
        <v>334</v>
      </c>
      <c r="BO10" s="235"/>
      <c r="BP10" s="235"/>
      <c r="BQ10" s="235" t="s">
        <v>335</v>
      </c>
      <c r="BR10" s="239">
        <v>0</v>
      </c>
      <c r="BS10" s="246"/>
      <c r="BT10" s="246"/>
      <c r="BU10" s="246"/>
      <c r="BV10" s="246"/>
      <c r="BW10" s="246"/>
      <c r="BX10" s="246"/>
      <c r="BY10" s="246"/>
      <c r="BZ10" s="246"/>
      <c r="CA10" s="247"/>
      <c r="CB10" s="248"/>
      <c r="CC10" s="248"/>
      <c r="CD10" s="248"/>
      <c r="CE10" s="248"/>
      <c r="CF10" s="248"/>
      <c r="CG10" s="248"/>
      <c r="CH10" s="248"/>
      <c r="CI10" s="248"/>
      <c r="CJ10" s="248"/>
      <c r="CK10" s="248"/>
      <c r="CL10" s="248"/>
      <c r="CM10" s="248"/>
      <c r="CN10" s="248"/>
      <c r="CO10" s="248"/>
      <c r="CP10" s="248"/>
      <c r="CQ10" s="248"/>
      <c r="CR10" s="248"/>
      <c r="CS10" s="248"/>
      <c r="CT10" s="248"/>
      <c r="CU10" s="248"/>
      <c r="CV10" s="248"/>
      <c r="CW10" s="248"/>
      <c r="CX10" s="248"/>
      <c r="CY10" s="248"/>
      <c r="CZ10" s="248"/>
      <c r="DA10" s="248"/>
      <c r="DB10" s="248"/>
      <c r="DC10" s="248"/>
      <c r="DD10" s="248"/>
      <c r="DE10" s="248"/>
      <c r="DF10" s="248"/>
      <c r="DG10" s="248"/>
      <c r="DH10" s="248"/>
      <c r="DI10" s="248"/>
      <c r="DJ10" s="248"/>
      <c r="DK10" s="248"/>
      <c r="DL10" s="248"/>
      <c r="DM10" s="248"/>
      <c r="DN10" s="248"/>
      <c r="DO10" s="248"/>
      <c r="DP10" s="248"/>
      <c r="DQ10" s="248"/>
      <c r="DR10" s="248"/>
      <c r="DS10" s="248"/>
      <c r="DT10" s="248"/>
      <c r="DU10" s="248"/>
      <c r="DV10" s="249"/>
      <c r="DW10" s="249"/>
      <c r="DX10" s="249"/>
      <c r="DY10" s="249"/>
      <c r="DZ10" s="249"/>
      <c r="EA10" s="249"/>
      <c r="EB10" s="249"/>
      <c r="EC10" s="249"/>
      <c r="ED10" s="249"/>
      <c r="EE10" s="249"/>
      <c r="EF10" s="249"/>
      <c r="EG10" s="249"/>
      <c r="EH10" s="249"/>
      <c r="EI10" s="249"/>
      <c r="EJ10" s="249"/>
      <c r="EK10" s="249"/>
      <c r="EL10" s="249"/>
      <c r="EM10" s="249"/>
      <c r="EN10" s="249"/>
      <c r="EO10" s="249"/>
      <c r="EP10" s="249"/>
      <c r="EQ10" s="249"/>
      <c r="ER10" s="249"/>
      <c r="ES10" s="249"/>
      <c r="ET10" s="249"/>
      <c r="EU10" s="249"/>
      <c r="EV10" s="249"/>
      <c r="EW10" s="249"/>
      <c r="EX10" s="249"/>
      <c r="EY10" s="249"/>
      <c r="EZ10" s="249"/>
      <c r="FA10" s="249"/>
      <c r="FB10" s="249"/>
      <c r="FC10" s="249"/>
      <c r="FD10" s="249"/>
      <c r="FE10" s="249"/>
      <c r="FF10" s="249"/>
      <c r="FG10" s="249"/>
      <c r="FH10" s="249"/>
      <c r="FI10" s="249"/>
      <c r="FJ10" s="249"/>
      <c r="FK10" s="249"/>
      <c r="FL10" s="249"/>
      <c r="FM10" s="249"/>
      <c r="FN10" s="249"/>
      <c r="FO10" s="249"/>
      <c r="FP10" s="249"/>
      <c r="FQ10" s="249"/>
      <c r="FR10" s="249"/>
      <c r="FS10" s="249"/>
      <c r="FT10" s="249"/>
      <c r="FU10" s="249"/>
      <c r="FV10" s="249"/>
      <c r="FW10" s="249"/>
      <c r="FX10" s="249"/>
      <c r="FY10" s="249"/>
      <c r="FZ10" s="249"/>
      <c r="GA10" s="249"/>
      <c r="GB10" s="249"/>
      <c r="GC10" s="249"/>
      <c r="GD10" s="249"/>
      <c r="GE10" s="249"/>
      <c r="GF10" s="249"/>
      <c r="GG10" s="249"/>
      <c r="GH10" s="249"/>
      <c r="GI10" s="249"/>
      <c r="GJ10" s="249"/>
      <c r="GK10" s="249"/>
      <c r="GL10" s="249"/>
      <c r="GM10" s="249"/>
      <c r="GN10" s="249"/>
      <c r="GO10" s="249"/>
      <c r="GP10" s="249"/>
      <c r="GQ10" s="249"/>
      <c r="GR10" s="249"/>
      <c r="GS10" s="249"/>
      <c r="GT10" s="249"/>
      <c r="GU10" s="249"/>
      <c r="GV10" s="249"/>
      <c r="GW10" s="249"/>
      <c r="GX10" s="249"/>
      <c r="GY10" s="249"/>
      <c r="GZ10" s="249"/>
      <c r="HA10" s="249"/>
      <c r="HB10" s="249"/>
      <c r="HC10" s="249"/>
      <c r="HD10" s="249"/>
      <c r="HE10" s="249"/>
      <c r="HF10" s="249"/>
      <c r="HG10" s="249"/>
      <c r="HH10" s="249"/>
      <c r="HI10" s="249"/>
      <c r="HJ10" s="249"/>
      <c r="HK10" s="249"/>
      <c r="HL10" s="249"/>
      <c r="HM10" s="249"/>
      <c r="HN10" s="249"/>
      <c r="HO10" s="249"/>
      <c r="HP10" s="249"/>
      <c r="HQ10" s="249"/>
      <c r="HR10" s="249"/>
      <c r="HS10" s="249"/>
      <c r="HT10" s="249"/>
      <c r="HU10" s="249"/>
      <c r="HV10" s="249"/>
      <c r="HW10" s="249"/>
      <c r="HX10" s="249"/>
      <c r="HY10" s="249"/>
      <c r="HZ10" s="249"/>
      <c r="IA10" s="249"/>
      <c r="IB10" s="249"/>
      <c r="IC10" s="249"/>
    </row>
    <row r="11" spans="1:237" s="250" customFormat="1">
      <c r="A11" s="235">
        <v>2</v>
      </c>
      <c r="B11" s="236" t="s">
        <v>336</v>
      </c>
      <c r="C11" s="235" t="s">
        <v>183</v>
      </c>
      <c r="D11" s="237">
        <f>SUM(F11:L11,N11:V11,X11:AG11,AI11:AN11,AP11:BB11,BD11:BH11)</f>
        <v>3</v>
      </c>
      <c r="E11" s="238">
        <f t="shared" si="2"/>
        <v>0</v>
      </c>
      <c r="F11" s="239"/>
      <c r="G11" s="239"/>
      <c r="H11" s="240"/>
      <c r="I11" s="241"/>
      <c r="J11" s="242"/>
      <c r="K11" s="243"/>
      <c r="L11" s="241">
        <v>3</v>
      </c>
      <c r="M11" s="243"/>
      <c r="N11" s="242"/>
      <c r="O11" s="243"/>
      <c r="P11" s="242"/>
      <c r="Q11" s="242"/>
      <c r="R11" s="242"/>
      <c r="S11" s="242"/>
      <c r="T11" s="243">
        <v>0</v>
      </c>
      <c r="U11" s="242"/>
      <c r="V11" s="242"/>
      <c r="W11" s="237">
        <f t="shared" si="3"/>
        <v>0</v>
      </c>
      <c r="X11" s="242"/>
      <c r="Y11" s="242"/>
      <c r="Z11" s="242"/>
      <c r="AA11" s="242"/>
      <c r="AB11" s="242"/>
      <c r="AC11" s="242"/>
      <c r="AD11" s="243"/>
      <c r="AE11" s="243"/>
      <c r="AF11" s="242"/>
      <c r="AG11" s="243"/>
      <c r="AH11" s="237">
        <f t="shared" si="4"/>
        <v>0</v>
      </c>
      <c r="AI11" s="242"/>
      <c r="AJ11" s="242"/>
      <c r="AK11" s="243"/>
      <c r="AL11" s="242"/>
      <c r="AM11" s="242"/>
      <c r="AN11" s="242">
        <v>0</v>
      </c>
      <c r="AO11" s="237">
        <f t="shared" si="5"/>
        <v>0</v>
      </c>
      <c r="AP11" s="242"/>
      <c r="AQ11" s="242"/>
      <c r="AR11" s="243"/>
      <c r="AS11" s="243"/>
      <c r="AT11" s="242">
        <v>0</v>
      </c>
      <c r="AU11" s="242"/>
      <c r="AV11" s="242"/>
      <c r="AW11" s="242"/>
      <c r="AX11" s="242"/>
      <c r="AY11" s="243">
        <v>0</v>
      </c>
      <c r="AZ11" s="242"/>
      <c r="BA11" s="242"/>
      <c r="BB11" s="242"/>
      <c r="BC11" s="237">
        <f t="shared" si="6"/>
        <v>0</v>
      </c>
      <c r="BD11" s="242"/>
      <c r="BE11" s="242"/>
      <c r="BF11" s="242"/>
      <c r="BG11" s="243"/>
      <c r="BH11" s="244"/>
      <c r="BI11" s="243"/>
      <c r="BJ11" s="243"/>
      <c r="BK11" s="243"/>
      <c r="BL11" s="243">
        <f t="shared" ref="BL11:BL76" si="7">D11-F11-G11-J11-L11</f>
        <v>0</v>
      </c>
      <c r="BM11" s="245" t="s">
        <v>334</v>
      </c>
      <c r="BN11" s="245" t="s">
        <v>334</v>
      </c>
      <c r="BO11" s="235"/>
      <c r="BP11" s="235"/>
      <c r="BQ11" s="235" t="s">
        <v>337</v>
      </c>
      <c r="BR11" s="239">
        <v>0</v>
      </c>
      <c r="BS11" s="246"/>
      <c r="BT11" s="246"/>
      <c r="BU11" s="246"/>
      <c r="BV11" s="246"/>
      <c r="BW11" s="246"/>
      <c r="BX11" s="246"/>
      <c r="BY11" s="246"/>
      <c r="BZ11" s="246"/>
      <c r="CA11" s="247"/>
      <c r="CB11" s="248"/>
      <c r="CC11" s="248"/>
      <c r="CD11" s="248"/>
      <c r="CE11" s="248"/>
      <c r="CF11" s="248"/>
      <c r="CG11" s="248"/>
      <c r="CH11" s="248"/>
      <c r="CI11" s="248"/>
      <c r="CJ11" s="248"/>
      <c r="CK11" s="248"/>
      <c r="CL11" s="248"/>
      <c r="CM11" s="248"/>
      <c r="CN11" s="248"/>
      <c r="CO11" s="248"/>
      <c r="CP11" s="248"/>
      <c r="CQ11" s="248"/>
      <c r="CR11" s="248"/>
      <c r="CS11" s="248"/>
      <c r="CT11" s="248"/>
      <c r="CU11" s="248"/>
      <c r="CV11" s="248"/>
      <c r="CW11" s="248"/>
      <c r="CX11" s="248"/>
      <c r="CY11" s="248"/>
      <c r="CZ11" s="248"/>
      <c r="DA11" s="248"/>
      <c r="DB11" s="248"/>
      <c r="DC11" s="248"/>
      <c r="DD11" s="248"/>
      <c r="DE11" s="248"/>
      <c r="DF11" s="248"/>
      <c r="DG11" s="248"/>
      <c r="DH11" s="248"/>
      <c r="DI11" s="248"/>
      <c r="DJ11" s="248"/>
      <c r="DK11" s="248"/>
      <c r="DL11" s="248"/>
      <c r="DM11" s="248"/>
      <c r="DN11" s="248"/>
      <c r="DO11" s="248"/>
      <c r="DP11" s="248"/>
      <c r="DQ11" s="248"/>
      <c r="DR11" s="248"/>
      <c r="DS11" s="248"/>
      <c r="DT11" s="248"/>
      <c r="DU11" s="248"/>
      <c r="DV11" s="249"/>
      <c r="DW11" s="249"/>
      <c r="DX11" s="249"/>
      <c r="DY11" s="249"/>
      <c r="DZ11" s="249"/>
      <c r="EA11" s="249"/>
      <c r="EB11" s="249"/>
      <c r="EC11" s="249"/>
      <c r="ED11" s="249"/>
      <c r="EE11" s="249"/>
      <c r="EF11" s="249"/>
      <c r="EG11" s="249"/>
      <c r="EH11" s="249"/>
      <c r="EI11" s="249"/>
      <c r="EJ11" s="249"/>
      <c r="EK11" s="249"/>
      <c r="EL11" s="249"/>
      <c r="EM11" s="249"/>
      <c r="EN11" s="249"/>
      <c r="EO11" s="249"/>
      <c r="EP11" s="249"/>
      <c r="EQ11" s="249"/>
      <c r="ER11" s="249"/>
      <c r="ES11" s="249"/>
      <c r="ET11" s="249"/>
      <c r="EU11" s="249"/>
      <c r="EV11" s="249"/>
      <c r="EW11" s="249"/>
      <c r="EX11" s="249"/>
      <c r="EY11" s="249"/>
      <c r="EZ11" s="249"/>
      <c r="FA11" s="249"/>
      <c r="FB11" s="249"/>
      <c r="FC11" s="249"/>
      <c r="FD11" s="249"/>
      <c r="FE11" s="249"/>
      <c r="FF11" s="249"/>
      <c r="FG11" s="249"/>
      <c r="FH11" s="249"/>
      <c r="FI11" s="249"/>
      <c r="FJ11" s="249"/>
      <c r="FK11" s="249"/>
      <c r="FL11" s="249"/>
      <c r="FM11" s="249"/>
      <c r="FN11" s="249"/>
      <c r="FO11" s="249"/>
      <c r="FP11" s="249"/>
      <c r="FQ11" s="249"/>
      <c r="FR11" s="249"/>
      <c r="FS11" s="249"/>
      <c r="FT11" s="249"/>
      <c r="FU11" s="249"/>
      <c r="FV11" s="249"/>
      <c r="FW11" s="249"/>
      <c r="FX11" s="249"/>
      <c r="FY11" s="249"/>
      <c r="FZ11" s="249"/>
      <c r="GA11" s="249"/>
      <c r="GB11" s="249"/>
      <c r="GC11" s="249"/>
      <c r="GD11" s="249"/>
      <c r="GE11" s="249"/>
      <c r="GF11" s="249"/>
      <c r="GG11" s="249"/>
      <c r="GH11" s="249"/>
      <c r="GI11" s="249"/>
      <c r="GJ11" s="249"/>
      <c r="GK11" s="249"/>
      <c r="GL11" s="249"/>
      <c r="GM11" s="249"/>
      <c r="GN11" s="249"/>
      <c r="GO11" s="249"/>
      <c r="GP11" s="249"/>
      <c r="GQ11" s="249"/>
      <c r="GR11" s="249"/>
      <c r="GS11" s="249"/>
      <c r="GT11" s="249"/>
      <c r="GU11" s="249"/>
      <c r="GV11" s="249"/>
      <c r="GW11" s="249"/>
      <c r="GX11" s="249"/>
      <c r="GY11" s="249"/>
      <c r="GZ11" s="249"/>
      <c r="HA11" s="249"/>
      <c r="HB11" s="249"/>
      <c r="HC11" s="249"/>
      <c r="HD11" s="249"/>
      <c r="HE11" s="249"/>
      <c r="HF11" s="249"/>
      <c r="HG11" s="249"/>
      <c r="HH11" s="249"/>
      <c r="HI11" s="249"/>
      <c r="HJ11" s="249"/>
      <c r="HK11" s="249"/>
      <c r="HL11" s="249"/>
      <c r="HM11" s="249"/>
      <c r="HN11" s="249"/>
      <c r="HO11" s="249"/>
      <c r="HP11" s="249"/>
      <c r="HQ11" s="249"/>
      <c r="HR11" s="249"/>
      <c r="HS11" s="249"/>
      <c r="HT11" s="249"/>
      <c r="HU11" s="249"/>
      <c r="HV11" s="249"/>
      <c r="HW11" s="249"/>
      <c r="HX11" s="249"/>
      <c r="HY11" s="249"/>
      <c r="HZ11" s="249"/>
      <c r="IA11" s="249"/>
      <c r="IB11" s="249"/>
      <c r="IC11" s="249"/>
    </row>
    <row r="12" spans="1:237" s="250" customFormat="1" ht="33">
      <c r="A12" s="235">
        <v>3</v>
      </c>
      <c r="B12" s="236" t="s">
        <v>338</v>
      </c>
      <c r="C12" s="235" t="s">
        <v>183</v>
      </c>
      <c r="D12" s="237">
        <f>SUM(F12:L12,N12:V12,X12:AG12,AI12:AN12,AP12:BB12,BD12:BH12)</f>
        <v>2</v>
      </c>
      <c r="E12" s="238">
        <f t="shared" si="2"/>
        <v>2</v>
      </c>
      <c r="F12" s="239"/>
      <c r="G12" s="239">
        <v>2</v>
      </c>
      <c r="H12" s="240"/>
      <c r="I12" s="241"/>
      <c r="J12" s="242"/>
      <c r="K12" s="243"/>
      <c r="L12" s="241"/>
      <c r="M12" s="243"/>
      <c r="N12" s="242"/>
      <c r="O12" s="243"/>
      <c r="P12" s="242"/>
      <c r="Q12" s="242"/>
      <c r="R12" s="242"/>
      <c r="S12" s="242"/>
      <c r="T12" s="243">
        <v>0</v>
      </c>
      <c r="U12" s="242"/>
      <c r="V12" s="242"/>
      <c r="W12" s="237">
        <f t="shared" si="3"/>
        <v>0</v>
      </c>
      <c r="X12" s="242"/>
      <c r="Y12" s="242"/>
      <c r="Z12" s="242"/>
      <c r="AA12" s="242"/>
      <c r="AB12" s="242"/>
      <c r="AC12" s="242"/>
      <c r="AD12" s="243"/>
      <c r="AE12" s="243"/>
      <c r="AF12" s="242"/>
      <c r="AG12" s="243"/>
      <c r="AH12" s="237">
        <f t="shared" si="4"/>
        <v>0</v>
      </c>
      <c r="AI12" s="242"/>
      <c r="AJ12" s="242"/>
      <c r="AK12" s="243"/>
      <c r="AL12" s="242"/>
      <c r="AM12" s="242"/>
      <c r="AN12" s="242">
        <v>0</v>
      </c>
      <c r="AO12" s="237">
        <f t="shared" si="5"/>
        <v>0</v>
      </c>
      <c r="AP12" s="242"/>
      <c r="AQ12" s="242"/>
      <c r="AR12" s="243"/>
      <c r="AS12" s="243"/>
      <c r="AT12" s="242">
        <v>0</v>
      </c>
      <c r="AU12" s="242"/>
      <c r="AV12" s="242"/>
      <c r="AW12" s="242"/>
      <c r="AX12" s="242"/>
      <c r="AY12" s="243">
        <v>0</v>
      </c>
      <c r="AZ12" s="242"/>
      <c r="BA12" s="242"/>
      <c r="BB12" s="242"/>
      <c r="BC12" s="237">
        <f t="shared" si="6"/>
        <v>0</v>
      </c>
      <c r="BD12" s="242"/>
      <c r="BE12" s="242"/>
      <c r="BF12" s="242"/>
      <c r="BG12" s="243"/>
      <c r="BH12" s="244"/>
      <c r="BI12" s="243"/>
      <c r="BJ12" s="243"/>
      <c r="BK12" s="243"/>
      <c r="BL12" s="243">
        <f t="shared" si="7"/>
        <v>0</v>
      </c>
      <c r="BM12" s="245" t="s">
        <v>334</v>
      </c>
      <c r="BN12" s="245" t="s">
        <v>334</v>
      </c>
      <c r="BO12" s="235"/>
      <c r="BP12" s="235"/>
      <c r="BQ12" s="235" t="s">
        <v>339</v>
      </c>
      <c r="BR12" s="239">
        <v>0</v>
      </c>
      <c r="BS12" s="246"/>
      <c r="BT12" s="246"/>
      <c r="BU12" s="246"/>
      <c r="BV12" s="246"/>
      <c r="BW12" s="246"/>
      <c r="BX12" s="246"/>
      <c r="BY12" s="246"/>
      <c r="BZ12" s="246"/>
      <c r="CA12" s="247"/>
      <c r="CB12" s="248"/>
      <c r="CC12" s="248"/>
      <c r="CD12" s="248"/>
      <c r="CE12" s="248"/>
      <c r="CF12" s="248"/>
      <c r="CG12" s="248"/>
      <c r="CH12" s="248"/>
      <c r="CI12" s="248"/>
      <c r="CJ12" s="248"/>
      <c r="CK12" s="248"/>
      <c r="CL12" s="248"/>
      <c r="CM12" s="248"/>
      <c r="CN12" s="248"/>
      <c r="CO12" s="248"/>
      <c r="CP12" s="248"/>
      <c r="CQ12" s="248"/>
      <c r="CR12" s="248"/>
      <c r="CS12" s="248"/>
      <c r="CT12" s="248"/>
      <c r="CU12" s="248"/>
      <c r="CV12" s="248"/>
      <c r="CW12" s="248"/>
      <c r="CX12" s="248"/>
      <c r="CY12" s="248"/>
      <c r="CZ12" s="248"/>
      <c r="DA12" s="248"/>
      <c r="DB12" s="248"/>
      <c r="DC12" s="248"/>
      <c r="DD12" s="248"/>
      <c r="DE12" s="248"/>
      <c r="DF12" s="248"/>
      <c r="DG12" s="248"/>
      <c r="DH12" s="248"/>
      <c r="DI12" s="248"/>
      <c r="DJ12" s="248"/>
      <c r="DK12" s="248"/>
      <c r="DL12" s="248"/>
      <c r="DM12" s="248"/>
      <c r="DN12" s="248"/>
      <c r="DO12" s="248"/>
      <c r="DP12" s="248"/>
      <c r="DQ12" s="248"/>
      <c r="DR12" s="248"/>
      <c r="DS12" s="248"/>
      <c r="DT12" s="248"/>
      <c r="DU12" s="248"/>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c r="FP12" s="249"/>
      <c r="FQ12" s="249"/>
      <c r="FR12" s="249"/>
      <c r="FS12" s="249"/>
      <c r="FT12" s="249"/>
      <c r="FU12" s="249"/>
      <c r="FV12" s="249"/>
      <c r="FW12" s="249"/>
      <c r="FX12" s="249"/>
      <c r="FY12" s="249"/>
      <c r="FZ12" s="249"/>
      <c r="GA12" s="249"/>
      <c r="GB12" s="249"/>
      <c r="GC12" s="249"/>
      <c r="GD12" s="249"/>
      <c r="GE12" s="249"/>
      <c r="GF12" s="249"/>
      <c r="GG12" s="249"/>
      <c r="GH12" s="249"/>
      <c r="GI12" s="249"/>
      <c r="GJ12" s="249"/>
      <c r="GK12" s="249"/>
      <c r="GL12" s="249"/>
      <c r="GM12" s="249"/>
      <c r="GN12" s="249"/>
      <c r="GO12" s="249"/>
      <c r="GP12" s="249"/>
      <c r="GQ12" s="249"/>
      <c r="GR12" s="249"/>
      <c r="GS12" s="249"/>
      <c r="GT12" s="249"/>
      <c r="GU12" s="249"/>
      <c r="GV12" s="249"/>
      <c r="GW12" s="249"/>
      <c r="GX12" s="249"/>
      <c r="GY12" s="249"/>
      <c r="GZ12" s="249"/>
      <c r="HA12" s="249"/>
      <c r="HB12" s="249"/>
      <c r="HC12" s="249"/>
      <c r="HD12" s="249"/>
      <c r="HE12" s="249"/>
      <c r="HF12" s="249"/>
      <c r="HG12" s="249"/>
      <c r="HH12" s="249"/>
      <c r="HI12" s="249"/>
      <c r="HJ12" s="249"/>
      <c r="HK12" s="249"/>
      <c r="HL12" s="249"/>
      <c r="HM12" s="249"/>
      <c r="HN12" s="249"/>
      <c r="HO12" s="249"/>
      <c r="HP12" s="249"/>
      <c r="HQ12" s="249"/>
      <c r="HR12" s="249"/>
      <c r="HS12" s="249"/>
      <c r="HT12" s="249"/>
      <c r="HU12" s="249"/>
      <c r="HV12" s="249"/>
      <c r="HW12" s="249"/>
      <c r="HX12" s="249"/>
      <c r="HY12" s="249"/>
      <c r="HZ12" s="249"/>
      <c r="IA12" s="249"/>
      <c r="IB12" s="249"/>
      <c r="IC12" s="249"/>
    </row>
    <row r="13" spans="1:237" s="253" customFormat="1">
      <c r="A13" s="235">
        <v>4</v>
      </c>
      <c r="B13" s="236" t="s">
        <v>340</v>
      </c>
      <c r="C13" s="235" t="s">
        <v>183</v>
      </c>
      <c r="D13" s="237">
        <f>SUM(F13:L13,N13:V13,X13:AG13,AI13:AN13,AP13:BB13,BD13:BH13)</f>
        <v>2</v>
      </c>
      <c r="E13" s="238">
        <f t="shared" si="2"/>
        <v>0</v>
      </c>
      <c r="F13" s="239"/>
      <c r="G13" s="239"/>
      <c r="H13" s="240"/>
      <c r="I13" s="241"/>
      <c r="J13" s="242"/>
      <c r="K13" s="251"/>
      <c r="L13" s="241">
        <v>2</v>
      </c>
      <c r="M13" s="251"/>
      <c r="N13" s="242"/>
      <c r="O13" s="251"/>
      <c r="P13" s="242"/>
      <c r="Q13" s="242"/>
      <c r="R13" s="242"/>
      <c r="S13" s="242"/>
      <c r="T13" s="251">
        <v>0</v>
      </c>
      <c r="U13" s="242"/>
      <c r="V13" s="242"/>
      <c r="W13" s="237">
        <f t="shared" si="3"/>
        <v>0</v>
      </c>
      <c r="X13" s="242"/>
      <c r="Y13" s="242"/>
      <c r="Z13" s="242"/>
      <c r="AA13" s="242"/>
      <c r="AB13" s="242"/>
      <c r="AC13" s="242"/>
      <c r="AD13" s="251"/>
      <c r="AE13" s="251"/>
      <c r="AF13" s="242"/>
      <c r="AG13" s="251"/>
      <c r="AH13" s="237">
        <f t="shared" si="4"/>
        <v>0</v>
      </c>
      <c r="AI13" s="242"/>
      <c r="AJ13" s="242"/>
      <c r="AK13" s="251"/>
      <c r="AL13" s="242"/>
      <c r="AM13" s="242"/>
      <c r="AN13" s="242">
        <v>0</v>
      </c>
      <c r="AO13" s="237">
        <f t="shared" si="5"/>
        <v>0</v>
      </c>
      <c r="AP13" s="242"/>
      <c r="AQ13" s="242"/>
      <c r="AR13" s="252"/>
      <c r="AS13" s="252"/>
      <c r="AT13" s="242">
        <v>0</v>
      </c>
      <c r="AU13" s="242"/>
      <c r="AV13" s="242"/>
      <c r="AW13" s="242"/>
      <c r="AX13" s="242"/>
      <c r="AY13" s="251">
        <v>0</v>
      </c>
      <c r="AZ13" s="242"/>
      <c r="BA13" s="242"/>
      <c r="BB13" s="242"/>
      <c r="BC13" s="237">
        <f t="shared" si="6"/>
        <v>0</v>
      </c>
      <c r="BD13" s="242"/>
      <c r="BE13" s="242"/>
      <c r="BF13" s="242"/>
      <c r="BG13" s="251"/>
      <c r="BH13" s="244"/>
      <c r="BI13" s="251"/>
      <c r="BJ13" s="251"/>
      <c r="BK13" s="251"/>
      <c r="BL13" s="243">
        <f t="shared" si="7"/>
        <v>0</v>
      </c>
      <c r="BM13" s="245" t="s">
        <v>334</v>
      </c>
      <c r="BN13" s="245" t="s">
        <v>334</v>
      </c>
      <c r="BO13" s="235"/>
      <c r="BP13" s="235"/>
      <c r="BQ13" s="235" t="s">
        <v>341</v>
      </c>
      <c r="BR13" s="239">
        <v>0</v>
      </c>
      <c r="BS13" s="204"/>
      <c r="BT13" s="204"/>
      <c r="BU13" s="204"/>
      <c r="BV13" s="204"/>
      <c r="BW13" s="204"/>
      <c r="BX13" s="204"/>
      <c r="BY13" s="204"/>
      <c r="BZ13" s="204"/>
      <c r="CA13" s="205"/>
      <c r="CB13" s="206"/>
      <c r="CC13" s="206"/>
      <c r="CD13" s="206"/>
      <c r="CE13" s="206"/>
      <c r="CF13" s="206"/>
      <c r="CG13" s="206"/>
      <c r="CH13" s="206"/>
      <c r="CI13" s="206"/>
      <c r="CJ13" s="206"/>
      <c r="CK13" s="206"/>
      <c r="CL13" s="206"/>
      <c r="CM13" s="206"/>
      <c r="CN13" s="206"/>
      <c r="CO13" s="206"/>
      <c r="CP13" s="206"/>
      <c r="CQ13" s="206"/>
      <c r="CR13" s="206"/>
      <c r="CS13" s="206"/>
      <c r="CT13" s="206"/>
      <c r="CU13" s="206"/>
      <c r="CV13" s="206"/>
      <c r="CW13" s="206"/>
      <c r="CX13" s="206"/>
      <c r="CY13" s="206"/>
      <c r="CZ13" s="206"/>
      <c r="DA13" s="206"/>
      <c r="DB13" s="206"/>
      <c r="DC13" s="206"/>
      <c r="DD13" s="206"/>
      <c r="DE13" s="206"/>
      <c r="DF13" s="206"/>
      <c r="DG13" s="206"/>
    </row>
    <row r="14" spans="1:237" s="255" customFormat="1">
      <c r="A14" s="235">
        <v>5</v>
      </c>
      <c r="B14" s="236" t="s">
        <v>342</v>
      </c>
      <c r="C14" s="235" t="s">
        <v>183</v>
      </c>
      <c r="D14" s="237">
        <f t="shared" ref="D14:D48" si="8">SUM(F14:L14,N14:V14,X14:AG14,AI14:AN14,AP14:BB14,BD14:BH14)</f>
        <v>10</v>
      </c>
      <c r="E14" s="238">
        <f t="shared" si="2"/>
        <v>10</v>
      </c>
      <c r="F14" s="239"/>
      <c r="G14" s="239">
        <v>10</v>
      </c>
      <c r="H14" s="240"/>
      <c r="I14" s="241"/>
      <c r="J14" s="242"/>
      <c r="K14" s="251"/>
      <c r="L14" s="241"/>
      <c r="M14" s="251"/>
      <c r="N14" s="242"/>
      <c r="O14" s="251"/>
      <c r="P14" s="242"/>
      <c r="Q14" s="242"/>
      <c r="R14" s="242"/>
      <c r="S14" s="242"/>
      <c r="T14" s="251">
        <v>0</v>
      </c>
      <c r="U14" s="242"/>
      <c r="V14" s="242"/>
      <c r="W14" s="237">
        <f t="shared" si="3"/>
        <v>0</v>
      </c>
      <c r="X14" s="242"/>
      <c r="Y14" s="242"/>
      <c r="Z14" s="242"/>
      <c r="AA14" s="242"/>
      <c r="AB14" s="242"/>
      <c r="AC14" s="242"/>
      <c r="AD14" s="251"/>
      <c r="AE14" s="251"/>
      <c r="AF14" s="242"/>
      <c r="AG14" s="251"/>
      <c r="AH14" s="237">
        <f t="shared" si="4"/>
        <v>0</v>
      </c>
      <c r="AI14" s="242"/>
      <c r="AJ14" s="242"/>
      <c r="AK14" s="251"/>
      <c r="AL14" s="242"/>
      <c r="AM14" s="242"/>
      <c r="AN14" s="242">
        <v>0</v>
      </c>
      <c r="AO14" s="237">
        <f t="shared" si="5"/>
        <v>0</v>
      </c>
      <c r="AP14" s="242"/>
      <c r="AQ14" s="242"/>
      <c r="AR14" s="252"/>
      <c r="AS14" s="252"/>
      <c r="AT14" s="242">
        <v>0</v>
      </c>
      <c r="AU14" s="242"/>
      <c r="AV14" s="242"/>
      <c r="AW14" s="242"/>
      <c r="AX14" s="242"/>
      <c r="AY14" s="251">
        <v>0</v>
      </c>
      <c r="AZ14" s="242"/>
      <c r="BA14" s="242"/>
      <c r="BB14" s="242"/>
      <c r="BC14" s="237">
        <f t="shared" si="6"/>
        <v>0</v>
      </c>
      <c r="BD14" s="242"/>
      <c r="BE14" s="242"/>
      <c r="BF14" s="242"/>
      <c r="BG14" s="251"/>
      <c r="BH14" s="244"/>
      <c r="BI14" s="251"/>
      <c r="BJ14" s="251"/>
      <c r="BK14" s="251"/>
      <c r="BL14" s="243">
        <f t="shared" si="7"/>
        <v>0</v>
      </c>
      <c r="BM14" s="245" t="s">
        <v>334</v>
      </c>
      <c r="BN14" s="245" t="s">
        <v>334</v>
      </c>
      <c r="BO14" s="235"/>
      <c r="BP14" s="235"/>
      <c r="BQ14" s="235" t="s">
        <v>343</v>
      </c>
      <c r="BR14" s="239"/>
      <c r="BS14" s="254"/>
      <c r="BT14" s="254"/>
      <c r="BU14" s="254"/>
      <c r="BV14" s="254"/>
      <c r="BW14" s="254"/>
      <c r="BX14" s="254"/>
      <c r="BY14" s="254"/>
      <c r="BZ14" s="254"/>
      <c r="CA14" s="205"/>
      <c r="CB14" s="206"/>
      <c r="CC14" s="206"/>
      <c r="CD14" s="206"/>
      <c r="CE14" s="206"/>
      <c r="CF14" s="206"/>
      <c r="CG14" s="206"/>
      <c r="CH14" s="206"/>
      <c r="CI14" s="206"/>
      <c r="CJ14" s="206"/>
      <c r="CK14" s="206"/>
      <c r="CL14" s="206"/>
      <c r="CM14" s="206"/>
      <c r="CN14" s="206"/>
      <c r="CO14" s="206"/>
      <c r="CP14" s="206"/>
      <c r="CQ14" s="206"/>
      <c r="CR14" s="206"/>
      <c r="CS14" s="206"/>
      <c r="CT14" s="206"/>
      <c r="CU14" s="206"/>
      <c r="CV14" s="206"/>
      <c r="CW14" s="206"/>
      <c r="CX14" s="206"/>
      <c r="CY14" s="206"/>
      <c r="CZ14" s="206"/>
      <c r="DA14" s="206"/>
      <c r="DB14" s="206"/>
      <c r="DC14" s="206"/>
      <c r="DD14" s="206"/>
      <c r="DE14" s="206"/>
      <c r="DF14" s="206"/>
      <c r="DG14" s="206"/>
      <c r="DH14" s="206"/>
      <c r="DI14" s="206"/>
      <c r="DJ14" s="206"/>
      <c r="DK14" s="206"/>
      <c r="DL14" s="206"/>
      <c r="DM14" s="206"/>
      <c r="DN14" s="206"/>
      <c r="DO14" s="206"/>
      <c r="DP14" s="206"/>
      <c r="DQ14" s="206"/>
      <c r="DR14" s="206"/>
      <c r="DS14" s="206"/>
      <c r="DT14" s="206"/>
      <c r="DU14" s="206"/>
    </row>
    <row r="15" spans="1:237" s="259" customFormat="1" ht="33">
      <c r="A15" s="235">
        <v>6</v>
      </c>
      <c r="B15" s="236" t="s">
        <v>344</v>
      </c>
      <c r="C15" s="235" t="s">
        <v>345</v>
      </c>
      <c r="D15" s="237">
        <f t="shared" si="8"/>
        <v>5</v>
      </c>
      <c r="E15" s="238">
        <f t="shared" si="2"/>
        <v>0</v>
      </c>
      <c r="F15" s="239"/>
      <c r="G15" s="239"/>
      <c r="H15" s="240"/>
      <c r="I15" s="241"/>
      <c r="J15" s="242"/>
      <c r="K15" s="256"/>
      <c r="L15" s="241">
        <v>5</v>
      </c>
      <c r="M15" s="256"/>
      <c r="N15" s="242"/>
      <c r="O15" s="256"/>
      <c r="P15" s="242"/>
      <c r="Q15" s="242"/>
      <c r="R15" s="242"/>
      <c r="S15" s="242"/>
      <c r="T15" s="256">
        <v>0</v>
      </c>
      <c r="U15" s="242"/>
      <c r="V15" s="242"/>
      <c r="W15" s="237">
        <f t="shared" si="3"/>
        <v>0</v>
      </c>
      <c r="X15" s="242"/>
      <c r="Y15" s="242"/>
      <c r="Z15" s="242"/>
      <c r="AA15" s="242"/>
      <c r="AB15" s="242"/>
      <c r="AC15" s="242"/>
      <c r="AD15" s="256"/>
      <c r="AE15" s="256"/>
      <c r="AF15" s="242"/>
      <c r="AG15" s="256"/>
      <c r="AH15" s="237">
        <f t="shared" si="4"/>
        <v>0</v>
      </c>
      <c r="AI15" s="242"/>
      <c r="AJ15" s="242"/>
      <c r="AK15" s="256"/>
      <c r="AL15" s="242"/>
      <c r="AM15" s="242"/>
      <c r="AN15" s="242">
        <v>0</v>
      </c>
      <c r="AO15" s="237">
        <f t="shared" si="5"/>
        <v>0</v>
      </c>
      <c r="AP15" s="242"/>
      <c r="AQ15" s="242"/>
      <c r="AR15" s="257"/>
      <c r="AS15" s="257"/>
      <c r="AT15" s="242">
        <v>0</v>
      </c>
      <c r="AU15" s="242"/>
      <c r="AV15" s="242"/>
      <c r="AW15" s="242"/>
      <c r="AX15" s="242"/>
      <c r="AY15" s="256">
        <v>0</v>
      </c>
      <c r="AZ15" s="242"/>
      <c r="BA15" s="242"/>
      <c r="BB15" s="242"/>
      <c r="BC15" s="237">
        <f t="shared" si="6"/>
        <v>0</v>
      </c>
      <c r="BD15" s="242"/>
      <c r="BE15" s="242"/>
      <c r="BF15" s="242"/>
      <c r="BG15" s="256"/>
      <c r="BH15" s="244"/>
      <c r="BI15" s="256"/>
      <c r="BJ15" s="256"/>
      <c r="BK15" s="256"/>
      <c r="BL15" s="243">
        <f t="shared" si="7"/>
        <v>0</v>
      </c>
      <c r="BM15" s="258" t="s">
        <v>346</v>
      </c>
      <c r="BN15" s="258" t="s">
        <v>346</v>
      </c>
      <c r="BO15" s="235"/>
      <c r="BP15" s="235"/>
      <c r="BQ15" s="235" t="s">
        <v>347</v>
      </c>
      <c r="BR15" s="239">
        <v>0</v>
      </c>
      <c r="BS15" s="254"/>
      <c r="BT15" s="254"/>
      <c r="BU15" s="254"/>
      <c r="BV15" s="254"/>
      <c r="BW15" s="254"/>
      <c r="BX15" s="254"/>
      <c r="BY15" s="254"/>
      <c r="BZ15" s="254"/>
      <c r="CA15" s="254"/>
      <c r="CB15" s="254"/>
      <c r="CC15" s="254"/>
      <c r="CD15" s="254"/>
      <c r="CE15" s="254"/>
      <c r="CF15" s="254"/>
      <c r="CG15" s="254"/>
      <c r="CH15" s="254"/>
      <c r="CI15" s="254"/>
      <c r="CJ15" s="254"/>
      <c r="CK15" s="254"/>
      <c r="CL15" s="254"/>
      <c r="CM15" s="254"/>
      <c r="CN15" s="254"/>
      <c r="CO15" s="254"/>
      <c r="CP15" s="254"/>
      <c r="CQ15" s="254"/>
      <c r="CR15" s="254"/>
      <c r="CS15" s="254"/>
      <c r="CT15" s="254"/>
      <c r="CU15" s="254"/>
      <c r="CV15" s="254"/>
      <c r="CW15" s="254"/>
      <c r="CX15" s="254"/>
      <c r="CY15" s="254"/>
      <c r="CZ15" s="254"/>
      <c r="DA15" s="254"/>
      <c r="DB15" s="254"/>
      <c r="DC15" s="254"/>
      <c r="DD15" s="254"/>
      <c r="DE15" s="254"/>
      <c r="DF15" s="254"/>
      <c r="DG15" s="254"/>
      <c r="DH15" s="254"/>
      <c r="DI15" s="254"/>
      <c r="DJ15" s="254"/>
      <c r="DK15" s="254"/>
      <c r="DL15" s="254"/>
      <c r="DM15" s="254"/>
      <c r="DN15" s="254"/>
      <c r="DO15" s="254"/>
      <c r="DP15" s="254"/>
      <c r="DQ15" s="254"/>
      <c r="DR15" s="254"/>
      <c r="DS15" s="254"/>
      <c r="DT15" s="254"/>
      <c r="DU15" s="254"/>
    </row>
    <row r="16" spans="1:237" s="259" customFormat="1">
      <c r="A16" s="235">
        <v>7</v>
      </c>
      <c r="B16" s="236" t="s">
        <v>348</v>
      </c>
      <c r="C16" s="235" t="s">
        <v>345</v>
      </c>
      <c r="D16" s="237">
        <f t="shared" si="8"/>
        <v>6</v>
      </c>
      <c r="E16" s="238">
        <f t="shared" si="2"/>
        <v>6</v>
      </c>
      <c r="F16" s="239"/>
      <c r="G16" s="239">
        <v>6</v>
      </c>
      <c r="H16" s="239"/>
      <c r="I16" s="239"/>
      <c r="J16" s="239"/>
      <c r="K16" s="256"/>
      <c r="L16" s="239"/>
      <c r="M16" s="256"/>
      <c r="N16" s="239"/>
      <c r="O16" s="256"/>
      <c r="P16" s="239"/>
      <c r="Q16" s="239"/>
      <c r="R16" s="239"/>
      <c r="S16" s="239"/>
      <c r="T16" s="256">
        <v>0</v>
      </c>
      <c r="U16" s="239"/>
      <c r="V16" s="239"/>
      <c r="W16" s="237">
        <f t="shared" si="3"/>
        <v>0</v>
      </c>
      <c r="X16" s="239"/>
      <c r="Y16" s="239"/>
      <c r="Z16" s="239"/>
      <c r="AA16" s="239"/>
      <c r="AB16" s="239"/>
      <c r="AC16" s="239"/>
      <c r="AD16" s="256"/>
      <c r="AE16" s="256"/>
      <c r="AF16" s="239"/>
      <c r="AG16" s="256"/>
      <c r="AH16" s="237">
        <f t="shared" si="4"/>
        <v>0</v>
      </c>
      <c r="AI16" s="239"/>
      <c r="AJ16" s="239"/>
      <c r="AK16" s="256"/>
      <c r="AL16" s="239"/>
      <c r="AM16" s="239"/>
      <c r="AN16" s="239">
        <v>0</v>
      </c>
      <c r="AO16" s="237">
        <f t="shared" si="5"/>
        <v>0</v>
      </c>
      <c r="AP16" s="239"/>
      <c r="AQ16" s="239"/>
      <c r="AR16" s="257"/>
      <c r="AS16" s="257"/>
      <c r="AT16" s="239">
        <v>0</v>
      </c>
      <c r="AU16" s="239"/>
      <c r="AV16" s="239"/>
      <c r="AW16" s="239"/>
      <c r="AX16" s="239"/>
      <c r="AY16" s="256">
        <v>0</v>
      </c>
      <c r="AZ16" s="239"/>
      <c r="BA16" s="239"/>
      <c r="BB16" s="239"/>
      <c r="BC16" s="237">
        <f t="shared" si="6"/>
        <v>0</v>
      </c>
      <c r="BD16" s="239"/>
      <c r="BE16" s="239"/>
      <c r="BF16" s="239"/>
      <c r="BG16" s="256"/>
      <c r="BH16" s="239"/>
      <c r="BI16" s="256"/>
      <c r="BJ16" s="256"/>
      <c r="BK16" s="256"/>
      <c r="BL16" s="243">
        <f t="shared" si="7"/>
        <v>0</v>
      </c>
      <c r="BM16" s="239"/>
      <c r="BN16" s="239"/>
      <c r="BO16" s="235"/>
      <c r="BP16" s="235"/>
      <c r="BQ16" s="235" t="s">
        <v>349</v>
      </c>
      <c r="BR16" s="239"/>
      <c r="BS16" s="254"/>
      <c r="BT16" s="254"/>
      <c r="BU16" s="254"/>
      <c r="BV16" s="254"/>
      <c r="BW16" s="254"/>
      <c r="BX16" s="254"/>
      <c r="BY16" s="254"/>
      <c r="BZ16" s="254"/>
      <c r="CA16" s="254"/>
      <c r="CB16" s="254"/>
      <c r="CC16" s="254"/>
      <c r="CD16" s="254"/>
      <c r="CE16" s="254"/>
      <c r="CF16" s="254"/>
      <c r="CG16" s="254"/>
      <c r="CH16" s="254"/>
      <c r="CI16" s="254"/>
      <c r="CJ16" s="254"/>
      <c r="CK16" s="254"/>
      <c r="CL16" s="254"/>
      <c r="CM16" s="254"/>
      <c r="CN16" s="254"/>
      <c r="CO16" s="254"/>
      <c r="CP16" s="254"/>
      <c r="CQ16" s="254"/>
      <c r="CR16" s="254"/>
      <c r="CS16" s="254"/>
      <c r="CT16" s="254"/>
      <c r="CU16" s="254"/>
      <c r="CV16" s="254"/>
      <c r="CW16" s="254"/>
      <c r="CX16" s="254"/>
      <c r="CY16" s="254"/>
      <c r="CZ16" s="254"/>
      <c r="DA16" s="254"/>
      <c r="DB16" s="254"/>
      <c r="DC16" s="254"/>
      <c r="DD16" s="254"/>
      <c r="DE16" s="254"/>
      <c r="DF16" s="254"/>
      <c r="DG16" s="254"/>
      <c r="DH16" s="254"/>
      <c r="DI16" s="254"/>
      <c r="DJ16" s="254"/>
      <c r="DK16" s="254"/>
      <c r="DL16" s="254"/>
      <c r="DM16" s="254"/>
      <c r="DN16" s="254"/>
      <c r="DO16" s="254"/>
      <c r="DP16" s="254"/>
      <c r="DQ16" s="254"/>
      <c r="DR16" s="254"/>
      <c r="DS16" s="254"/>
      <c r="DT16" s="254"/>
      <c r="DU16" s="254"/>
    </row>
    <row r="17" spans="1:125" s="259" customFormat="1" ht="36.75" customHeight="1">
      <c r="A17" s="235">
        <v>8</v>
      </c>
      <c r="B17" s="236" t="s">
        <v>350</v>
      </c>
      <c r="C17" s="235" t="s">
        <v>351</v>
      </c>
      <c r="D17" s="237">
        <f t="shared" si="8"/>
        <v>80</v>
      </c>
      <c r="E17" s="238">
        <f t="shared" si="2"/>
        <v>0</v>
      </c>
      <c r="F17" s="239"/>
      <c r="G17" s="239"/>
      <c r="H17" s="239"/>
      <c r="I17" s="239"/>
      <c r="J17" s="239"/>
      <c r="K17" s="256"/>
      <c r="L17" s="239">
        <v>80</v>
      </c>
      <c r="M17" s="256"/>
      <c r="N17" s="239"/>
      <c r="O17" s="256"/>
      <c r="P17" s="239"/>
      <c r="Q17" s="239"/>
      <c r="R17" s="239"/>
      <c r="S17" s="239"/>
      <c r="T17" s="256">
        <v>0</v>
      </c>
      <c r="U17" s="239"/>
      <c r="V17" s="239"/>
      <c r="W17" s="237">
        <f t="shared" si="3"/>
        <v>0</v>
      </c>
      <c r="X17" s="239"/>
      <c r="Y17" s="239"/>
      <c r="Z17" s="239"/>
      <c r="AA17" s="239"/>
      <c r="AB17" s="239"/>
      <c r="AC17" s="239"/>
      <c r="AD17" s="256"/>
      <c r="AE17" s="256"/>
      <c r="AF17" s="239"/>
      <c r="AG17" s="256"/>
      <c r="AH17" s="237">
        <f t="shared" si="4"/>
        <v>0</v>
      </c>
      <c r="AI17" s="239"/>
      <c r="AJ17" s="239"/>
      <c r="AK17" s="256"/>
      <c r="AL17" s="239"/>
      <c r="AM17" s="239"/>
      <c r="AN17" s="239">
        <v>0</v>
      </c>
      <c r="AO17" s="237">
        <f t="shared" si="5"/>
        <v>0</v>
      </c>
      <c r="AP17" s="239"/>
      <c r="AQ17" s="239"/>
      <c r="AR17" s="257"/>
      <c r="AS17" s="257"/>
      <c r="AT17" s="239">
        <v>0</v>
      </c>
      <c r="AU17" s="239"/>
      <c r="AV17" s="239"/>
      <c r="AW17" s="239"/>
      <c r="AX17" s="239"/>
      <c r="AY17" s="256">
        <v>0</v>
      </c>
      <c r="AZ17" s="239"/>
      <c r="BA17" s="239"/>
      <c r="BB17" s="239"/>
      <c r="BC17" s="237">
        <f t="shared" si="6"/>
        <v>0</v>
      </c>
      <c r="BD17" s="239"/>
      <c r="BE17" s="239"/>
      <c r="BF17" s="239"/>
      <c r="BG17" s="256"/>
      <c r="BH17" s="239"/>
      <c r="BI17" s="256"/>
      <c r="BJ17" s="256"/>
      <c r="BK17" s="256"/>
      <c r="BL17" s="243">
        <f t="shared" si="7"/>
        <v>0</v>
      </c>
      <c r="BM17" s="235" t="s">
        <v>352</v>
      </c>
      <c r="BN17" s="235" t="s">
        <v>352</v>
      </c>
      <c r="BO17" s="235"/>
      <c r="BP17" s="235"/>
      <c r="BQ17" s="235" t="s">
        <v>353</v>
      </c>
      <c r="BR17" s="239">
        <v>0</v>
      </c>
      <c r="BS17" s="254"/>
      <c r="BT17" s="254"/>
      <c r="BU17" s="254"/>
      <c r="BV17" s="254"/>
      <c r="BW17" s="254"/>
      <c r="BX17" s="254"/>
      <c r="BY17" s="254"/>
      <c r="BZ17" s="254"/>
      <c r="CA17" s="254"/>
      <c r="CB17" s="254"/>
      <c r="CC17" s="254"/>
      <c r="CD17" s="254"/>
      <c r="CE17" s="254"/>
      <c r="CF17" s="254"/>
      <c r="CG17" s="254"/>
      <c r="CH17" s="254"/>
      <c r="CI17" s="254"/>
      <c r="CJ17" s="254"/>
      <c r="CK17" s="254"/>
      <c r="CL17" s="254"/>
      <c r="CM17" s="254"/>
      <c r="CN17" s="254"/>
      <c r="CO17" s="254"/>
      <c r="CP17" s="254"/>
      <c r="CQ17" s="254"/>
      <c r="CR17" s="254"/>
      <c r="CS17" s="254"/>
      <c r="CT17" s="254"/>
      <c r="CU17" s="254"/>
      <c r="CV17" s="254"/>
      <c r="CW17" s="254"/>
      <c r="CX17" s="254"/>
      <c r="CY17" s="254"/>
      <c r="CZ17" s="254"/>
      <c r="DA17" s="254"/>
      <c r="DB17" s="254"/>
      <c r="DC17" s="254"/>
      <c r="DD17" s="254"/>
      <c r="DE17" s="254"/>
      <c r="DF17" s="254"/>
      <c r="DG17" s="254"/>
      <c r="DH17" s="254"/>
      <c r="DI17" s="254"/>
      <c r="DJ17" s="254"/>
      <c r="DK17" s="254"/>
      <c r="DL17" s="254"/>
      <c r="DM17" s="254"/>
      <c r="DN17" s="254"/>
      <c r="DO17" s="254"/>
      <c r="DP17" s="254"/>
      <c r="DQ17" s="254"/>
      <c r="DR17" s="254"/>
      <c r="DS17" s="254"/>
      <c r="DT17" s="254"/>
      <c r="DU17" s="254"/>
    </row>
    <row r="18" spans="1:125" s="255" customFormat="1" ht="33">
      <c r="A18" s="235">
        <v>9</v>
      </c>
      <c r="B18" s="236" t="s">
        <v>354</v>
      </c>
      <c r="C18" s="235" t="s">
        <v>351</v>
      </c>
      <c r="D18" s="237">
        <f t="shared" si="8"/>
        <v>1.5</v>
      </c>
      <c r="E18" s="238">
        <f t="shared" si="2"/>
        <v>1.5</v>
      </c>
      <c r="F18" s="239"/>
      <c r="G18" s="239">
        <v>1.5</v>
      </c>
      <c r="H18" s="239"/>
      <c r="I18" s="239"/>
      <c r="J18" s="239"/>
      <c r="K18" s="251"/>
      <c r="L18" s="239"/>
      <c r="M18" s="251"/>
      <c r="N18" s="239"/>
      <c r="O18" s="251"/>
      <c r="P18" s="239"/>
      <c r="Q18" s="239"/>
      <c r="R18" s="239"/>
      <c r="S18" s="239"/>
      <c r="T18" s="251">
        <v>0</v>
      </c>
      <c r="U18" s="239"/>
      <c r="V18" s="239"/>
      <c r="W18" s="237">
        <f t="shared" si="3"/>
        <v>0</v>
      </c>
      <c r="X18" s="239"/>
      <c r="Y18" s="239"/>
      <c r="Z18" s="239"/>
      <c r="AA18" s="239"/>
      <c r="AB18" s="239"/>
      <c r="AC18" s="239"/>
      <c r="AD18" s="251"/>
      <c r="AE18" s="251"/>
      <c r="AF18" s="239"/>
      <c r="AG18" s="251"/>
      <c r="AH18" s="237">
        <f t="shared" si="4"/>
        <v>0</v>
      </c>
      <c r="AI18" s="239"/>
      <c r="AJ18" s="239"/>
      <c r="AK18" s="251"/>
      <c r="AL18" s="239"/>
      <c r="AM18" s="239"/>
      <c r="AN18" s="239">
        <v>0</v>
      </c>
      <c r="AO18" s="237">
        <f t="shared" si="5"/>
        <v>0</v>
      </c>
      <c r="AP18" s="239"/>
      <c r="AQ18" s="239"/>
      <c r="AR18" s="252"/>
      <c r="AS18" s="252"/>
      <c r="AT18" s="239">
        <v>0</v>
      </c>
      <c r="AU18" s="239"/>
      <c r="AV18" s="239"/>
      <c r="AW18" s="239"/>
      <c r="AX18" s="239"/>
      <c r="AY18" s="251">
        <v>0</v>
      </c>
      <c r="AZ18" s="239"/>
      <c r="BA18" s="239"/>
      <c r="BB18" s="239"/>
      <c r="BC18" s="237">
        <f t="shared" si="6"/>
        <v>0</v>
      </c>
      <c r="BD18" s="239"/>
      <c r="BE18" s="239"/>
      <c r="BF18" s="239"/>
      <c r="BG18" s="251"/>
      <c r="BH18" s="239"/>
      <c r="BI18" s="251"/>
      <c r="BJ18" s="251"/>
      <c r="BK18" s="251"/>
      <c r="BL18" s="243">
        <f t="shared" si="7"/>
        <v>0</v>
      </c>
      <c r="BM18" s="239" t="s">
        <v>346</v>
      </c>
      <c r="BN18" s="239" t="s">
        <v>346</v>
      </c>
      <c r="BO18" s="260"/>
      <c r="BP18" s="260"/>
      <c r="BQ18" s="235" t="s">
        <v>355</v>
      </c>
      <c r="BR18" s="239">
        <v>0</v>
      </c>
      <c r="BS18" s="254"/>
      <c r="BT18" s="254"/>
      <c r="BU18" s="254"/>
      <c r="BV18" s="254"/>
      <c r="BW18" s="254"/>
      <c r="BX18" s="254"/>
      <c r="BY18" s="254"/>
      <c r="BZ18" s="254"/>
      <c r="CA18" s="205"/>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row>
    <row r="19" spans="1:125" s="255" customFormat="1" ht="33">
      <c r="A19" s="235">
        <v>10</v>
      </c>
      <c r="B19" s="236" t="s">
        <v>356</v>
      </c>
      <c r="C19" s="235" t="s">
        <v>351</v>
      </c>
      <c r="D19" s="237">
        <f t="shared" si="8"/>
        <v>4</v>
      </c>
      <c r="E19" s="238">
        <f t="shared" si="2"/>
        <v>0</v>
      </c>
      <c r="F19" s="239"/>
      <c r="G19" s="239"/>
      <c r="H19" s="239"/>
      <c r="I19" s="239"/>
      <c r="J19" s="239"/>
      <c r="K19" s="243"/>
      <c r="L19" s="239"/>
      <c r="M19" s="243"/>
      <c r="N19" s="239"/>
      <c r="O19" s="243"/>
      <c r="P19" s="239"/>
      <c r="Q19" s="239"/>
      <c r="R19" s="239">
        <v>4</v>
      </c>
      <c r="S19" s="239"/>
      <c r="T19" s="243">
        <v>0</v>
      </c>
      <c r="U19" s="239"/>
      <c r="V19" s="239"/>
      <c r="W19" s="237">
        <f t="shared" si="3"/>
        <v>0</v>
      </c>
      <c r="X19" s="239"/>
      <c r="Y19" s="239"/>
      <c r="Z19" s="239"/>
      <c r="AA19" s="239"/>
      <c r="AB19" s="239"/>
      <c r="AC19" s="239"/>
      <c r="AD19" s="243"/>
      <c r="AE19" s="243"/>
      <c r="AF19" s="239"/>
      <c r="AG19" s="243"/>
      <c r="AH19" s="237">
        <f t="shared" si="4"/>
        <v>0</v>
      </c>
      <c r="AI19" s="239"/>
      <c r="AJ19" s="239"/>
      <c r="AK19" s="243"/>
      <c r="AL19" s="239"/>
      <c r="AM19" s="239"/>
      <c r="AN19" s="239">
        <v>0</v>
      </c>
      <c r="AO19" s="237">
        <f t="shared" si="5"/>
        <v>0</v>
      </c>
      <c r="AP19" s="239"/>
      <c r="AQ19" s="239"/>
      <c r="AR19" s="243"/>
      <c r="AS19" s="243"/>
      <c r="AT19" s="239">
        <v>0</v>
      </c>
      <c r="AU19" s="239"/>
      <c r="AV19" s="239"/>
      <c r="AW19" s="239"/>
      <c r="AX19" s="239"/>
      <c r="AY19" s="243">
        <v>0</v>
      </c>
      <c r="AZ19" s="239"/>
      <c r="BA19" s="239"/>
      <c r="BB19" s="239"/>
      <c r="BC19" s="237">
        <f t="shared" si="6"/>
        <v>0</v>
      </c>
      <c r="BD19" s="239"/>
      <c r="BE19" s="239"/>
      <c r="BF19" s="239"/>
      <c r="BG19" s="243"/>
      <c r="BH19" s="239"/>
      <c r="BI19" s="243"/>
      <c r="BJ19" s="243"/>
      <c r="BK19" s="243"/>
      <c r="BL19" s="243">
        <f t="shared" si="7"/>
        <v>4</v>
      </c>
      <c r="BM19" s="239" t="s">
        <v>346</v>
      </c>
      <c r="BN19" s="239" t="s">
        <v>346</v>
      </c>
      <c r="BO19" s="260"/>
      <c r="BP19" s="260"/>
      <c r="BQ19" s="235" t="s">
        <v>357</v>
      </c>
      <c r="BR19" s="239">
        <v>0</v>
      </c>
      <c r="BS19" s="254"/>
      <c r="BT19" s="254"/>
      <c r="BU19" s="254"/>
      <c r="BV19" s="254"/>
      <c r="BW19" s="254"/>
      <c r="BX19" s="254"/>
      <c r="BY19" s="254"/>
      <c r="BZ19" s="254"/>
      <c r="CA19" s="205"/>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row>
    <row r="20" spans="1:125" s="263" customFormat="1" ht="33">
      <c r="A20" s="235">
        <v>11</v>
      </c>
      <c r="B20" s="236" t="s">
        <v>358</v>
      </c>
      <c r="C20" s="235" t="s">
        <v>351</v>
      </c>
      <c r="D20" s="237">
        <f t="shared" si="8"/>
        <v>1.6</v>
      </c>
      <c r="E20" s="238">
        <f t="shared" si="2"/>
        <v>1.6</v>
      </c>
      <c r="F20" s="239"/>
      <c r="G20" s="239">
        <v>1.6</v>
      </c>
      <c r="H20" s="239"/>
      <c r="I20" s="239"/>
      <c r="J20" s="239"/>
      <c r="K20" s="261"/>
      <c r="L20" s="239"/>
      <c r="M20" s="261"/>
      <c r="N20" s="239"/>
      <c r="O20" s="261"/>
      <c r="P20" s="239"/>
      <c r="Q20" s="239"/>
      <c r="R20" s="239"/>
      <c r="S20" s="239"/>
      <c r="T20" s="261">
        <v>0</v>
      </c>
      <c r="U20" s="239"/>
      <c r="V20" s="239"/>
      <c r="W20" s="237">
        <f t="shared" si="3"/>
        <v>0</v>
      </c>
      <c r="X20" s="239"/>
      <c r="Y20" s="239"/>
      <c r="Z20" s="239"/>
      <c r="AA20" s="239"/>
      <c r="AB20" s="239"/>
      <c r="AC20" s="239"/>
      <c r="AD20" s="261"/>
      <c r="AE20" s="261"/>
      <c r="AF20" s="239"/>
      <c r="AG20" s="261"/>
      <c r="AH20" s="237">
        <f t="shared" si="4"/>
        <v>0</v>
      </c>
      <c r="AI20" s="239"/>
      <c r="AJ20" s="239"/>
      <c r="AK20" s="261"/>
      <c r="AL20" s="239"/>
      <c r="AM20" s="239"/>
      <c r="AN20" s="239">
        <v>0</v>
      </c>
      <c r="AO20" s="237">
        <f t="shared" si="5"/>
        <v>0</v>
      </c>
      <c r="AP20" s="239"/>
      <c r="AQ20" s="239"/>
      <c r="AR20" s="262"/>
      <c r="AS20" s="262"/>
      <c r="AT20" s="239">
        <v>0</v>
      </c>
      <c r="AU20" s="239"/>
      <c r="AV20" s="239"/>
      <c r="AW20" s="239"/>
      <c r="AX20" s="239"/>
      <c r="AY20" s="262">
        <v>0</v>
      </c>
      <c r="AZ20" s="239"/>
      <c r="BA20" s="239"/>
      <c r="BB20" s="239"/>
      <c r="BC20" s="237">
        <f t="shared" si="6"/>
        <v>0</v>
      </c>
      <c r="BD20" s="239"/>
      <c r="BE20" s="239"/>
      <c r="BF20" s="239"/>
      <c r="BG20" s="261"/>
      <c r="BH20" s="239"/>
      <c r="BI20" s="261"/>
      <c r="BJ20" s="261"/>
      <c r="BK20" s="261"/>
      <c r="BL20" s="243">
        <f t="shared" si="7"/>
        <v>0</v>
      </c>
      <c r="BM20" s="239" t="s">
        <v>359</v>
      </c>
      <c r="BN20" s="239" t="s">
        <v>359</v>
      </c>
      <c r="BO20" s="260"/>
      <c r="BP20" s="260"/>
      <c r="BQ20" s="235" t="s">
        <v>360</v>
      </c>
      <c r="BR20" s="239">
        <v>0</v>
      </c>
      <c r="BS20" s="204"/>
      <c r="BT20" s="204"/>
      <c r="BU20" s="204"/>
      <c r="BV20" s="204"/>
      <c r="BW20" s="204"/>
      <c r="BX20" s="204"/>
      <c r="BY20" s="204"/>
      <c r="BZ20" s="204"/>
      <c r="CA20" s="205"/>
      <c r="CB20" s="206"/>
      <c r="CC20" s="206"/>
      <c r="CD20" s="206"/>
      <c r="CE20" s="206"/>
      <c r="CF20" s="206"/>
      <c r="CG20" s="206"/>
      <c r="CH20" s="206"/>
      <c r="CI20" s="206"/>
      <c r="CJ20" s="206"/>
      <c r="CK20" s="206"/>
      <c r="CL20" s="206"/>
      <c r="CM20" s="206"/>
      <c r="CN20" s="206"/>
      <c r="CO20" s="206"/>
      <c r="CP20" s="206"/>
      <c r="CQ20" s="206"/>
      <c r="CR20" s="206"/>
      <c r="CS20" s="206"/>
      <c r="CT20" s="206"/>
      <c r="CU20" s="206"/>
      <c r="CV20" s="206"/>
      <c r="CW20" s="206"/>
      <c r="CX20" s="206"/>
      <c r="CY20" s="206"/>
      <c r="CZ20" s="206"/>
      <c r="DA20" s="206"/>
      <c r="DB20" s="206"/>
      <c r="DC20" s="206"/>
      <c r="DD20" s="206"/>
      <c r="DE20" s="206"/>
      <c r="DF20" s="206"/>
      <c r="DG20" s="206"/>
      <c r="DH20" s="206"/>
      <c r="DI20" s="206"/>
      <c r="DJ20" s="206"/>
      <c r="DK20" s="206"/>
      <c r="DL20" s="206"/>
      <c r="DM20" s="206"/>
      <c r="DN20" s="206"/>
      <c r="DO20" s="206"/>
      <c r="DP20" s="206"/>
      <c r="DQ20" s="206"/>
      <c r="DR20" s="206"/>
      <c r="DS20" s="206"/>
      <c r="DT20" s="206"/>
      <c r="DU20" s="206"/>
    </row>
    <row r="21" spans="1:125" s="263" customFormat="1" ht="16.149999999999999" customHeight="1">
      <c r="A21" s="235">
        <v>12</v>
      </c>
      <c r="B21" s="236" t="s">
        <v>361</v>
      </c>
      <c r="C21" s="235" t="s">
        <v>362</v>
      </c>
      <c r="D21" s="237">
        <f t="shared" si="8"/>
        <v>1.8</v>
      </c>
      <c r="E21" s="238">
        <f t="shared" si="2"/>
        <v>0</v>
      </c>
      <c r="F21" s="239"/>
      <c r="G21" s="239"/>
      <c r="H21" s="239"/>
      <c r="I21" s="239"/>
      <c r="J21" s="239"/>
      <c r="K21" s="261"/>
      <c r="L21" s="239"/>
      <c r="M21" s="261"/>
      <c r="N21" s="239"/>
      <c r="O21" s="261"/>
      <c r="P21" s="239"/>
      <c r="Q21" s="239"/>
      <c r="R21" s="239">
        <v>1.8</v>
      </c>
      <c r="S21" s="239"/>
      <c r="T21" s="261">
        <v>0</v>
      </c>
      <c r="U21" s="239"/>
      <c r="V21" s="239"/>
      <c r="W21" s="237">
        <f t="shared" si="3"/>
        <v>0</v>
      </c>
      <c r="X21" s="239"/>
      <c r="Y21" s="239"/>
      <c r="Z21" s="239"/>
      <c r="AA21" s="239"/>
      <c r="AB21" s="239"/>
      <c r="AC21" s="239"/>
      <c r="AD21" s="261"/>
      <c r="AE21" s="261"/>
      <c r="AF21" s="239"/>
      <c r="AG21" s="261"/>
      <c r="AH21" s="237">
        <f t="shared" si="4"/>
        <v>0</v>
      </c>
      <c r="AI21" s="239"/>
      <c r="AJ21" s="239"/>
      <c r="AK21" s="261"/>
      <c r="AL21" s="239"/>
      <c r="AM21" s="239"/>
      <c r="AN21" s="239">
        <v>0</v>
      </c>
      <c r="AO21" s="237">
        <f t="shared" si="5"/>
        <v>0</v>
      </c>
      <c r="AP21" s="239"/>
      <c r="AQ21" s="239"/>
      <c r="AR21" s="262"/>
      <c r="AS21" s="262"/>
      <c r="AT21" s="239">
        <v>0</v>
      </c>
      <c r="AU21" s="239"/>
      <c r="AV21" s="239"/>
      <c r="AW21" s="239"/>
      <c r="AX21" s="239"/>
      <c r="AY21" s="261">
        <v>0</v>
      </c>
      <c r="AZ21" s="239"/>
      <c r="BA21" s="239"/>
      <c r="BB21" s="239"/>
      <c r="BC21" s="237">
        <f t="shared" si="6"/>
        <v>0</v>
      </c>
      <c r="BD21" s="239"/>
      <c r="BE21" s="239"/>
      <c r="BF21" s="239"/>
      <c r="BG21" s="261"/>
      <c r="BH21" s="239"/>
      <c r="BI21" s="261"/>
      <c r="BJ21" s="261"/>
      <c r="BK21" s="261"/>
      <c r="BL21" s="243">
        <f t="shared" si="7"/>
        <v>1.8</v>
      </c>
      <c r="BM21" s="239" t="s">
        <v>346</v>
      </c>
      <c r="BN21" s="239" t="s">
        <v>346</v>
      </c>
      <c r="BO21" s="235"/>
      <c r="BP21" s="235"/>
      <c r="BQ21" s="235" t="s">
        <v>363</v>
      </c>
      <c r="BR21" s="239">
        <v>0</v>
      </c>
      <c r="BS21" s="204"/>
      <c r="BT21" s="204"/>
      <c r="BU21" s="204"/>
      <c r="BV21" s="204"/>
      <c r="BW21" s="204"/>
      <c r="BX21" s="204"/>
      <c r="BY21" s="204"/>
      <c r="BZ21" s="204"/>
      <c r="CA21" s="205"/>
      <c r="CB21" s="206"/>
      <c r="CC21" s="206"/>
      <c r="CD21" s="206"/>
      <c r="CE21" s="206"/>
      <c r="CF21" s="206"/>
      <c r="CG21" s="206"/>
      <c r="CH21" s="206"/>
      <c r="CI21" s="206"/>
      <c r="CJ21" s="206"/>
      <c r="CK21" s="206"/>
      <c r="CL21" s="206"/>
      <c r="CM21" s="206"/>
      <c r="CN21" s="206"/>
      <c r="CO21" s="206"/>
      <c r="CP21" s="206"/>
      <c r="CQ21" s="206"/>
      <c r="CR21" s="206"/>
      <c r="CS21" s="206"/>
      <c r="CT21" s="206"/>
      <c r="CU21" s="206"/>
      <c r="CV21" s="206"/>
      <c r="CW21" s="206"/>
      <c r="CX21" s="206"/>
      <c r="CY21" s="206"/>
      <c r="CZ21" s="206"/>
      <c r="DA21" s="206"/>
      <c r="DB21" s="206"/>
      <c r="DC21" s="206"/>
      <c r="DD21" s="206"/>
      <c r="DE21" s="206"/>
      <c r="DF21" s="206"/>
      <c r="DG21" s="206"/>
      <c r="DH21" s="206"/>
      <c r="DI21" s="206"/>
      <c r="DJ21" s="206"/>
      <c r="DK21" s="206"/>
      <c r="DL21" s="206"/>
      <c r="DM21" s="206"/>
      <c r="DN21" s="206"/>
      <c r="DO21" s="206"/>
      <c r="DP21" s="206"/>
      <c r="DQ21" s="206"/>
      <c r="DR21" s="206"/>
      <c r="DS21" s="206"/>
      <c r="DT21" s="206"/>
      <c r="DU21" s="206"/>
    </row>
    <row r="22" spans="1:125" s="263" customFormat="1">
      <c r="A22" s="235">
        <v>13</v>
      </c>
      <c r="B22" s="236" t="s">
        <v>364</v>
      </c>
      <c r="C22" s="235" t="s">
        <v>365</v>
      </c>
      <c r="D22" s="237">
        <f t="shared" si="8"/>
        <v>0.5</v>
      </c>
      <c r="E22" s="238">
        <f t="shared" si="2"/>
        <v>0.5</v>
      </c>
      <c r="F22" s="264">
        <v>0.5</v>
      </c>
      <c r="G22" s="265"/>
      <c r="H22" s="264"/>
      <c r="I22" s="266"/>
      <c r="J22" s="265"/>
      <c r="K22" s="261"/>
      <c r="L22" s="266"/>
      <c r="M22" s="261"/>
      <c r="N22" s="255"/>
      <c r="O22" s="261"/>
      <c r="P22" s="255"/>
      <c r="Q22" s="255"/>
      <c r="R22" s="255"/>
      <c r="S22" s="255"/>
      <c r="T22" s="261">
        <v>0</v>
      </c>
      <c r="U22" s="255"/>
      <c r="V22" s="255"/>
      <c r="W22" s="237">
        <f t="shared" si="3"/>
        <v>0</v>
      </c>
      <c r="X22" s="255"/>
      <c r="Y22" s="255"/>
      <c r="Z22" s="255"/>
      <c r="AA22" s="255"/>
      <c r="AB22" s="255"/>
      <c r="AC22" s="255"/>
      <c r="AD22" s="261"/>
      <c r="AE22" s="261"/>
      <c r="AF22" s="255"/>
      <c r="AG22" s="261"/>
      <c r="AH22" s="237">
        <f t="shared" si="4"/>
        <v>0</v>
      </c>
      <c r="AI22" s="255"/>
      <c r="AJ22" s="255"/>
      <c r="AK22" s="261"/>
      <c r="AL22" s="255"/>
      <c r="AM22" s="255"/>
      <c r="AN22" s="255">
        <v>0</v>
      </c>
      <c r="AO22" s="237">
        <f t="shared" si="5"/>
        <v>0</v>
      </c>
      <c r="AP22" s="255"/>
      <c r="AQ22" s="255"/>
      <c r="AR22" s="262"/>
      <c r="AS22" s="262"/>
      <c r="AT22" s="255">
        <v>0</v>
      </c>
      <c r="AU22" s="255"/>
      <c r="AV22" s="255"/>
      <c r="AW22" s="255"/>
      <c r="AX22" s="255"/>
      <c r="AY22" s="261">
        <v>0</v>
      </c>
      <c r="AZ22" s="255"/>
      <c r="BA22" s="255"/>
      <c r="BB22" s="255"/>
      <c r="BC22" s="237">
        <f t="shared" si="6"/>
        <v>0</v>
      </c>
      <c r="BD22" s="255"/>
      <c r="BE22" s="255"/>
      <c r="BF22" s="255"/>
      <c r="BG22" s="261"/>
      <c r="BH22" s="264"/>
      <c r="BI22" s="261"/>
      <c r="BJ22" s="261"/>
      <c r="BK22" s="261"/>
      <c r="BL22" s="243">
        <f t="shared" si="7"/>
        <v>0</v>
      </c>
      <c r="BM22" s="239" t="s">
        <v>346</v>
      </c>
      <c r="BN22" s="239" t="s">
        <v>346</v>
      </c>
      <c r="BO22" s="260"/>
      <c r="BP22" s="260"/>
      <c r="BQ22" s="235" t="s">
        <v>366</v>
      </c>
      <c r="BR22" s="239">
        <v>0</v>
      </c>
      <c r="BS22" s="204"/>
      <c r="BT22" s="204"/>
      <c r="BU22" s="204"/>
      <c r="BV22" s="204"/>
      <c r="BW22" s="204"/>
      <c r="BX22" s="204"/>
      <c r="BY22" s="204"/>
      <c r="BZ22" s="204"/>
      <c r="CA22" s="205"/>
      <c r="CB22" s="206"/>
      <c r="CC22" s="206"/>
      <c r="CD22" s="206"/>
      <c r="CE22" s="206"/>
      <c r="CF22" s="206"/>
      <c r="CG22" s="206"/>
      <c r="CH22" s="206"/>
      <c r="CI22" s="206"/>
      <c r="CJ22" s="206"/>
      <c r="CK22" s="206"/>
      <c r="CL22" s="206"/>
      <c r="CM22" s="206"/>
      <c r="CN22" s="206"/>
      <c r="CO22" s="206"/>
      <c r="CP22" s="206"/>
      <c r="CQ22" s="206"/>
      <c r="CR22" s="206"/>
      <c r="CS22" s="206"/>
      <c r="CT22" s="206"/>
      <c r="CU22" s="206"/>
      <c r="CV22" s="206"/>
      <c r="CW22" s="206"/>
      <c r="CX22" s="206"/>
      <c r="CY22" s="206"/>
      <c r="CZ22" s="206"/>
      <c r="DA22" s="206"/>
      <c r="DB22" s="206"/>
      <c r="DC22" s="206"/>
      <c r="DD22" s="206"/>
      <c r="DE22" s="206"/>
      <c r="DF22" s="206"/>
      <c r="DG22" s="206"/>
      <c r="DH22" s="206"/>
      <c r="DI22" s="206"/>
      <c r="DJ22" s="206"/>
      <c r="DK22" s="206"/>
      <c r="DL22" s="206"/>
      <c r="DM22" s="206"/>
      <c r="DN22" s="206"/>
      <c r="DO22" s="206"/>
      <c r="DP22" s="206"/>
      <c r="DQ22" s="206"/>
      <c r="DR22" s="206"/>
      <c r="DS22" s="206"/>
      <c r="DT22" s="206"/>
      <c r="DU22" s="206"/>
    </row>
    <row r="23" spans="1:125" s="263" customFormat="1">
      <c r="A23" s="235">
        <v>14</v>
      </c>
      <c r="B23" s="236" t="s">
        <v>367</v>
      </c>
      <c r="C23" s="235" t="s">
        <v>365</v>
      </c>
      <c r="D23" s="237">
        <f t="shared" si="8"/>
        <v>0.3</v>
      </c>
      <c r="E23" s="238">
        <f t="shared" si="2"/>
        <v>0.3</v>
      </c>
      <c r="F23" s="264">
        <v>0.3</v>
      </c>
      <c r="G23" s="265"/>
      <c r="H23" s="264"/>
      <c r="I23" s="266"/>
      <c r="J23" s="265"/>
      <c r="K23" s="243"/>
      <c r="L23" s="266"/>
      <c r="M23" s="243"/>
      <c r="N23" s="255"/>
      <c r="O23" s="243"/>
      <c r="P23" s="255"/>
      <c r="Q23" s="255"/>
      <c r="R23" s="255"/>
      <c r="S23" s="255"/>
      <c r="T23" s="243">
        <v>0</v>
      </c>
      <c r="U23" s="255"/>
      <c r="V23" s="255"/>
      <c r="W23" s="237">
        <f t="shared" si="3"/>
        <v>0</v>
      </c>
      <c r="X23" s="255"/>
      <c r="Y23" s="255"/>
      <c r="Z23" s="255"/>
      <c r="AA23" s="255"/>
      <c r="AB23" s="255"/>
      <c r="AC23" s="255"/>
      <c r="AD23" s="243"/>
      <c r="AE23" s="243"/>
      <c r="AF23" s="255"/>
      <c r="AG23" s="243"/>
      <c r="AH23" s="237">
        <f t="shared" si="4"/>
        <v>0</v>
      </c>
      <c r="AI23" s="255"/>
      <c r="AJ23" s="255"/>
      <c r="AK23" s="243"/>
      <c r="AL23" s="255"/>
      <c r="AM23" s="255"/>
      <c r="AN23" s="255">
        <v>0</v>
      </c>
      <c r="AO23" s="237">
        <f t="shared" si="5"/>
        <v>0</v>
      </c>
      <c r="AP23" s="255"/>
      <c r="AQ23" s="255"/>
      <c r="AR23" s="243"/>
      <c r="AS23" s="243"/>
      <c r="AT23" s="255">
        <v>0</v>
      </c>
      <c r="AU23" s="255"/>
      <c r="AV23" s="255"/>
      <c r="AW23" s="255"/>
      <c r="AX23" s="255"/>
      <c r="AY23" s="243">
        <v>0</v>
      </c>
      <c r="AZ23" s="255"/>
      <c r="BA23" s="255"/>
      <c r="BB23" s="255"/>
      <c r="BC23" s="237">
        <f t="shared" si="6"/>
        <v>0</v>
      </c>
      <c r="BD23" s="255"/>
      <c r="BE23" s="255"/>
      <c r="BF23" s="255"/>
      <c r="BG23" s="243"/>
      <c r="BH23" s="264"/>
      <c r="BI23" s="243"/>
      <c r="BJ23" s="243"/>
      <c r="BK23" s="243"/>
      <c r="BL23" s="243">
        <f t="shared" si="7"/>
        <v>0</v>
      </c>
      <c r="BM23" s="239" t="s">
        <v>346</v>
      </c>
      <c r="BN23" s="239" t="s">
        <v>346</v>
      </c>
      <c r="BO23" s="235"/>
      <c r="BP23" s="267"/>
      <c r="BQ23" s="235" t="s">
        <v>368</v>
      </c>
      <c r="BR23" s="239">
        <v>0</v>
      </c>
      <c r="BS23" s="204"/>
      <c r="BT23" s="204"/>
      <c r="BU23" s="204"/>
      <c r="BV23" s="204"/>
      <c r="BW23" s="204"/>
      <c r="BX23" s="204"/>
      <c r="BY23" s="204"/>
      <c r="BZ23" s="204"/>
      <c r="CA23" s="205"/>
      <c r="CB23" s="206"/>
      <c r="CC23" s="206"/>
      <c r="CD23" s="206"/>
      <c r="CE23" s="206"/>
      <c r="CF23" s="206"/>
      <c r="CG23" s="206"/>
      <c r="CH23" s="206"/>
      <c r="CI23" s="206"/>
      <c r="CJ23" s="206"/>
      <c r="CK23" s="206"/>
      <c r="CL23" s="206"/>
      <c r="CM23" s="206"/>
      <c r="CN23" s="206"/>
      <c r="CO23" s="206"/>
      <c r="CP23" s="206"/>
      <c r="CQ23" s="206"/>
      <c r="CR23" s="206"/>
      <c r="CS23" s="206"/>
      <c r="CT23" s="206"/>
      <c r="CU23" s="206"/>
      <c r="CV23" s="206"/>
      <c r="CW23" s="206"/>
      <c r="CX23" s="206"/>
      <c r="CY23" s="206"/>
      <c r="CZ23" s="206"/>
      <c r="DA23" s="206"/>
      <c r="DB23" s="206"/>
      <c r="DC23" s="206"/>
      <c r="DD23" s="206"/>
      <c r="DE23" s="206"/>
      <c r="DF23" s="206"/>
      <c r="DG23" s="206"/>
      <c r="DH23" s="206"/>
      <c r="DI23" s="206"/>
      <c r="DJ23" s="206"/>
      <c r="DK23" s="206"/>
      <c r="DL23" s="206"/>
      <c r="DM23" s="206"/>
      <c r="DN23" s="206"/>
      <c r="DO23" s="206"/>
      <c r="DP23" s="206"/>
      <c r="DQ23" s="206"/>
      <c r="DR23" s="206"/>
      <c r="DS23" s="206"/>
      <c r="DT23" s="206"/>
      <c r="DU23" s="206"/>
    </row>
    <row r="24" spans="1:125" s="263" customFormat="1">
      <c r="A24" s="235">
        <v>15</v>
      </c>
      <c r="B24" s="236" t="s">
        <v>369</v>
      </c>
      <c r="C24" s="235" t="s">
        <v>365</v>
      </c>
      <c r="D24" s="237">
        <f t="shared" si="8"/>
        <v>1.3</v>
      </c>
      <c r="E24" s="238">
        <f t="shared" si="2"/>
        <v>1.3</v>
      </c>
      <c r="F24" s="264"/>
      <c r="G24" s="265">
        <v>1.3</v>
      </c>
      <c r="H24" s="264"/>
      <c r="I24" s="266"/>
      <c r="J24" s="265"/>
      <c r="K24" s="243"/>
      <c r="L24" s="266"/>
      <c r="M24" s="243"/>
      <c r="N24" s="255"/>
      <c r="O24" s="243"/>
      <c r="P24" s="255"/>
      <c r="Q24" s="255"/>
      <c r="R24" s="255"/>
      <c r="S24" s="255"/>
      <c r="T24" s="243">
        <v>0</v>
      </c>
      <c r="U24" s="255"/>
      <c r="V24" s="255"/>
      <c r="W24" s="237">
        <f t="shared" si="3"/>
        <v>0</v>
      </c>
      <c r="X24" s="255"/>
      <c r="Y24" s="255"/>
      <c r="Z24" s="255"/>
      <c r="AA24" s="255"/>
      <c r="AB24" s="255"/>
      <c r="AC24" s="255"/>
      <c r="AD24" s="243"/>
      <c r="AE24" s="243"/>
      <c r="AF24" s="255"/>
      <c r="AG24" s="243"/>
      <c r="AH24" s="237">
        <f t="shared" si="4"/>
        <v>0</v>
      </c>
      <c r="AI24" s="255"/>
      <c r="AJ24" s="255"/>
      <c r="AK24" s="243"/>
      <c r="AL24" s="255"/>
      <c r="AM24" s="255"/>
      <c r="AN24" s="255">
        <v>0</v>
      </c>
      <c r="AO24" s="237">
        <f t="shared" si="5"/>
        <v>0</v>
      </c>
      <c r="AP24" s="255"/>
      <c r="AQ24" s="255"/>
      <c r="AR24" s="243"/>
      <c r="AS24" s="243"/>
      <c r="AT24" s="255">
        <v>0</v>
      </c>
      <c r="AU24" s="255"/>
      <c r="AV24" s="255"/>
      <c r="AW24" s="255"/>
      <c r="AX24" s="255"/>
      <c r="AY24" s="243">
        <v>0</v>
      </c>
      <c r="AZ24" s="255"/>
      <c r="BA24" s="255"/>
      <c r="BB24" s="255"/>
      <c r="BC24" s="237">
        <f t="shared" si="6"/>
        <v>0</v>
      </c>
      <c r="BD24" s="255"/>
      <c r="BE24" s="255"/>
      <c r="BF24" s="255"/>
      <c r="BG24" s="243"/>
      <c r="BH24" s="264"/>
      <c r="BI24" s="243"/>
      <c r="BJ24" s="243"/>
      <c r="BK24" s="243"/>
      <c r="BL24" s="243">
        <f t="shared" si="7"/>
        <v>0</v>
      </c>
      <c r="BM24" s="239" t="s">
        <v>346</v>
      </c>
      <c r="BN24" s="239" t="s">
        <v>346</v>
      </c>
      <c r="BO24" s="235"/>
      <c r="BP24" s="267"/>
      <c r="BQ24" s="235" t="s">
        <v>370</v>
      </c>
      <c r="BR24" s="239">
        <v>0</v>
      </c>
      <c r="BS24" s="204"/>
      <c r="BT24" s="204"/>
      <c r="BU24" s="204"/>
      <c r="BV24" s="204"/>
      <c r="BW24" s="204"/>
      <c r="BX24" s="204"/>
      <c r="BY24" s="204"/>
      <c r="BZ24" s="204"/>
      <c r="CA24" s="205"/>
      <c r="CB24" s="206"/>
      <c r="CC24" s="206"/>
      <c r="CD24" s="206"/>
      <c r="CE24" s="206"/>
      <c r="CF24" s="206"/>
      <c r="CG24" s="206"/>
      <c r="CH24" s="206"/>
      <c r="CI24" s="206"/>
      <c r="CJ24" s="206"/>
      <c r="CK24" s="206"/>
      <c r="CL24" s="206"/>
      <c r="CM24" s="206"/>
      <c r="CN24" s="206"/>
      <c r="CO24" s="206"/>
      <c r="CP24" s="206"/>
      <c r="CQ24" s="206"/>
      <c r="CR24" s="206"/>
      <c r="CS24" s="206"/>
      <c r="CT24" s="206"/>
      <c r="CU24" s="206"/>
      <c r="CV24" s="206"/>
      <c r="CW24" s="206"/>
      <c r="CX24" s="206"/>
      <c r="CY24" s="206"/>
      <c r="CZ24" s="206"/>
      <c r="DA24" s="206"/>
      <c r="DB24" s="206"/>
      <c r="DC24" s="206"/>
      <c r="DD24" s="206"/>
      <c r="DE24" s="206"/>
      <c r="DF24" s="206"/>
      <c r="DG24" s="206"/>
      <c r="DH24" s="206"/>
      <c r="DI24" s="206"/>
      <c r="DJ24" s="206"/>
      <c r="DK24" s="206"/>
      <c r="DL24" s="206"/>
      <c r="DM24" s="206"/>
      <c r="DN24" s="206"/>
      <c r="DO24" s="206"/>
      <c r="DP24" s="206"/>
      <c r="DQ24" s="206"/>
      <c r="DR24" s="206"/>
      <c r="DS24" s="206"/>
      <c r="DT24" s="206"/>
      <c r="DU24" s="206"/>
    </row>
    <row r="25" spans="1:125" s="270" customFormat="1">
      <c r="A25" s="235">
        <v>16</v>
      </c>
      <c r="B25" s="236" t="s">
        <v>348</v>
      </c>
      <c r="C25" s="235" t="s">
        <v>365</v>
      </c>
      <c r="D25" s="237">
        <f t="shared" si="8"/>
        <v>10</v>
      </c>
      <c r="E25" s="238">
        <f t="shared" si="2"/>
        <v>10</v>
      </c>
      <c r="F25" s="239"/>
      <c r="G25" s="239">
        <v>10</v>
      </c>
      <c r="H25" s="239"/>
      <c r="I25" s="239"/>
      <c r="J25" s="239"/>
      <c r="K25" s="243"/>
      <c r="L25" s="239"/>
      <c r="M25" s="243"/>
      <c r="N25" s="239"/>
      <c r="O25" s="243"/>
      <c r="P25" s="239"/>
      <c r="Q25" s="239"/>
      <c r="R25" s="239"/>
      <c r="S25" s="239"/>
      <c r="T25" s="243">
        <v>0</v>
      </c>
      <c r="U25" s="239"/>
      <c r="V25" s="239"/>
      <c r="W25" s="237">
        <f t="shared" si="3"/>
        <v>0</v>
      </c>
      <c r="X25" s="239"/>
      <c r="Y25" s="239"/>
      <c r="Z25" s="239"/>
      <c r="AA25" s="239"/>
      <c r="AB25" s="239"/>
      <c r="AC25" s="239"/>
      <c r="AD25" s="243"/>
      <c r="AE25" s="243"/>
      <c r="AF25" s="239"/>
      <c r="AG25" s="243"/>
      <c r="AH25" s="237">
        <f t="shared" si="4"/>
        <v>0</v>
      </c>
      <c r="AI25" s="239"/>
      <c r="AJ25" s="239"/>
      <c r="AK25" s="243"/>
      <c r="AL25" s="239"/>
      <c r="AM25" s="239"/>
      <c r="AN25" s="239">
        <v>0</v>
      </c>
      <c r="AO25" s="237">
        <f t="shared" si="5"/>
        <v>0</v>
      </c>
      <c r="AP25" s="239"/>
      <c r="AQ25" s="239"/>
      <c r="AR25" s="243"/>
      <c r="AS25" s="243"/>
      <c r="AT25" s="239">
        <v>0</v>
      </c>
      <c r="AU25" s="239"/>
      <c r="AV25" s="239"/>
      <c r="AW25" s="239"/>
      <c r="AX25" s="239"/>
      <c r="AY25" s="243">
        <v>0</v>
      </c>
      <c r="AZ25" s="239"/>
      <c r="BA25" s="239"/>
      <c r="BB25" s="239"/>
      <c r="BC25" s="237">
        <f t="shared" si="6"/>
        <v>0</v>
      </c>
      <c r="BD25" s="239"/>
      <c r="BE25" s="239"/>
      <c r="BF25" s="239"/>
      <c r="BG25" s="243"/>
      <c r="BH25" s="239"/>
      <c r="BI25" s="243"/>
      <c r="BJ25" s="243"/>
      <c r="BK25" s="243"/>
      <c r="BL25" s="243">
        <f t="shared" si="7"/>
        <v>0</v>
      </c>
      <c r="BM25" s="239" t="s">
        <v>346</v>
      </c>
      <c r="BN25" s="239" t="s">
        <v>346</v>
      </c>
      <c r="BO25" s="235"/>
      <c r="BP25" s="235"/>
      <c r="BQ25" s="235" t="s">
        <v>371</v>
      </c>
      <c r="BR25" s="239"/>
      <c r="BS25" s="204"/>
      <c r="BT25" s="204"/>
      <c r="BU25" s="204"/>
      <c r="BV25" s="204"/>
      <c r="BW25" s="204"/>
      <c r="BX25" s="204"/>
      <c r="BY25" s="204"/>
      <c r="BZ25" s="204"/>
      <c r="CA25" s="268"/>
      <c r="CB25" s="269"/>
      <c r="CC25" s="269"/>
      <c r="CD25" s="269"/>
      <c r="CE25" s="269"/>
      <c r="CF25" s="269"/>
      <c r="CG25" s="269"/>
      <c r="CH25" s="269"/>
      <c r="CI25" s="269"/>
      <c r="CJ25" s="269"/>
      <c r="CK25" s="269"/>
      <c r="CL25" s="269"/>
      <c r="CM25" s="269"/>
      <c r="CN25" s="269"/>
      <c r="CO25" s="269"/>
      <c r="CP25" s="269"/>
      <c r="CQ25" s="269"/>
      <c r="CR25" s="269"/>
      <c r="CS25" s="269"/>
      <c r="CT25" s="269"/>
      <c r="CU25" s="269"/>
      <c r="CV25" s="269"/>
      <c r="CW25" s="269"/>
      <c r="CX25" s="269"/>
      <c r="CY25" s="269"/>
      <c r="CZ25" s="269"/>
      <c r="DA25" s="269"/>
      <c r="DB25" s="269"/>
      <c r="DC25" s="269"/>
      <c r="DD25" s="269"/>
      <c r="DE25" s="269"/>
      <c r="DF25" s="269"/>
      <c r="DG25" s="269"/>
      <c r="DH25" s="269"/>
      <c r="DI25" s="269"/>
      <c r="DJ25" s="269"/>
      <c r="DK25" s="269"/>
      <c r="DL25" s="269"/>
      <c r="DM25" s="269"/>
      <c r="DN25" s="269"/>
      <c r="DO25" s="269"/>
      <c r="DP25" s="269"/>
      <c r="DQ25" s="269"/>
      <c r="DR25" s="269"/>
      <c r="DS25" s="269"/>
      <c r="DT25" s="269"/>
      <c r="DU25" s="269"/>
    </row>
    <row r="26" spans="1:125" s="277" customFormat="1">
      <c r="A26" s="235">
        <v>17</v>
      </c>
      <c r="B26" s="236" t="s">
        <v>372</v>
      </c>
      <c r="C26" s="235" t="s">
        <v>373</v>
      </c>
      <c r="D26" s="237">
        <f t="shared" si="8"/>
        <v>18</v>
      </c>
      <c r="E26" s="238">
        <f t="shared" si="2"/>
        <v>0</v>
      </c>
      <c r="F26" s="239"/>
      <c r="G26" s="239"/>
      <c r="H26" s="239"/>
      <c r="I26" s="239"/>
      <c r="J26" s="239"/>
      <c r="K26" s="251"/>
      <c r="L26" s="239">
        <v>18</v>
      </c>
      <c r="M26" s="251"/>
      <c r="N26" s="239"/>
      <c r="O26" s="271"/>
      <c r="P26" s="239"/>
      <c r="Q26" s="239"/>
      <c r="R26" s="239"/>
      <c r="S26" s="239"/>
      <c r="T26" s="271">
        <v>0</v>
      </c>
      <c r="U26" s="239"/>
      <c r="V26" s="239"/>
      <c r="W26" s="237">
        <f t="shared" si="3"/>
        <v>0</v>
      </c>
      <c r="X26" s="239"/>
      <c r="Y26" s="239"/>
      <c r="Z26" s="239"/>
      <c r="AA26" s="239"/>
      <c r="AB26" s="239"/>
      <c r="AC26" s="239"/>
      <c r="AD26" s="271"/>
      <c r="AE26" s="271"/>
      <c r="AF26" s="239"/>
      <c r="AG26" s="271"/>
      <c r="AH26" s="237">
        <f t="shared" si="4"/>
        <v>0</v>
      </c>
      <c r="AI26" s="239"/>
      <c r="AJ26" s="239"/>
      <c r="AK26" s="271"/>
      <c r="AL26" s="239"/>
      <c r="AM26" s="239"/>
      <c r="AN26" s="239">
        <v>0</v>
      </c>
      <c r="AO26" s="237">
        <f t="shared" si="5"/>
        <v>0</v>
      </c>
      <c r="AP26" s="239"/>
      <c r="AQ26" s="239"/>
      <c r="AR26" s="272"/>
      <c r="AS26" s="272"/>
      <c r="AT26" s="239">
        <v>0</v>
      </c>
      <c r="AU26" s="239"/>
      <c r="AV26" s="239"/>
      <c r="AW26" s="239"/>
      <c r="AX26" s="239"/>
      <c r="AY26" s="271">
        <v>0</v>
      </c>
      <c r="AZ26" s="239"/>
      <c r="BA26" s="239"/>
      <c r="BB26" s="239"/>
      <c r="BC26" s="237">
        <f t="shared" si="6"/>
        <v>0</v>
      </c>
      <c r="BD26" s="239"/>
      <c r="BE26" s="239"/>
      <c r="BF26" s="239"/>
      <c r="BG26" s="271"/>
      <c r="BH26" s="239"/>
      <c r="BI26" s="271"/>
      <c r="BJ26" s="271"/>
      <c r="BK26" s="271"/>
      <c r="BL26" s="243">
        <f t="shared" si="7"/>
        <v>0</v>
      </c>
      <c r="BM26" s="235" t="s">
        <v>352</v>
      </c>
      <c r="BN26" s="235" t="s">
        <v>352</v>
      </c>
      <c r="BO26" s="235"/>
      <c r="BP26" s="235"/>
      <c r="BQ26" s="235" t="s">
        <v>374</v>
      </c>
      <c r="BR26" s="239">
        <v>0</v>
      </c>
      <c r="BS26" s="273"/>
      <c r="BT26" s="273"/>
      <c r="BU26" s="273"/>
      <c r="BV26" s="274"/>
      <c r="BW26" s="273"/>
      <c r="BX26" s="273"/>
      <c r="BY26" s="275"/>
      <c r="BZ26" s="276"/>
      <c r="CA26" s="276"/>
      <c r="CB26" s="276"/>
      <c r="CC26" s="276"/>
      <c r="CD26" s="276"/>
      <c r="CE26" s="276"/>
      <c r="CF26" s="276"/>
      <c r="CG26" s="276"/>
      <c r="CH26" s="276"/>
      <c r="CI26" s="276"/>
      <c r="CJ26" s="276"/>
      <c r="CK26" s="276"/>
      <c r="CL26" s="276"/>
      <c r="CM26" s="276"/>
      <c r="CN26" s="276"/>
      <c r="CO26" s="276"/>
      <c r="CP26" s="276"/>
      <c r="CQ26" s="276"/>
      <c r="CR26" s="276"/>
      <c r="CS26" s="276"/>
      <c r="CT26" s="276"/>
      <c r="CU26" s="276"/>
      <c r="CV26" s="276"/>
      <c r="CW26" s="276"/>
      <c r="CX26" s="276"/>
      <c r="CY26" s="276"/>
      <c r="CZ26" s="276"/>
      <c r="DA26" s="276"/>
      <c r="DB26" s="276"/>
      <c r="DC26" s="276"/>
      <c r="DD26" s="276"/>
      <c r="DE26" s="276"/>
      <c r="DF26" s="276"/>
      <c r="DG26" s="276"/>
      <c r="DH26" s="276"/>
      <c r="DI26" s="276"/>
      <c r="DJ26" s="276"/>
      <c r="DK26" s="276"/>
      <c r="DL26" s="276"/>
      <c r="DM26" s="276"/>
      <c r="DN26" s="276"/>
    </row>
    <row r="27" spans="1:125" s="263" customFormat="1">
      <c r="A27" s="235">
        <v>18</v>
      </c>
      <c r="B27" s="236" t="s">
        <v>348</v>
      </c>
      <c r="C27" s="235" t="s">
        <v>373</v>
      </c>
      <c r="D27" s="237">
        <f t="shared" si="8"/>
        <v>4</v>
      </c>
      <c r="E27" s="238">
        <f t="shared" si="2"/>
        <v>4</v>
      </c>
      <c r="F27" s="239"/>
      <c r="G27" s="239">
        <v>4</v>
      </c>
      <c r="H27" s="239"/>
      <c r="I27" s="239"/>
      <c r="J27" s="239"/>
      <c r="K27" s="278"/>
      <c r="L27" s="239"/>
      <c r="M27" s="278"/>
      <c r="N27" s="239"/>
      <c r="O27" s="278"/>
      <c r="P27" s="239"/>
      <c r="Q27" s="239"/>
      <c r="R27" s="239"/>
      <c r="S27" s="239"/>
      <c r="T27" s="278">
        <v>0</v>
      </c>
      <c r="U27" s="239"/>
      <c r="V27" s="239"/>
      <c r="W27" s="237">
        <f t="shared" si="3"/>
        <v>0</v>
      </c>
      <c r="X27" s="239"/>
      <c r="Y27" s="239"/>
      <c r="Z27" s="239"/>
      <c r="AA27" s="239"/>
      <c r="AB27" s="239"/>
      <c r="AC27" s="239"/>
      <c r="AD27" s="278"/>
      <c r="AE27" s="278"/>
      <c r="AF27" s="239"/>
      <c r="AG27" s="278"/>
      <c r="AH27" s="237">
        <f t="shared" si="4"/>
        <v>0</v>
      </c>
      <c r="AI27" s="239"/>
      <c r="AJ27" s="239"/>
      <c r="AK27" s="278"/>
      <c r="AL27" s="239"/>
      <c r="AM27" s="239"/>
      <c r="AN27" s="239">
        <v>0</v>
      </c>
      <c r="AO27" s="237">
        <f t="shared" si="5"/>
        <v>0</v>
      </c>
      <c r="AP27" s="239"/>
      <c r="AQ27" s="239"/>
      <c r="AR27" s="279"/>
      <c r="AS27" s="279"/>
      <c r="AT27" s="239">
        <v>0</v>
      </c>
      <c r="AU27" s="239"/>
      <c r="AV27" s="239"/>
      <c r="AW27" s="239"/>
      <c r="AX27" s="239"/>
      <c r="AY27" s="278">
        <v>0</v>
      </c>
      <c r="AZ27" s="239"/>
      <c r="BA27" s="239"/>
      <c r="BB27" s="239"/>
      <c r="BC27" s="237">
        <f t="shared" si="6"/>
        <v>0</v>
      </c>
      <c r="BD27" s="239"/>
      <c r="BE27" s="239"/>
      <c r="BF27" s="239"/>
      <c r="BG27" s="278"/>
      <c r="BH27" s="239"/>
      <c r="BI27" s="278"/>
      <c r="BJ27" s="278"/>
      <c r="BK27" s="278"/>
      <c r="BL27" s="243">
        <f t="shared" si="7"/>
        <v>0</v>
      </c>
      <c r="BM27" s="239" t="s">
        <v>346</v>
      </c>
      <c r="BN27" s="239" t="s">
        <v>346</v>
      </c>
      <c r="BO27" s="235"/>
      <c r="BP27" s="235"/>
      <c r="BQ27" s="235" t="s">
        <v>375</v>
      </c>
      <c r="BR27" s="239"/>
      <c r="BS27" s="204"/>
      <c r="BT27" s="204"/>
      <c r="BU27" s="204"/>
      <c r="BV27" s="204"/>
      <c r="BW27" s="204"/>
      <c r="BX27" s="204"/>
      <c r="BY27" s="204"/>
      <c r="BZ27" s="204"/>
      <c r="CA27" s="254"/>
      <c r="CB27" s="254"/>
      <c r="CC27" s="254"/>
      <c r="CD27" s="254"/>
      <c r="CE27" s="254"/>
      <c r="CF27" s="254"/>
      <c r="CG27" s="254"/>
      <c r="CH27" s="205"/>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row>
    <row r="28" spans="1:125" s="284" customFormat="1" ht="18" customHeight="1">
      <c r="A28" s="235">
        <v>19</v>
      </c>
      <c r="B28" s="280" t="s">
        <v>376</v>
      </c>
      <c r="C28" s="235" t="s">
        <v>377</v>
      </c>
      <c r="D28" s="237">
        <f t="shared" si="8"/>
        <v>28</v>
      </c>
      <c r="E28" s="238">
        <f t="shared" si="2"/>
        <v>0</v>
      </c>
      <c r="F28" s="281"/>
      <c r="G28" s="281"/>
      <c r="H28" s="281">
        <v>2.4</v>
      </c>
      <c r="I28" s="281"/>
      <c r="J28" s="281"/>
      <c r="K28" s="281"/>
      <c r="L28" s="282">
        <v>25.6</v>
      </c>
      <c r="M28" s="281"/>
      <c r="N28" s="281"/>
      <c r="O28" s="281"/>
      <c r="P28" s="281"/>
      <c r="Q28" s="281"/>
      <c r="R28" s="281"/>
      <c r="S28" s="281"/>
      <c r="T28" s="281">
        <v>0</v>
      </c>
      <c r="U28" s="281"/>
      <c r="V28" s="281"/>
      <c r="W28" s="237">
        <f t="shared" si="3"/>
        <v>0</v>
      </c>
      <c r="X28" s="281"/>
      <c r="Y28" s="281"/>
      <c r="Z28" s="281"/>
      <c r="AA28" s="281"/>
      <c r="AB28" s="281"/>
      <c r="AC28" s="281"/>
      <c r="AD28" s="281"/>
      <c r="AE28" s="281"/>
      <c r="AF28" s="281"/>
      <c r="AG28" s="281"/>
      <c r="AH28" s="237">
        <f t="shared" si="4"/>
        <v>0</v>
      </c>
      <c r="AI28" s="281"/>
      <c r="AJ28" s="281"/>
      <c r="AK28" s="281"/>
      <c r="AL28" s="281"/>
      <c r="AM28" s="281"/>
      <c r="AN28" s="281">
        <v>0</v>
      </c>
      <c r="AO28" s="237">
        <f t="shared" si="5"/>
        <v>0</v>
      </c>
      <c r="AP28" s="281"/>
      <c r="AQ28" s="281"/>
      <c r="AR28" s="239"/>
      <c r="AS28" s="239"/>
      <c r="AT28" s="281">
        <v>0</v>
      </c>
      <c r="AU28" s="281"/>
      <c r="AV28" s="281"/>
      <c r="AW28" s="281"/>
      <c r="AX28" s="281"/>
      <c r="AY28" s="281">
        <v>0</v>
      </c>
      <c r="AZ28" s="281"/>
      <c r="BA28" s="281"/>
      <c r="BB28" s="281"/>
      <c r="BC28" s="237">
        <f t="shared" si="6"/>
        <v>0</v>
      </c>
      <c r="BD28" s="281"/>
      <c r="BE28" s="281"/>
      <c r="BF28" s="281"/>
      <c r="BG28" s="281"/>
      <c r="BH28" s="281"/>
      <c r="BI28" s="281"/>
      <c r="BJ28" s="281"/>
      <c r="BK28" s="281"/>
      <c r="BL28" s="243">
        <f t="shared" si="7"/>
        <v>2.3999999999999986</v>
      </c>
      <c r="BM28" s="239" t="s">
        <v>346</v>
      </c>
      <c r="BN28" s="239" t="s">
        <v>346</v>
      </c>
      <c r="BO28" s="235"/>
      <c r="BP28" s="235"/>
      <c r="BQ28" s="235" t="s">
        <v>378</v>
      </c>
      <c r="BR28" s="239">
        <v>0</v>
      </c>
      <c r="BS28" s="283"/>
      <c r="BT28" s="283"/>
      <c r="BU28" s="283"/>
      <c r="BV28" s="274"/>
      <c r="BW28" s="283"/>
      <c r="BX28" s="283"/>
      <c r="BY28" s="283"/>
      <c r="BZ28" s="283"/>
      <c r="CA28" s="283"/>
      <c r="CB28" s="283"/>
      <c r="CC28" s="283"/>
      <c r="CD28" s="283"/>
      <c r="CE28" s="283"/>
      <c r="CF28" s="283"/>
      <c r="CG28" s="283"/>
      <c r="CH28" s="283"/>
      <c r="CI28" s="283"/>
      <c r="CJ28" s="283"/>
      <c r="CK28" s="283"/>
      <c r="CL28" s="283"/>
      <c r="CM28" s="283"/>
      <c r="CN28" s="283"/>
      <c r="CO28" s="283"/>
      <c r="CP28" s="283"/>
      <c r="CQ28" s="283"/>
      <c r="CR28" s="283"/>
      <c r="CS28" s="283"/>
      <c r="CT28" s="283"/>
      <c r="CU28" s="283"/>
      <c r="CV28" s="283"/>
      <c r="CW28" s="283"/>
      <c r="CX28" s="283"/>
      <c r="CY28" s="283"/>
      <c r="CZ28" s="283"/>
      <c r="DA28" s="283"/>
      <c r="DB28" s="283"/>
      <c r="DC28" s="283"/>
      <c r="DD28" s="283"/>
      <c r="DE28" s="283"/>
      <c r="DF28" s="283"/>
      <c r="DG28" s="283"/>
      <c r="DH28" s="283"/>
      <c r="DI28" s="283"/>
      <c r="DJ28" s="283"/>
      <c r="DK28" s="283"/>
      <c r="DL28" s="283"/>
      <c r="DM28" s="283"/>
      <c r="DN28" s="283"/>
      <c r="DO28" s="283"/>
    </row>
    <row r="29" spans="1:125" s="284" customFormat="1">
      <c r="A29" s="235">
        <v>20</v>
      </c>
      <c r="B29" s="236" t="s">
        <v>348</v>
      </c>
      <c r="C29" s="235" t="s">
        <v>377</v>
      </c>
      <c r="D29" s="237">
        <f t="shared" si="8"/>
        <v>7</v>
      </c>
      <c r="E29" s="238">
        <f t="shared" si="2"/>
        <v>7</v>
      </c>
      <c r="F29" s="239"/>
      <c r="G29" s="239">
        <v>7</v>
      </c>
      <c r="H29" s="239"/>
      <c r="I29" s="239"/>
      <c r="J29" s="239"/>
      <c r="K29" s="285"/>
      <c r="L29" s="239"/>
      <c r="M29" s="285"/>
      <c r="N29" s="239"/>
      <c r="O29" s="285"/>
      <c r="P29" s="239"/>
      <c r="Q29" s="239"/>
      <c r="R29" s="239"/>
      <c r="S29" s="239"/>
      <c r="T29" s="285">
        <v>0</v>
      </c>
      <c r="U29" s="239"/>
      <c r="V29" s="239"/>
      <c r="W29" s="237">
        <f t="shared" si="3"/>
        <v>0</v>
      </c>
      <c r="X29" s="239"/>
      <c r="Y29" s="239"/>
      <c r="Z29" s="239"/>
      <c r="AA29" s="239"/>
      <c r="AB29" s="239"/>
      <c r="AC29" s="239"/>
      <c r="AD29" s="285"/>
      <c r="AE29" s="285"/>
      <c r="AF29" s="239"/>
      <c r="AG29" s="285"/>
      <c r="AH29" s="237">
        <f t="shared" si="4"/>
        <v>0</v>
      </c>
      <c r="AI29" s="239"/>
      <c r="AJ29" s="239"/>
      <c r="AK29" s="285"/>
      <c r="AL29" s="239"/>
      <c r="AM29" s="239"/>
      <c r="AN29" s="239">
        <v>0</v>
      </c>
      <c r="AO29" s="237">
        <f t="shared" si="5"/>
        <v>0</v>
      </c>
      <c r="AP29" s="239"/>
      <c r="AQ29" s="239"/>
      <c r="AR29" s="252"/>
      <c r="AS29" s="252"/>
      <c r="AT29" s="239">
        <v>0</v>
      </c>
      <c r="AU29" s="239"/>
      <c r="AV29" s="239"/>
      <c r="AW29" s="239"/>
      <c r="AX29" s="239"/>
      <c r="AY29" s="285">
        <v>0</v>
      </c>
      <c r="AZ29" s="239"/>
      <c r="BA29" s="239"/>
      <c r="BB29" s="239"/>
      <c r="BC29" s="237">
        <f t="shared" si="6"/>
        <v>0</v>
      </c>
      <c r="BD29" s="239"/>
      <c r="BE29" s="239"/>
      <c r="BF29" s="239"/>
      <c r="BG29" s="285"/>
      <c r="BH29" s="239"/>
      <c r="BI29" s="285"/>
      <c r="BJ29" s="285"/>
      <c r="BK29" s="285"/>
      <c r="BL29" s="243">
        <f t="shared" si="7"/>
        <v>0</v>
      </c>
      <c r="BM29" s="239" t="s">
        <v>346</v>
      </c>
      <c r="BN29" s="239" t="s">
        <v>346</v>
      </c>
      <c r="BO29" s="235"/>
      <c r="BP29" s="235"/>
      <c r="BQ29" s="235" t="s">
        <v>379</v>
      </c>
      <c r="BR29" s="239"/>
      <c r="BS29" s="283"/>
      <c r="BT29" s="283"/>
      <c r="BU29" s="283"/>
      <c r="BV29" s="274"/>
      <c r="BW29" s="283"/>
      <c r="BX29" s="283"/>
      <c r="BY29" s="283"/>
      <c r="BZ29" s="283"/>
      <c r="CA29" s="283"/>
      <c r="CB29" s="283"/>
      <c r="CC29" s="283"/>
      <c r="CD29" s="283"/>
      <c r="CE29" s="283"/>
      <c r="CF29" s="283"/>
      <c r="CG29" s="283"/>
      <c r="CH29" s="283"/>
      <c r="CI29" s="283"/>
      <c r="CJ29" s="283"/>
      <c r="CK29" s="283"/>
      <c r="CL29" s="283"/>
      <c r="CM29" s="283"/>
      <c r="CN29" s="283"/>
      <c r="CO29" s="283"/>
      <c r="CP29" s="283"/>
      <c r="CQ29" s="283"/>
      <c r="CR29" s="283"/>
      <c r="CS29" s="283"/>
      <c r="CT29" s="283"/>
      <c r="CU29" s="283"/>
      <c r="CV29" s="283"/>
      <c r="CW29" s="283"/>
      <c r="CX29" s="283"/>
      <c r="CY29" s="283"/>
      <c r="CZ29" s="283"/>
      <c r="DA29" s="283"/>
      <c r="DB29" s="283"/>
      <c r="DC29" s="283"/>
      <c r="DD29" s="283"/>
      <c r="DE29" s="283"/>
      <c r="DF29" s="283"/>
      <c r="DG29" s="283"/>
      <c r="DH29" s="283"/>
      <c r="DI29" s="283"/>
      <c r="DJ29" s="283"/>
      <c r="DK29" s="283"/>
      <c r="DL29" s="283"/>
      <c r="DM29" s="283"/>
      <c r="DN29" s="283"/>
      <c r="DO29" s="283"/>
    </row>
    <row r="30" spans="1:125" s="287" customFormat="1" ht="33">
      <c r="A30" s="235">
        <v>21</v>
      </c>
      <c r="B30" s="286" t="s">
        <v>380</v>
      </c>
      <c r="C30" s="235" t="s">
        <v>381</v>
      </c>
      <c r="D30" s="237">
        <f t="shared" si="8"/>
        <v>2</v>
      </c>
      <c r="E30" s="238">
        <f t="shared" si="2"/>
        <v>2</v>
      </c>
      <c r="F30" s="239">
        <v>1</v>
      </c>
      <c r="G30" s="239">
        <v>1</v>
      </c>
      <c r="H30" s="239"/>
      <c r="I30" s="239"/>
      <c r="J30" s="239"/>
      <c r="K30" s="251"/>
      <c r="L30" s="239"/>
      <c r="M30" s="251"/>
      <c r="N30" s="239"/>
      <c r="O30" s="251"/>
      <c r="P30" s="239"/>
      <c r="Q30" s="239"/>
      <c r="R30" s="239"/>
      <c r="S30" s="239"/>
      <c r="T30" s="251">
        <v>0</v>
      </c>
      <c r="U30" s="239"/>
      <c r="V30" s="239"/>
      <c r="W30" s="237">
        <f t="shared" si="3"/>
        <v>0</v>
      </c>
      <c r="X30" s="239"/>
      <c r="Y30" s="239"/>
      <c r="Z30" s="239"/>
      <c r="AA30" s="239"/>
      <c r="AB30" s="239"/>
      <c r="AC30" s="239"/>
      <c r="AD30" s="251"/>
      <c r="AE30" s="251"/>
      <c r="AF30" s="239"/>
      <c r="AG30" s="251"/>
      <c r="AH30" s="237">
        <f t="shared" si="4"/>
        <v>0</v>
      </c>
      <c r="AI30" s="239"/>
      <c r="AJ30" s="239"/>
      <c r="AK30" s="251"/>
      <c r="AL30" s="239"/>
      <c r="AM30" s="239"/>
      <c r="AN30" s="239">
        <v>0</v>
      </c>
      <c r="AO30" s="237">
        <f t="shared" si="5"/>
        <v>0</v>
      </c>
      <c r="AP30" s="239"/>
      <c r="AQ30" s="239"/>
      <c r="AR30" s="252"/>
      <c r="AS30" s="252"/>
      <c r="AT30" s="239">
        <v>0</v>
      </c>
      <c r="AU30" s="239"/>
      <c r="AV30" s="239"/>
      <c r="AW30" s="239"/>
      <c r="AX30" s="239"/>
      <c r="AY30" s="251">
        <v>0</v>
      </c>
      <c r="AZ30" s="239"/>
      <c r="BA30" s="239"/>
      <c r="BB30" s="239"/>
      <c r="BC30" s="237">
        <f t="shared" si="6"/>
        <v>0</v>
      </c>
      <c r="BD30" s="239"/>
      <c r="BE30" s="239"/>
      <c r="BF30" s="239"/>
      <c r="BG30" s="251"/>
      <c r="BH30" s="239"/>
      <c r="BI30" s="251"/>
      <c r="BJ30" s="251"/>
      <c r="BK30" s="251"/>
      <c r="BL30" s="243">
        <f t="shared" si="7"/>
        <v>0</v>
      </c>
      <c r="BM30" s="245" t="s">
        <v>346</v>
      </c>
      <c r="BN30" s="245" t="s">
        <v>346</v>
      </c>
      <c r="BO30" s="235"/>
      <c r="BP30" s="235"/>
      <c r="BQ30" s="235" t="s">
        <v>382</v>
      </c>
      <c r="BR30" s="239">
        <v>0</v>
      </c>
      <c r="BV30" s="274"/>
    </row>
    <row r="31" spans="1:125" s="287" customFormat="1" ht="33">
      <c r="A31" s="235">
        <v>22</v>
      </c>
      <c r="B31" s="286" t="s">
        <v>383</v>
      </c>
      <c r="C31" s="235" t="s">
        <v>381</v>
      </c>
      <c r="D31" s="237">
        <f t="shared" si="8"/>
        <v>0.2</v>
      </c>
      <c r="E31" s="238">
        <f t="shared" si="2"/>
        <v>0.2</v>
      </c>
      <c r="F31" s="239">
        <v>0.2</v>
      </c>
      <c r="G31" s="239"/>
      <c r="H31" s="239"/>
      <c r="I31" s="239"/>
      <c r="J31" s="239"/>
      <c r="K31" s="256"/>
      <c r="L31" s="239"/>
      <c r="M31" s="256"/>
      <c r="N31" s="239"/>
      <c r="O31" s="256"/>
      <c r="P31" s="239"/>
      <c r="Q31" s="239"/>
      <c r="R31" s="239"/>
      <c r="S31" s="239"/>
      <c r="T31" s="256">
        <v>0</v>
      </c>
      <c r="U31" s="239"/>
      <c r="V31" s="239"/>
      <c r="W31" s="237">
        <f t="shared" si="3"/>
        <v>0</v>
      </c>
      <c r="X31" s="239"/>
      <c r="Y31" s="239"/>
      <c r="Z31" s="239"/>
      <c r="AA31" s="239"/>
      <c r="AB31" s="239"/>
      <c r="AC31" s="239"/>
      <c r="AD31" s="256"/>
      <c r="AE31" s="256"/>
      <c r="AF31" s="239"/>
      <c r="AG31" s="256"/>
      <c r="AH31" s="237">
        <f t="shared" si="4"/>
        <v>0</v>
      </c>
      <c r="AI31" s="239"/>
      <c r="AJ31" s="239"/>
      <c r="AK31" s="256"/>
      <c r="AL31" s="239"/>
      <c r="AM31" s="239"/>
      <c r="AN31" s="239">
        <v>0</v>
      </c>
      <c r="AO31" s="237">
        <f t="shared" si="5"/>
        <v>0</v>
      </c>
      <c r="AP31" s="239"/>
      <c r="AQ31" s="239"/>
      <c r="AR31" s="257"/>
      <c r="AS31" s="257"/>
      <c r="AT31" s="239">
        <v>0</v>
      </c>
      <c r="AU31" s="239"/>
      <c r="AV31" s="239"/>
      <c r="AW31" s="239"/>
      <c r="AX31" s="239"/>
      <c r="AY31" s="256">
        <v>0</v>
      </c>
      <c r="AZ31" s="239"/>
      <c r="BA31" s="239"/>
      <c r="BB31" s="239"/>
      <c r="BC31" s="237">
        <f t="shared" si="6"/>
        <v>0</v>
      </c>
      <c r="BD31" s="239"/>
      <c r="BE31" s="239"/>
      <c r="BF31" s="239"/>
      <c r="BG31" s="256"/>
      <c r="BH31" s="239"/>
      <c r="BI31" s="256"/>
      <c r="BJ31" s="256"/>
      <c r="BK31" s="256"/>
      <c r="BL31" s="243">
        <f t="shared" si="7"/>
        <v>0</v>
      </c>
      <c r="BM31" s="245" t="s">
        <v>346</v>
      </c>
      <c r="BN31" s="245" t="s">
        <v>346</v>
      </c>
      <c r="BO31" s="235"/>
      <c r="BP31" s="235"/>
      <c r="BQ31" s="235" t="s">
        <v>384</v>
      </c>
      <c r="BR31" s="239">
        <v>0</v>
      </c>
      <c r="BV31" s="274"/>
    </row>
    <row r="32" spans="1:125" s="287" customFormat="1">
      <c r="A32" s="235">
        <v>23</v>
      </c>
      <c r="B32" s="236" t="s">
        <v>348</v>
      </c>
      <c r="C32" s="235" t="s">
        <v>381</v>
      </c>
      <c r="D32" s="237">
        <f t="shared" si="8"/>
        <v>4</v>
      </c>
      <c r="E32" s="238">
        <f t="shared" si="2"/>
        <v>4</v>
      </c>
      <c r="F32" s="239"/>
      <c r="G32" s="239">
        <v>4</v>
      </c>
      <c r="H32" s="239"/>
      <c r="I32" s="239"/>
      <c r="J32" s="239"/>
      <c r="K32" s="285"/>
      <c r="L32" s="239"/>
      <c r="M32" s="285"/>
      <c r="N32" s="239"/>
      <c r="O32" s="285"/>
      <c r="P32" s="239"/>
      <c r="Q32" s="239"/>
      <c r="R32" s="239"/>
      <c r="S32" s="239"/>
      <c r="T32" s="285">
        <v>0</v>
      </c>
      <c r="U32" s="239"/>
      <c r="V32" s="239"/>
      <c r="W32" s="237">
        <f t="shared" si="3"/>
        <v>0</v>
      </c>
      <c r="X32" s="239"/>
      <c r="Y32" s="239"/>
      <c r="Z32" s="239"/>
      <c r="AA32" s="239"/>
      <c r="AB32" s="239"/>
      <c r="AC32" s="239"/>
      <c r="AD32" s="285"/>
      <c r="AE32" s="285"/>
      <c r="AF32" s="239"/>
      <c r="AG32" s="285"/>
      <c r="AH32" s="237">
        <f t="shared" si="4"/>
        <v>0</v>
      </c>
      <c r="AI32" s="239"/>
      <c r="AJ32" s="239"/>
      <c r="AK32" s="285"/>
      <c r="AL32" s="239"/>
      <c r="AM32" s="239"/>
      <c r="AN32" s="239">
        <v>0</v>
      </c>
      <c r="AO32" s="237">
        <f t="shared" si="5"/>
        <v>0</v>
      </c>
      <c r="AP32" s="239"/>
      <c r="AQ32" s="239"/>
      <c r="AR32" s="252"/>
      <c r="AS32" s="252"/>
      <c r="AT32" s="239">
        <v>0</v>
      </c>
      <c r="AU32" s="239"/>
      <c r="AV32" s="239"/>
      <c r="AW32" s="239"/>
      <c r="AX32" s="239"/>
      <c r="AY32" s="285">
        <v>0</v>
      </c>
      <c r="AZ32" s="239"/>
      <c r="BA32" s="239"/>
      <c r="BB32" s="239"/>
      <c r="BC32" s="237">
        <f t="shared" si="6"/>
        <v>0</v>
      </c>
      <c r="BD32" s="239"/>
      <c r="BE32" s="239"/>
      <c r="BF32" s="239"/>
      <c r="BG32" s="285"/>
      <c r="BH32" s="239"/>
      <c r="BI32" s="285"/>
      <c r="BJ32" s="285"/>
      <c r="BK32" s="285"/>
      <c r="BL32" s="243">
        <f t="shared" si="7"/>
        <v>0</v>
      </c>
      <c r="BM32" s="239" t="s">
        <v>346</v>
      </c>
      <c r="BN32" s="239" t="s">
        <v>346</v>
      </c>
      <c r="BO32" s="235"/>
      <c r="BP32" s="235"/>
      <c r="BQ32" s="235" t="s">
        <v>385</v>
      </c>
      <c r="BR32" s="239"/>
      <c r="BV32" s="274"/>
    </row>
    <row r="33" spans="1:237" s="253" customFormat="1" ht="33">
      <c r="A33" s="235">
        <v>24</v>
      </c>
      <c r="B33" s="236" t="s">
        <v>376</v>
      </c>
      <c r="C33" s="235" t="s">
        <v>386</v>
      </c>
      <c r="D33" s="237">
        <f t="shared" si="8"/>
        <v>15</v>
      </c>
      <c r="E33" s="238">
        <f t="shared" si="2"/>
        <v>0</v>
      </c>
      <c r="F33" s="239"/>
      <c r="G33" s="239"/>
      <c r="H33" s="239"/>
      <c r="I33" s="239"/>
      <c r="J33" s="239"/>
      <c r="K33" s="251"/>
      <c r="L33" s="239">
        <v>15</v>
      </c>
      <c r="M33" s="251"/>
      <c r="N33" s="239"/>
      <c r="O33" s="251"/>
      <c r="P33" s="239"/>
      <c r="Q33" s="239"/>
      <c r="R33" s="239"/>
      <c r="S33" s="239"/>
      <c r="T33" s="251">
        <v>0</v>
      </c>
      <c r="U33" s="239"/>
      <c r="V33" s="239"/>
      <c r="W33" s="237">
        <f t="shared" si="3"/>
        <v>0</v>
      </c>
      <c r="X33" s="239"/>
      <c r="Y33" s="239"/>
      <c r="Z33" s="239"/>
      <c r="AA33" s="239"/>
      <c r="AB33" s="239"/>
      <c r="AC33" s="239"/>
      <c r="AD33" s="251"/>
      <c r="AE33" s="251"/>
      <c r="AF33" s="239"/>
      <c r="AG33" s="251"/>
      <c r="AH33" s="237">
        <f t="shared" si="4"/>
        <v>0</v>
      </c>
      <c r="AI33" s="239"/>
      <c r="AJ33" s="239"/>
      <c r="AK33" s="251"/>
      <c r="AL33" s="239"/>
      <c r="AM33" s="239"/>
      <c r="AN33" s="239">
        <v>0</v>
      </c>
      <c r="AO33" s="237">
        <f t="shared" si="5"/>
        <v>0</v>
      </c>
      <c r="AP33" s="239"/>
      <c r="AQ33" s="239"/>
      <c r="AR33" s="252"/>
      <c r="AS33" s="252"/>
      <c r="AT33" s="239">
        <v>0</v>
      </c>
      <c r="AU33" s="239"/>
      <c r="AV33" s="239"/>
      <c r="AW33" s="239"/>
      <c r="AX33" s="239"/>
      <c r="AY33" s="251">
        <v>0</v>
      </c>
      <c r="AZ33" s="239"/>
      <c r="BA33" s="239"/>
      <c r="BB33" s="239"/>
      <c r="BC33" s="237">
        <f t="shared" si="6"/>
        <v>0</v>
      </c>
      <c r="BD33" s="239"/>
      <c r="BE33" s="239"/>
      <c r="BF33" s="239"/>
      <c r="BG33" s="251"/>
      <c r="BH33" s="239"/>
      <c r="BI33" s="251"/>
      <c r="BJ33" s="251"/>
      <c r="BK33" s="251"/>
      <c r="BL33" s="243">
        <f t="shared" si="7"/>
        <v>0</v>
      </c>
      <c r="BM33" s="245" t="s">
        <v>346</v>
      </c>
      <c r="BN33" s="245" t="s">
        <v>346</v>
      </c>
      <c r="BO33" s="235"/>
      <c r="BP33" s="235"/>
      <c r="BQ33" s="235" t="s">
        <v>387</v>
      </c>
      <c r="BR33" s="239">
        <v>0</v>
      </c>
      <c r="BS33" s="204"/>
      <c r="BT33" s="204"/>
      <c r="BU33" s="204"/>
      <c r="BV33" s="204"/>
      <c r="BW33" s="204"/>
      <c r="BX33" s="204"/>
      <c r="BY33" s="204"/>
      <c r="BZ33" s="204"/>
      <c r="CA33" s="205"/>
      <c r="CB33" s="206"/>
      <c r="CC33" s="206"/>
      <c r="CD33" s="206"/>
      <c r="CE33" s="206"/>
      <c r="CF33" s="206"/>
      <c r="CG33" s="206"/>
      <c r="CH33" s="206"/>
      <c r="CI33" s="206"/>
      <c r="CJ33" s="206"/>
      <c r="CK33" s="206"/>
      <c r="CL33" s="206"/>
      <c r="CM33" s="206"/>
      <c r="CN33" s="206"/>
      <c r="CO33" s="206"/>
      <c r="CP33" s="206"/>
      <c r="CQ33" s="206"/>
      <c r="CR33" s="206"/>
      <c r="CS33" s="206"/>
      <c r="CT33" s="206"/>
      <c r="CU33" s="206"/>
      <c r="CV33" s="206"/>
      <c r="CW33" s="206"/>
      <c r="CX33" s="206"/>
      <c r="CY33" s="206"/>
      <c r="CZ33" s="206"/>
      <c r="DA33" s="206"/>
      <c r="DB33" s="206"/>
      <c r="DC33" s="206"/>
      <c r="DD33" s="206"/>
      <c r="DE33" s="206"/>
      <c r="DF33" s="206"/>
      <c r="DG33" s="206"/>
    </row>
    <row r="34" spans="1:237" s="203" customFormat="1" ht="33">
      <c r="A34" s="235">
        <v>25</v>
      </c>
      <c r="B34" s="236" t="s">
        <v>388</v>
      </c>
      <c r="C34" s="235" t="s">
        <v>381</v>
      </c>
      <c r="D34" s="237">
        <f t="shared" si="8"/>
        <v>10</v>
      </c>
      <c r="E34" s="238">
        <f t="shared" si="2"/>
        <v>0</v>
      </c>
      <c r="F34" s="239"/>
      <c r="G34" s="239"/>
      <c r="H34" s="239"/>
      <c r="I34" s="239"/>
      <c r="J34" s="239"/>
      <c r="K34" s="261"/>
      <c r="L34" s="239">
        <v>10</v>
      </c>
      <c r="M34" s="261"/>
      <c r="N34" s="239"/>
      <c r="O34" s="261"/>
      <c r="P34" s="239"/>
      <c r="Q34" s="239"/>
      <c r="R34" s="239"/>
      <c r="S34" s="239"/>
      <c r="T34" s="261">
        <v>0</v>
      </c>
      <c r="U34" s="239"/>
      <c r="V34" s="239"/>
      <c r="W34" s="237">
        <f t="shared" si="3"/>
        <v>0</v>
      </c>
      <c r="X34" s="239"/>
      <c r="Y34" s="239"/>
      <c r="Z34" s="239"/>
      <c r="AA34" s="239"/>
      <c r="AB34" s="239"/>
      <c r="AC34" s="239"/>
      <c r="AD34" s="261"/>
      <c r="AE34" s="261"/>
      <c r="AF34" s="239"/>
      <c r="AG34" s="261"/>
      <c r="AH34" s="237">
        <f t="shared" si="4"/>
        <v>0</v>
      </c>
      <c r="AI34" s="239"/>
      <c r="AJ34" s="239"/>
      <c r="AK34" s="261"/>
      <c r="AL34" s="239"/>
      <c r="AM34" s="239"/>
      <c r="AN34" s="239">
        <v>0</v>
      </c>
      <c r="AO34" s="237">
        <f t="shared" si="5"/>
        <v>0</v>
      </c>
      <c r="AP34" s="239"/>
      <c r="AQ34" s="239"/>
      <c r="AR34" s="261"/>
      <c r="AS34" s="261"/>
      <c r="AT34" s="239">
        <v>0</v>
      </c>
      <c r="AU34" s="239"/>
      <c r="AV34" s="239"/>
      <c r="AW34" s="239"/>
      <c r="AX34" s="239"/>
      <c r="AY34" s="261">
        <v>0</v>
      </c>
      <c r="AZ34" s="239"/>
      <c r="BA34" s="239"/>
      <c r="BB34" s="239"/>
      <c r="BC34" s="237">
        <f t="shared" si="6"/>
        <v>0</v>
      </c>
      <c r="BD34" s="239"/>
      <c r="BE34" s="239"/>
      <c r="BF34" s="239"/>
      <c r="BG34" s="261"/>
      <c r="BH34" s="239"/>
      <c r="BI34" s="261"/>
      <c r="BJ34" s="261"/>
      <c r="BK34" s="261"/>
      <c r="BL34" s="243">
        <f t="shared" si="7"/>
        <v>0</v>
      </c>
      <c r="BM34" s="235" t="s">
        <v>389</v>
      </c>
      <c r="BN34" s="245"/>
      <c r="BO34" s="288"/>
      <c r="BP34" s="288" t="s">
        <v>389</v>
      </c>
      <c r="BQ34" s="235" t="s">
        <v>390</v>
      </c>
      <c r="BR34" s="239"/>
      <c r="BS34" s="204"/>
      <c r="BT34" s="204"/>
      <c r="BU34" s="204"/>
      <c r="BV34" s="204"/>
      <c r="BW34" s="204"/>
      <c r="BX34" s="204"/>
      <c r="BY34" s="204"/>
      <c r="BZ34" s="204"/>
      <c r="CA34" s="205"/>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63"/>
      <c r="DW34" s="263"/>
      <c r="DX34" s="263"/>
      <c r="DY34" s="263"/>
      <c r="DZ34" s="263"/>
      <c r="EA34" s="263"/>
      <c r="EB34" s="263"/>
      <c r="EC34" s="263"/>
      <c r="ED34" s="263"/>
      <c r="EE34" s="263"/>
      <c r="EF34" s="263"/>
      <c r="EG34" s="263"/>
      <c r="EH34" s="263"/>
      <c r="EI34" s="263"/>
      <c r="EJ34" s="263"/>
      <c r="EK34" s="263"/>
      <c r="EL34" s="263"/>
      <c r="EM34" s="263"/>
      <c r="EN34" s="263"/>
      <c r="EO34" s="263"/>
      <c r="EP34" s="263"/>
      <c r="EQ34" s="263"/>
      <c r="ER34" s="263"/>
      <c r="ES34" s="263"/>
      <c r="ET34" s="263"/>
      <c r="EU34" s="263"/>
      <c r="EV34" s="263"/>
      <c r="EW34" s="263"/>
      <c r="EX34" s="263"/>
      <c r="EY34" s="263"/>
      <c r="EZ34" s="263"/>
      <c r="FA34" s="263"/>
      <c r="FB34" s="263"/>
      <c r="FC34" s="263"/>
      <c r="FD34" s="263"/>
      <c r="FE34" s="263"/>
      <c r="FF34" s="263"/>
      <c r="FG34" s="263"/>
      <c r="FH34" s="263"/>
      <c r="FI34" s="263"/>
      <c r="FJ34" s="263"/>
      <c r="FK34" s="263"/>
      <c r="FL34" s="263"/>
      <c r="FM34" s="263"/>
      <c r="FN34" s="263"/>
      <c r="FO34" s="263"/>
      <c r="FP34" s="263"/>
      <c r="FQ34" s="263"/>
      <c r="FR34" s="263"/>
      <c r="FS34" s="263"/>
      <c r="FT34" s="263"/>
      <c r="FU34" s="263"/>
      <c r="FV34" s="263"/>
      <c r="FW34" s="263"/>
      <c r="FX34" s="263"/>
      <c r="FY34" s="263"/>
      <c r="FZ34" s="263"/>
      <c r="GA34" s="263"/>
      <c r="GB34" s="263"/>
      <c r="GC34" s="263"/>
      <c r="GD34" s="263"/>
      <c r="GE34" s="263"/>
      <c r="GF34" s="263"/>
      <c r="GG34" s="263"/>
      <c r="GH34" s="263"/>
      <c r="GI34" s="263"/>
      <c r="GJ34" s="263"/>
      <c r="GK34" s="263"/>
      <c r="GL34" s="263"/>
      <c r="GM34" s="263"/>
      <c r="GN34" s="263"/>
      <c r="GO34" s="263"/>
      <c r="GP34" s="263"/>
      <c r="GQ34" s="263"/>
      <c r="GR34" s="263"/>
      <c r="GS34" s="263"/>
      <c r="GT34" s="263"/>
      <c r="GU34" s="263"/>
      <c r="GV34" s="263"/>
      <c r="GW34" s="263"/>
      <c r="GX34" s="263"/>
      <c r="GY34" s="263"/>
      <c r="GZ34" s="263"/>
      <c r="HA34" s="263"/>
      <c r="HB34" s="263"/>
      <c r="HC34" s="263"/>
      <c r="HD34" s="263"/>
      <c r="HE34" s="263"/>
      <c r="HF34" s="263"/>
      <c r="HG34" s="263"/>
      <c r="HH34" s="263"/>
      <c r="HI34" s="263"/>
      <c r="HJ34" s="263"/>
      <c r="HK34" s="263"/>
      <c r="HL34" s="263"/>
      <c r="HM34" s="263"/>
      <c r="HN34" s="263"/>
      <c r="HO34" s="263"/>
      <c r="HP34" s="263"/>
      <c r="HQ34" s="263"/>
      <c r="HR34" s="263"/>
      <c r="HS34" s="263"/>
      <c r="HT34" s="263"/>
      <c r="HU34" s="263"/>
      <c r="HV34" s="263"/>
      <c r="HW34" s="263"/>
      <c r="HX34" s="263"/>
      <c r="HY34" s="263"/>
      <c r="HZ34" s="263"/>
      <c r="IA34" s="263"/>
      <c r="IB34" s="263"/>
      <c r="IC34" s="263"/>
    </row>
    <row r="35" spans="1:237" s="289" customFormat="1">
      <c r="A35" s="235">
        <v>26</v>
      </c>
      <c r="B35" s="280" t="s">
        <v>391</v>
      </c>
      <c r="C35" s="235" t="s">
        <v>171</v>
      </c>
      <c r="D35" s="237">
        <f t="shared" si="8"/>
        <v>10</v>
      </c>
      <c r="E35" s="238">
        <f t="shared" si="2"/>
        <v>0</v>
      </c>
      <c r="F35" s="281"/>
      <c r="G35" s="281"/>
      <c r="H35" s="281"/>
      <c r="I35" s="281"/>
      <c r="J35" s="281"/>
      <c r="K35" s="251"/>
      <c r="L35" s="282">
        <v>10</v>
      </c>
      <c r="M35" s="251"/>
      <c r="N35" s="281"/>
      <c r="O35" s="251"/>
      <c r="P35" s="281"/>
      <c r="Q35" s="281"/>
      <c r="R35" s="281"/>
      <c r="S35" s="281"/>
      <c r="T35" s="251">
        <v>0</v>
      </c>
      <c r="U35" s="281"/>
      <c r="V35" s="281"/>
      <c r="W35" s="237">
        <f t="shared" si="3"/>
        <v>0</v>
      </c>
      <c r="X35" s="281"/>
      <c r="Y35" s="281"/>
      <c r="Z35" s="281"/>
      <c r="AA35" s="281"/>
      <c r="AB35" s="281"/>
      <c r="AC35" s="281"/>
      <c r="AD35" s="251"/>
      <c r="AE35" s="251"/>
      <c r="AF35" s="281"/>
      <c r="AG35" s="251"/>
      <c r="AH35" s="237">
        <f t="shared" si="4"/>
        <v>0</v>
      </c>
      <c r="AI35" s="281"/>
      <c r="AJ35" s="281"/>
      <c r="AK35" s="251"/>
      <c r="AL35" s="281"/>
      <c r="AM35" s="281"/>
      <c r="AN35" s="281">
        <v>0</v>
      </c>
      <c r="AO35" s="237">
        <f t="shared" si="5"/>
        <v>0</v>
      </c>
      <c r="AP35" s="281"/>
      <c r="AQ35" s="281"/>
      <c r="AR35" s="252"/>
      <c r="AS35" s="252"/>
      <c r="AT35" s="281">
        <v>0</v>
      </c>
      <c r="AU35" s="281"/>
      <c r="AV35" s="281"/>
      <c r="AW35" s="281"/>
      <c r="AX35" s="281"/>
      <c r="AY35" s="251">
        <v>0</v>
      </c>
      <c r="AZ35" s="281"/>
      <c r="BA35" s="281"/>
      <c r="BB35" s="281"/>
      <c r="BC35" s="237">
        <f t="shared" si="6"/>
        <v>0</v>
      </c>
      <c r="BD35" s="281"/>
      <c r="BE35" s="281"/>
      <c r="BF35" s="281"/>
      <c r="BG35" s="251"/>
      <c r="BH35" s="281"/>
      <c r="BI35" s="251"/>
      <c r="BJ35" s="251"/>
      <c r="BK35" s="251"/>
      <c r="BL35" s="243">
        <f t="shared" si="7"/>
        <v>0</v>
      </c>
      <c r="BM35" s="239" t="s">
        <v>392</v>
      </c>
      <c r="BN35" s="239" t="s">
        <v>392</v>
      </c>
      <c r="BO35" s="235"/>
      <c r="BP35" s="235"/>
      <c r="BQ35" s="235" t="s">
        <v>393</v>
      </c>
      <c r="BR35" s="239">
        <v>0</v>
      </c>
      <c r="BV35" s="274"/>
    </row>
    <row r="36" spans="1:237" s="284" customFormat="1" ht="49.5">
      <c r="A36" s="235">
        <v>27</v>
      </c>
      <c r="B36" s="286" t="s">
        <v>394</v>
      </c>
      <c r="C36" s="235" t="s">
        <v>171</v>
      </c>
      <c r="D36" s="237">
        <f t="shared" si="8"/>
        <v>0.5</v>
      </c>
      <c r="E36" s="238">
        <f t="shared" si="2"/>
        <v>0.5</v>
      </c>
      <c r="F36" s="239">
        <v>0.5</v>
      </c>
      <c r="G36" s="239"/>
      <c r="H36" s="239"/>
      <c r="I36" s="239"/>
      <c r="J36" s="239"/>
      <c r="K36" s="251"/>
      <c r="L36" s="239"/>
      <c r="M36" s="251"/>
      <c r="N36" s="239"/>
      <c r="O36" s="251"/>
      <c r="P36" s="239"/>
      <c r="Q36" s="239"/>
      <c r="R36" s="239"/>
      <c r="S36" s="239"/>
      <c r="T36" s="251">
        <v>0</v>
      </c>
      <c r="U36" s="239"/>
      <c r="V36" s="239"/>
      <c r="W36" s="237">
        <f t="shared" si="3"/>
        <v>0</v>
      </c>
      <c r="X36" s="239"/>
      <c r="Y36" s="239"/>
      <c r="Z36" s="239"/>
      <c r="AA36" s="239"/>
      <c r="AB36" s="239"/>
      <c r="AC36" s="239"/>
      <c r="AD36" s="251"/>
      <c r="AE36" s="251"/>
      <c r="AF36" s="239"/>
      <c r="AG36" s="251"/>
      <c r="AH36" s="237">
        <f t="shared" si="4"/>
        <v>0</v>
      </c>
      <c r="AI36" s="239"/>
      <c r="AJ36" s="239"/>
      <c r="AK36" s="251"/>
      <c r="AL36" s="239"/>
      <c r="AM36" s="239"/>
      <c r="AN36" s="239">
        <v>0</v>
      </c>
      <c r="AO36" s="237">
        <f t="shared" si="5"/>
        <v>0</v>
      </c>
      <c r="AP36" s="239"/>
      <c r="AQ36" s="239"/>
      <c r="AR36" s="252"/>
      <c r="AS36" s="252"/>
      <c r="AT36" s="239">
        <v>0</v>
      </c>
      <c r="AU36" s="239"/>
      <c r="AV36" s="239"/>
      <c r="AW36" s="239"/>
      <c r="AX36" s="239"/>
      <c r="AY36" s="251">
        <v>0</v>
      </c>
      <c r="AZ36" s="239"/>
      <c r="BA36" s="239"/>
      <c r="BB36" s="239"/>
      <c r="BC36" s="237">
        <f t="shared" si="6"/>
        <v>0</v>
      </c>
      <c r="BD36" s="239"/>
      <c r="BE36" s="239"/>
      <c r="BF36" s="239"/>
      <c r="BG36" s="251"/>
      <c r="BH36" s="239"/>
      <c r="BI36" s="251"/>
      <c r="BJ36" s="251"/>
      <c r="BK36" s="251"/>
      <c r="BL36" s="243">
        <f t="shared" si="7"/>
        <v>0</v>
      </c>
      <c r="BM36" s="245" t="s">
        <v>346</v>
      </c>
      <c r="BN36" s="245" t="s">
        <v>346</v>
      </c>
      <c r="BO36" s="235"/>
      <c r="BP36" s="235"/>
      <c r="BQ36" s="235" t="s">
        <v>395</v>
      </c>
      <c r="BR36" s="239">
        <v>0</v>
      </c>
      <c r="BS36" s="283"/>
      <c r="BT36" s="283"/>
      <c r="BU36" s="283"/>
      <c r="BV36" s="283"/>
      <c r="BW36" s="283"/>
      <c r="BX36" s="283"/>
      <c r="BY36" s="283"/>
      <c r="BZ36" s="283"/>
      <c r="CA36" s="283"/>
      <c r="CB36" s="283"/>
      <c r="CC36" s="283"/>
      <c r="CD36" s="283"/>
      <c r="CE36" s="283"/>
      <c r="CF36" s="283"/>
      <c r="CG36" s="283"/>
      <c r="CH36" s="283"/>
      <c r="CI36" s="283"/>
      <c r="CJ36" s="283"/>
      <c r="CK36" s="283"/>
      <c r="CL36" s="283"/>
      <c r="CM36" s="283"/>
      <c r="CN36" s="283"/>
      <c r="CO36" s="283"/>
      <c r="CP36" s="283"/>
      <c r="CQ36" s="283"/>
      <c r="CR36" s="283"/>
      <c r="CS36" s="283"/>
      <c r="CT36" s="283"/>
      <c r="CU36" s="283"/>
      <c r="CV36" s="283"/>
      <c r="CW36" s="283"/>
      <c r="CX36" s="283"/>
      <c r="CY36" s="283"/>
      <c r="CZ36" s="283"/>
      <c r="DA36" s="283"/>
      <c r="DB36" s="283"/>
      <c r="DC36" s="283"/>
      <c r="DD36" s="283"/>
      <c r="DE36" s="283"/>
      <c r="DF36" s="283"/>
      <c r="DG36" s="283"/>
      <c r="DH36" s="283"/>
      <c r="DI36" s="283"/>
      <c r="DJ36" s="283"/>
      <c r="DK36" s="283"/>
      <c r="DL36" s="283"/>
      <c r="DM36" s="283"/>
      <c r="DN36" s="283"/>
      <c r="DO36" s="283"/>
    </row>
    <row r="37" spans="1:237" s="292" customFormat="1" ht="33">
      <c r="A37" s="235">
        <v>28</v>
      </c>
      <c r="B37" s="286" t="s">
        <v>396</v>
      </c>
      <c r="C37" s="235" t="s">
        <v>171</v>
      </c>
      <c r="D37" s="237">
        <f t="shared" si="8"/>
        <v>1</v>
      </c>
      <c r="E37" s="238">
        <f t="shared" si="2"/>
        <v>1</v>
      </c>
      <c r="F37" s="239">
        <v>1</v>
      </c>
      <c r="G37" s="239"/>
      <c r="H37" s="239"/>
      <c r="I37" s="239"/>
      <c r="J37" s="239"/>
      <c r="K37" s="285"/>
      <c r="L37" s="239"/>
      <c r="M37" s="285"/>
      <c r="N37" s="239"/>
      <c r="O37" s="285"/>
      <c r="P37" s="239"/>
      <c r="Q37" s="239"/>
      <c r="R37" s="239"/>
      <c r="S37" s="239"/>
      <c r="T37" s="285">
        <v>0</v>
      </c>
      <c r="U37" s="239"/>
      <c r="V37" s="239"/>
      <c r="W37" s="237">
        <f t="shared" si="3"/>
        <v>0</v>
      </c>
      <c r="X37" s="239"/>
      <c r="Y37" s="239"/>
      <c r="Z37" s="239"/>
      <c r="AA37" s="239"/>
      <c r="AB37" s="239"/>
      <c r="AC37" s="239"/>
      <c r="AD37" s="285"/>
      <c r="AE37" s="285"/>
      <c r="AF37" s="239"/>
      <c r="AG37" s="285"/>
      <c r="AH37" s="237">
        <f t="shared" si="4"/>
        <v>0</v>
      </c>
      <c r="AI37" s="239"/>
      <c r="AJ37" s="239"/>
      <c r="AK37" s="285"/>
      <c r="AL37" s="239"/>
      <c r="AM37" s="239"/>
      <c r="AN37" s="239">
        <v>0</v>
      </c>
      <c r="AO37" s="237">
        <f t="shared" si="5"/>
        <v>0</v>
      </c>
      <c r="AP37" s="239"/>
      <c r="AQ37" s="239"/>
      <c r="AR37" s="252"/>
      <c r="AS37" s="252"/>
      <c r="AT37" s="239">
        <v>0</v>
      </c>
      <c r="AU37" s="239"/>
      <c r="AV37" s="239"/>
      <c r="AW37" s="239"/>
      <c r="AX37" s="239"/>
      <c r="AY37" s="285">
        <v>0</v>
      </c>
      <c r="AZ37" s="239"/>
      <c r="BA37" s="239"/>
      <c r="BB37" s="239"/>
      <c r="BC37" s="237">
        <f t="shared" si="6"/>
        <v>0</v>
      </c>
      <c r="BD37" s="239"/>
      <c r="BE37" s="239"/>
      <c r="BF37" s="239"/>
      <c r="BG37" s="285"/>
      <c r="BH37" s="239"/>
      <c r="BI37" s="285"/>
      <c r="BJ37" s="285"/>
      <c r="BK37" s="285"/>
      <c r="BL37" s="243">
        <f t="shared" si="7"/>
        <v>0</v>
      </c>
      <c r="BM37" s="245" t="s">
        <v>346</v>
      </c>
      <c r="BN37" s="245" t="s">
        <v>346</v>
      </c>
      <c r="BO37" s="235"/>
      <c r="BP37" s="235"/>
      <c r="BQ37" s="235" t="s">
        <v>397</v>
      </c>
      <c r="BR37" s="239">
        <v>0</v>
      </c>
      <c r="BS37" s="283"/>
      <c r="BT37" s="283"/>
      <c r="BU37" s="283"/>
      <c r="BV37" s="274"/>
      <c r="BW37" s="283"/>
      <c r="BX37" s="283"/>
      <c r="BY37" s="283"/>
      <c r="BZ37" s="283"/>
      <c r="CA37" s="290"/>
      <c r="CB37" s="291"/>
      <c r="CC37" s="291"/>
      <c r="CD37" s="291"/>
      <c r="CE37" s="291"/>
      <c r="CF37" s="291"/>
      <c r="CG37" s="291"/>
      <c r="CH37" s="291"/>
      <c r="CI37" s="291"/>
      <c r="CJ37" s="291"/>
      <c r="CK37" s="291"/>
      <c r="CL37" s="291"/>
      <c r="CM37" s="291"/>
      <c r="CN37" s="291"/>
      <c r="CO37" s="291"/>
      <c r="CP37" s="291"/>
      <c r="CQ37" s="291"/>
      <c r="CR37" s="291"/>
      <c r="CS37" s="291"/>
      <c r="CT37" s="291"/>
      <c r="CU37" s="291"/>
      <c r="CV37" s="291"/>
      <c r="CW37" s="291"/>
      <c r="CX37" s="291"/>
      <c r="CY37" s="291"/>
      <c r="CZ37" s="291"/>
      <c r="DA37" s="291"/>
      <c r="DB37" s="291"/>
      <c r="DC37" s="291"/>
      <c r="DD37" s="291"/>
      <c r="DE37" s="291"/>
      <c r="DF37" s="291"/>
      <c r="DG37" s="291"/>
      <c r="DH37" s="291"/>
      <c r="DI37" s="291"/>
      <c r="DJ37" s="291"/>
      <c r="DK37" s="291"/>
      <c r="DL37" s="291"/>
      <c r="DM37" s="291"/>
      <c r="DN37" s="291"/>
      <c r="DO37" s="291"/>
    </row>
    <row r="38" spans="1:237" s="249" customFormat="1" ht="33">
      <c r="A38" s="235">
        <v>29</v>
      </c>
      <c r="B38" s="286" t="s">
        <v>398</v>
      </c>
      <c r="C38" s="235" t="s">
        <v>171</v>
      </c>
      <c r="D38" s="237">
        <f t="shared" si="8"/>
        <v>1</v>
      </c>
      <c r="E38" s="238">
        <f t="shared" si="2"/>
        <v>1</v>
      </c>
      <c r="F38" s="239">
        <v>1</v>
      </c>
      <c r="G38" s="239"/>
      <c r="H38" s="239"/>
      <c r="I38" s="239"/>
      <c r="J38" s="239"/>
      <c r="K38" s="271"/>
      <c r="L38" s="239"/>
      <c r="M38" s="251"/>
      <c r="N38" s="239"/>
      <c r="O38" s="251"/>
      <c r="P38" s="239"/>
      <c r="Q38" s="239"/>
      <c r="R38" s="239"/>
      <c r="S38" s="239"/>
      <c r="T38" s="271">
        <v>0</v>
      </c>
      <c r="U38" s="239"/>
      <c r="V38" s="239"/>
      <c r="W38" s="237">
        <f t="shared" si="3"/>
        <v>0</v>
      </c>
      <c r="X38" s="239"/>
      <c r="Y38" s="239"/>
      <c r="Z38" s="239"/>
      <c r="AA38" s="239"/>
      <c r="AB38" s="239"/>
      <c r="AC38" s="239"/>
      <c r="AD38" s="271"/>
      <c r="AE38" s="271"/>
      <c r="AF38" s="239"/>
      <c r="AG38" s="271"/>
      <c r="AH38" s="237">
        <f t="shared" si="4"/>
        <v>0</v>
      </c>
      <c r="AI38" s="239"/>
      <c r="AJ38" s="239"/>
      <c r="AK38" s="251"/>
      <c r="AL38" s="239"/>
      <c r="AM38" s="239"/>
      <c r="AN38" s="239">
        <v>0</v>
      </c>
      <c r="AO38" s="237">
        <f t="shared" si="5"/>
        <v>0</v>
      </c>
      <c r="AP38" s="239"/>
      <c r="AQ38" s="239"/>
      <c r="AR38" s="252"/>
      <c r="AS38" s="252"/>
      <c r="AT38" s="239">
        <v>0</v>
      </c>
      <c r="AU38" s="239"/>
      <c r="AV38" s="239"/>
      <c r="AW38" s="239"/>
      <c r="AX38" s="239"/>
      <c r="AY38" s="271">
        <v>0</v>
      </c>
      <c r="AZ38" s="239"/>
      <c r="BA38" s="239"/>
      <c r="BB38" s="239"/>
      <c r="BC38" s="237">
        <f t="shared" si="6"/>
        <v>0</v>
      </c>
      <c r="BD38" s="239"/>
      <c r="BE38" s="239"/>
      <c r="BF38" s="239"/>
      <c r="BG38" s="271"/>
      <c r="BH38" s="239"/>
      <c r="BI38" s="271"/>
      <c r="BJ38" s="271"/>
      <c r="BK38" s="271"/>
      <c r="BL38" s="243">
        <f t="shared" si="7"/>
        <v>0</v>
      </c>
      <c r="BM38" s="245" t="s">
        <v>346</v>
      </c>
      <c r="BN38" s="245" t="s">
        <v>346</v>
      </c>
      <c r="BO38" s="235"/>
      <c r="BP38" s="235"/>
      <c r="BQ38" s="235" t="s">
        <v>399</v>
      </c>
      <c r="BR38" s="239">
        <v>0</v>
      </c>
      <c r="BS38" s="248"/>
      <c r="BT38" s="248"/>
      <c r="BU38" s="248"/>
      <c r="BV38" s="274"/>
      <c r="BW38" s="248"/>
      <c r="BX38" s="248"/>
      <c r="BY38" s="248"/>
      <c r="BZ38" s="248"/>
      <c r="CA38" s="248"/>
      <c r="CB38" s="248"/>
      <c r="CC38" s="248"/>
      <c r="CD38" s="248"/>
      <c r="CE38" s="248"/>
      <c r="CF38" s="248"/>
      <c r="CG38" s="248"/>
      <c r="CH38" s="248"/>
      <c r="CI38" s="248"/>
      <c r="CJ38" s="248"/>
      <c r="CK38" s="248"/>
      <c r="CL38" s="248"/>
      <c r="CM38" s="248"/>
      <c r="CN38" s="248"/>
      <c r="CO38" s="248"/>
      <c r="CP38" s="248"/>
      <c r="CQ38" s="248"/>
      <c r="CR38" s="248"/>
      <c r="CS38" s="248"/>
      <c r="CT38" s="248"/>
      <c r="CU38" s="248"/>
      <c r="CV38" s="248"/>
      <c r="CW38" s="248"/>
      <c r="CX38" s="248"/>
      <c r="CY38" s="248"/>
      <c r="CZ38" s="248"/>
      <c r="DA38" s="248"/>
      <c r="DB38" s="248"/>
      <c r="DC38" s="248"/>
      <c r="DD38" s="248"/>
      <c r="DE38" s="248"/>
      <c r="DF38" s="248"/>
      <c r="DG38" s="248"/>
    </row>
    <row r="39" spans="1:237" s="249" customFormat="1" ht="33">
      <c r="A39" s="235">
        <v>30</v>
      </c>
      <c r="B39" s="236" t="s">
        <v>400</v>
      </c>
      <c r="C39" s="235" t="s">
        <v>171</v>
      </c>
      <c r="D39" s="237">
        <f t="shared" si="8"/>
        <v>20</v>
      </c>
      <c r="E39" s="238">
        <f t="shared" si="2"/>
        <v>0</v>
      </c>
      <c r="F39" s="235"/>
      <c r="G39" s="235"/>
      <c r="H39" s="240"/>
      <c r="I39" s="235"/>
      <c r="J39" s="235"/>
      <c r="K39" s="271"/>
      <c r="L39" s="235">
        <v>20</v>
      </c>
      <c r="M39" s="251"/>
      <c r="N39" s="235"/>
      <c r="O39" s="271"/>
      <c r="P39" s="235"/>
      <c r="Q39" s="235"/>
      <c r="R39" s="235"/>
      <c r="S39" s="235"/>
      <c r="T39" s="271">
        <v>0</v>
      </c>
      <c r="U39" s="235"/>
      <c r="V39" s="235"/>
      <c r="W39" s="237">
        <f t="shared" si="3"/>
        <v>0</v>
      </c>
      <c r="X39" s="235"/>
      <c r="Y39" s="235"/>
      <c r="Z39" s="235"/>
      <c r="AA39" s="235"/>
      <c r="AB39" s="235"/>
      <c r="AC39" s="235"/>
      <c r="AD39" s="271"/>
      <c r="AE39" s="271"/>
      <c r="AF39" s="235"/>
      <c r="AG39" s="271"/>
      <c r="AH39" s="237">
        <f t="shared" si="4"/>
        <v>0</v>
      </c>
      <c r="AI39" s="235"/>
      <c r="AJ39" s="235"/>
      <c r="AK39" s="271"/>
      <c r="AL39" s="235"/>
      <c r="AM39" s="235"/>
      <c r="AN39" s="235">
        <v>0</v>
      </c>
      <c r="AO39" s="237">
        <f t="shared" si="5"/>
        <v>0</v>
      </c>
      <c r="AP39" s="235"/>
      <c r="AQ39" s="235"/>
      <c r="AR39" s="272"/>
      <c r="AS39" s="272"/>
      <c r="AT39" s="235">
        <v>0</v>
      </c>
      <c r="AU39" s="235"/>
      <c r="AV39" s="235"/>
      <c r="AW39" s="235"/>
      <c r="AX39" s="235"/>
      <c r="AY39" s="271">
        <v>0</v>
      </c>
      <c r="AZ39" s="235"/>
      <c r="BA39" s="235"/>
      <c r="BB39" s="235"/>
      <c r="BC39" s="237">
        <f t="shared" si="6"/>
        <v>0</v>
      </c>
      <c r="BD39" s="235"/>
      <c r="BE39" s="235"/>
      <c r="BF39" s="235"/>
      <c r="BG39" s="271"/>
      <c r="BH39" s="235"/>
      <c r="BI39" s="271"/>
      <c r="BJ39" s="271"/>
      <c r="BK39" s="271"/>
      <c r="BL39" s="243">
        <f t="shared" si="7"/>
        <v>0</v>
      </c>
      <c r="BM39" s="235" t="s">
        <v>401</v>
      </c>
      <c r="BN39" s="235" t="s">
        <v>401</v>
      </c>
      <c r="BO39" s="235"/>
      <c r="BP39" s="235"/>
      <c r="BQ39" s="235" t="s">
        <v>402</v>
      </c>
      <c r="BR39" s="239">
        <v>0</v>
      </c>
      <c r="BS39" s="248"/>
      <c r="BT39" s="248"/>
      <c r="BU39" s="248"/>
      <c r="BV39" s="274"/>
      <c r="BW39" s="248"/>
      <c r="BX39" s="248"/>
      <c r="BY39" s="248"/>
      <c r="BZ39" s="248"/>
      <c r="CA39" s="248"/>
      <c r="CB39" s="248"/>
      <c r="CC39" s="248"/>
      <c r="CD39" s="248"/>
      <c r="CE39" s="248"/>
      <c r="CF39" s="248"/>
      <c r="CG39" s="248"/>
      <c r="CH39" s="248"/>
      <c r="CI39" s="248"/>
      <c r="CJ39" s="248"/>
      <c r="CK39" s="248"/>
      <c r="CL39" s="248"/>
      <c r="CM39" s="248"/>
      <c r="CN39" s="248"/>
      <c r="CO39" s="248"/>
      <c r="CP39" s="248"/>
      <c r="CQ39" s="248"/>
      <c r="CR39" s="248"/>
      <c r="CS39" s="248"/>
      <c r="CT39" s="248"/>
      <c r="CU39" s="248"/>
      <c r="CV39" s="248"/>
      <c r="CW39" s="248"/>
      <c r="CX39" s="248"/>
      <c r="CY39" s="248"/>
      <c r="CZ39" s="248"/>
      <c r="DA39" s="248"/>
      <c r="DB39" s="248"/>
      <c r="DC39" s="248"/>
      <c r="DD39" s="248"/>
      <c r="DE39" s="248"/>
      <c r="DF39" s="248"/>
      <c r="DG39" s="248"/>
    </row>
    <row r="40" spans="1:237" s="287" customFormat="1">
      <c r="A40" s="235">
        <v>31</v>
      </c>
      <c r="B40" s="236" t="s">
        <v>348</v>
      </c>
      <c r="C40" s="235" t="s">
        <v>403</v>
      </c>
      <c r="D40" s="237">
        <f t="shared" si="8"/>
        <v>12</v>
      </c>
      <c r="E40" s="238">
        <f t="shared" si="2"/>
        <v>12</v>
      </c>
      <c r="F40" s="239"/>
      <c r="G40" s="239">
        <v>12</v>
      </c>
      <c r="H40" s="239"/>
      <c r="I40" s="239"/>
      <c r="J40" s="239"/>
      <c r="K40" s="251"/>
      <c r="L40" s="239"/>
      <c r="M40" s="251"/>
      <c r="N40" s="239"/>
      <c r="O40" s="251"/>
      <c r="P40" s="239"/>
      <c r="Q40" s="239"/>
      <c r="R40" s="239"/>
      <c r="S40" s="239"/>
      <c r="T40" s="251">
        <v>0</v>
      </c>
      <c r="U40" s="239"/>
      <c r="V40" s="239"/>
      <c r="W40" s="237">
        <f t="shared" si="3"/>
        <v>0</v>
      </c>
      <c r="X40" s="239"/>
      <c r="Y40" s="239"/>
      <c r="Z40" s="239"/>
      <c r="AA40" s="239"/>
      <c r="AB40" s="239"/>
      <c r="AC40" s="239"/>
      <c r="AD40" s="251"/>
      <c r="AE40" s="251"/>
      <c r="AF40" s="239"/>
      <c r="AG40" s="251"/>
      <c r="AH40" s="237">
        <f t="shared" si="4"/>
        <v>0</v>
      </c>
      <c r="AI40" s="239"/>
      <c r="AJ40" s="239"/>
      <c r="AK40" s="251"/>
      <c r="AL40" s="239"/>
      <c r="AM40" s="239"/>
      <c r="AN40" s="239">
        <v>0</v>
      </c>
      <c r="AO40" s="237">
        <f t="shared" si="5"/>
        <v>0</v>
      </c>
      <c r="AP40" s="239"/>
      <c r="AQ40" s="239"/>
      <c r="AR40" s="252"/>
      <c r="AS40" s="252"/>
      <c r="AT40" s="239">
        <v>0</v>
      </c>
      <c r="AU40" s="239"/>
      <c r="AV40" s="239"/>
      <c r="AW40" s="239"/>
      <c r="AX40" s="239"/>
      <c r="AY40" s="251">
        <v>0</v>
      </c>
      <c r="AZ40" s="239"/>
      <c r="BA40" s="239"/>
      <c r="BB40" s="239"/>
      <c r="BC40" s="237">
        <f t="shared" si="6"/>
        <v>0</v>
      </c>
      <c r="BD40" s="239"/>
      <c r="BE40" s="239"/>
      <c r="BF40" s="239"/>
      <c r="BG40" s="251"/>
      <c r="BH40" s="239"/>
      <c r="BI40" s="251"/>
      <c r="BJ40" s="251"/>
      <c r="BK40" s="251"/>
      <c r="BL40" s="243">
        <f t="shared" si="7"/>
        <v>0</v>
      </c>
      <c r="BM40" s="239"/>
      <c r="BN40" s="239"/>
      <c r="BO40" s="235"/>
      <c r="BP40" s="235"/>
      <c r="BQ40" s="235" t="s">
        <v>404</v>
      </c>
      <c r="BR40" s="239"/>
      <c r="BS40" s="283"/>
      <c r="BT40" s="283"/>
      <c r="BU40" s="283"/>
      <c r="BV40" s="274"/>
      <c r="BW40" s="283"/>
      <c r="BX40" s="283"/>
      <c r="BY40" s="283"/>
      <c r="BZ40" s="283"/>
      <c r="CA40" s="290"/>
      <c r="CB40" s="291"/>
      <c r="CC40" s="291"/>
      <c r="CD40" s="291"/>
      <c r="CE40" s="291"/>
      <c r="CF40" s="291"/>
      <c r="CG40" s="291"/>
      <c r="CH40" s="291"/>
      <c r="CI40" s="291"/>
      <c r="CJ40" s="291"/>
      <c r="CK40" s="291"/>
      <c r="CL40" s="291"/>
      <c r="CM40" s="291"/>
      <c r="CN40" s="291"/>
      <c r="CO40" s="291"/>
      <c r="CP40" s="291"/>
      <c r="CQ40" s="291"/>
      <c r="CR40" s="291"/>
      <c r="CS40" s="291"/>
      <c r="CT40" s="291"/>
      <c r="CU40" s="292"/>
      <c r="CV40" s="292"/>
      <c r="CW40" s="292"/>
      <c r="CX40" s="292"/>
      <c r="CY40" s="292"/>
      <c r="CZ40" s="292"/>
      <c r="DA40" s="292"/>
      <c r="DB40" s="292"/>
      <c r="DC40" s="292"/>
      <c r="DD40" s="292"/>
      <c r="DE40" s="292"/>
      <c r="DF40" s="292"/>
      <c r="DG40" s="292"/>
      <c r="DH40" s="292"/>
      <c r="DI40" s="292"/>
      <c r="DJ40" s="292"/>
      <c r="DK40" s="292"/>
      <c r="DL40" s="292"/>
      <c r="DM40" s="292"/>
      <c r="DN40" s="292"/>
      <c r="DO40" s="292"/>
      <c r="DP40" s="292"/>
      <c r="DQ40" s="292"/>
      <c r="DR40" s="292"/>
      <c r="DS40" s="292"/>
      <c r="DT40" s="292"/>
      <c r="DU40" s="292"/>
      <c r="DV40" s="292"/>
      <c r="DW40" s="292"/>
      <c r="DX40" s="292"/>
      <c r="DY40" s="292"/>
      <c r="DZ40" s="292"/>
      <c r="EA40" s="292"/>
      <c r="EB40" s="292"/>
      <c r="EC40" s="292"/>
      <c r="ED40" s="292"/>
      <c r="EE40" s="292"/>
      <c r="EF40" s="292"/>
      <c r="EG40" s="292"/>
      <c r="EH40" s="292"/>
      <c r="EI40" s="292"/>
      <c r="EJ40" s="292"/>
      <c r="EK40" s="292"/>
      <c r="EL40" s="292"/>
      <c r="EM40" s="292"/>
      <c r="EN40" s="292"/>
      <c r="EO40" s="292"/>
      <c r="EP40" s="292"/>
      <c r="EQ40" s="292"/>
      <c r="ER40" s="292"/>
      <c r="ES40" s="292"/>
      <c r="ET40" s="292"/>
      <c r="EU40" s="292"/>
      <c r="EV40" s="292"/>
      <c r="EW40" s="292"/>
      <c r="EX40" s="292"/>
      <c r="EY40" s="292"/>
      <c r="EZ40" s="292"/>
      <c r="FA40" s="292"/>
      <c r="FB40" s="292"/>
      <c r="FC40" s="292"/>
      <c r="FD40" s="292"/>
      <c r="FE40" s="292"/>
      <c r="FF40" s="292"/>
      <c r="FG40" s="292"/>
      <c r="FH40" s="292"/>
      <c r="FI40" s="292"/>
      <c r="FJ40" s="292"/>
      <c r="FK40" s="292"/>
      <c r="FL40" s="292"/>
      <c r="FM40" s="292"/>
      <c r="FN40" s="292"/>
      <c r="FO40" s="292"/>
      <c r="FP40" s="292"/>
      <c r="FQ40" s="292"/>
      <c r="FR40" s="292"/>
      <c r="FS40" s="292"/>
      <c r="FT40" s="292"/>
      <c r="FU40" s="292"/>
      <c r="FV40" s="292"/>
      <c r="FW40" s="292"/>
      <c r="FX40" s="292"/>
      <c r="FY40" s="292"/>
      <c r="FZ40" s="292"/>
      <c r="GA40" s="292"/>
      <c r="GB40" s="292"/>
      <c r="GC40" s="292"/>
      <c r="GD40" s="292"/>
      <c r="GE40" s="292"/>
      <c r="GF40" s="292"/>
      <c r="GG40" s="292"/>
      <c r="GH40" s="292"/>
      <c r="GI40" s="292"/>
      <c r="GJ40" s="292"/>
      <c r="GK40" s="292"/>
      <c r="GL40" s="292"/>
      <c r="GM40" s="292"/>
      <c r="GN40" s="292"/>
      <c r="GO40" s="292"/>
      <c r="GP40" s="292"/>
      <c r="GQ40" s="292"/>
      <c r="GR40" s="292"/>
      <c r="GS40" s="292"/>
      <c r="GT40" s="292"/>
      <c r="GU40" s="292"/>
      <c r="GV40" s="292"/>
      <c r="GW40" s="292"/>
      <c r="GX40" s="292"/>
      <c r="GY40" s="292"/>
      <c r="GZ40" s="292"/>
      <c r="HA40" s="292"/>
      <c r="HB40" s="292"/>
      <c r="HC40" s="292"/>
      <c r="HD40" s="292"/>
      <c r="HE40" s="292"/>
      <c r="HF40" s="292"/>
      <c r="HG40" s="292"/>
      <c r="HH40" s="292"/>
      <c r="HI40" s="292"/>
      <c r="HJ40" s="292"/>
      <c r="HK40" s="292"/>
      <c r="HL40" s="292"/>
      <c r="HM40" s="292"/>
      <c r="HN40" s="292"/>
      <c r="HO40" s="292"/>
      <c r="HP40" s="292"/>
      <c r="HQ40" s="292"/>
      <c r="HR40" s="292"/>
      <c r="HS40" s="292"/>
      <c r="HT40" s="292"/>
      <c r="HU40" s="292"/>
      <c r="HV40" s="292"/>
      <c r="HW40" s="292"/>
      <c r="HX40" s="292"/>
      <c r="HY40" s="292"/>
      <c r="HZ40" s="292"/>
      <c r="IA40" s="292"/>
      <c r="IB40" s="292"/>
      <c r="IC40" s="292"/>
    </row>
    <row r="41" spans="1:237" s="287" customFormat="1">
      <c r="A41" s="235">
        <v>32</v>
      </c>
      <c r="B41" s="286" t="s">
        <v>405</v>
      </c>
      <c r="C41" s="235" t="s">
        <v>406</v>
      </c>
      <c r="D41" s="237">
        <f t="shared" si="8"/>
        <v>1.5</v>
      </c>
      <c r="E41" s="238">
        <f t="shared" si="2"/>
        <v>1.5</v>
      </c>
      <c r="F41" s="239">
        <v>0.3</v>
      </c>
      <c r="G41" s="239">
        <v>1.2</v>
      </c>
      <c r="H41" s="239"/>
      <c r="I41" s="239"/>
      <c r="J41" s="239"/>
      <c r="K41" s="251"/>
      <c r="L41" s="239"/>
      <c r="M41" s="251"/>
      <c r="N41" s="239"/>
      <c r="O41" s="251"/>
      <c r="P41" s="239"/>
      <c r="Q41" s="239"/>
      <c r="R41" s="239"/>
      <c r="S41" s="239"/>
      <c r="T41" s="251">
        <v>0</v>
      </c>
      <c r="U41" s="239"/>
      <c r="V41" s="239"/>
      <c r="W41" s="237">
        <f t="shared" si="3"/>
        <v>0</v>
      </c>
      <c r="X41" s="239"/>
      <c r="Y41" s="239"/>
      <c r="Z41" s="239"/>
      <c r="AA41" s="239"/>
      <c r="AB41" s="239"/>
      <c r="AC41" s="239"/>
      <c r="AD41" s="251"/>
      <c r="AE41" s="251"/>
      <c r="AF41" s="239"/>
      <c r="AG41" s="251"/>
      <c r="AH41" s="237">
        <f t="shared" si="4"/>
        <v>0</v>
      </c>
      <c r="AI41" s="239"/>
      <c r="AJ41" s="239"/>
      <c r="AK41" s="251"/>
      <c r="AL41" s="239"/>
      <c r="AM41" s="239"/>
      <c r="AN41" s="239">
        <v>0</v>
      </c>
      <c r="AO41" s="237">
        <f t="shared" si="5"/>
        <v>0</v>
      </c>
      <c r="AP41" s="239"/>
      <c r="AQ41" s="239"/>
      <c r="AR41" s="252"/>
      <c r="AS41" s="252"/>
      <c r="AT41" s="239">
        <v>0</v>
      </c>
      <c r="AU41" s="239"/>
      <c r="AV41" s="239"/>
      <c r="AW41" s="239"/>
      <c r="AX41" s="239"/>
      <c r="AY41" s="251">
        <v>0</v>
      </c>
      <c r="AZ41" s="239"/>
      <c r="BA41" s="239"/>
      <c r="BB41" s="239"/>
      <c r="BC41" s="237">
        <f t="shared" si="6"/>
        <v>0</v>
      </c>
      <c r="BD41" s="239"/>
      <c r="BE41" s="239"/>
      <c r="BF41" s="239"/>
      <c r="BG41" s="251"/>
      <c r="BH41" s="239"/>
      <c r="BI41" s="251"/>
      <c r="BJ41" s="251"/>
      <c r="BK41" s="251"/>
      <c r="BL41" s="243">
        <f t="shared" si="7"/>
        <v>0</v>
      </c>
      <c r="BM41" s="245" t="s">
        <v>346</v>
      </c>
      <c r="BN41" s="245" t="s">
        <v>346</v>
      </c>
      <c r="BO41" s="235"/>
      <c r="BP41" s="235"/>
      <c r="BQ41" s="235" t="s">
        <v>407</v>
      </c>
      <c r="BR41" s="239">
        <v>0</v>
      </c>
      <c r="BS41" s="283"/>
      <c r="BT41" s="283"/>
      <c r="BU41" s="283"/>
      <c r="BV41" s="274"/>
      <c r="BW41" s="283"/>
      <c r="BX41" s="283"/>
      <c r="BY41" s="283"/>
      <c r="BZ41" s="283"/>
      <c r="CA41" s="283"/>
      <c r="CB41" s="283"/>
      <c r="CC41" s="283"/>
      <c r="CD41" s="283"/>
      <c r="CE41" s="283"/>
      <c r="CF41" s="283"/>
      <c r="CG41" s="283"/>
      <c r="CH41" s="283"/>
      <c r="CI41" s="283"/>
      <c r="CJ41" s="283"/>
      <c r="CK41" s="283"/>
      <c r="CL41" s="283"/>
      <c r="CM41" s="283"/>
      <c r="CN41" s="283"/>
      <c r="CO41" s="283"/>
      <c r="CP41" s="283"/>
      <c r="CQ41" s="283"/>
      <c r="CR41" s="283"/>
      <c r="CS41" s="283"/>
      <c r="CT41" s="283"/>
      <c r="CU41" s="284"/>
      <c r="CV41" s="284"/>
      <c r="CW41" s="284"/>
      <c r="CX41" s="284"/>
      <c r="CY41" s="284"/>
      <c r="CZ41" s="284"/>
      <c r="DA41" s="284"/>
      <c r="DB41" s="284"/>
      <c r="DC41" s="284"/>
      <c r="DD41" s="284"/>
      <c r="DE41" s="284"/>
      <c r="DF41" s="284"/>
      <c r="DG41" s="284"/>
      <c r="DH41" s="284"/>
      <c r="DI41" s="284"/>
      <c r="DJ41" s="284"/>
      <c r="DK41" s="284"/>
      <c r="DL41" s="284"/>
      <c r="DM41" s="284"/>
      <c r="DN41" s="284"/>
      <c r="DO41" s="284"/>
      <c r="DP41" s="284"/>
      <c r="DQ41" s="284"/>
      <c r="DR41" s="284"/>
      <c r="DS41" s="284"/>
      <c r="DT41" s="284"/>
      <c r="DU41" s="284"/>
      <c r="DV41" s="284"/>
      <c r="DW41" s="284"/>
      <c r="DX41" s="284"/>
      <c r="DY41" s="284"/>
      <c r="DZ41" s="284"/>
      <c r="EA41" s="284"/>
      <c r="EB41" s="284"/>
      <c r="EC41" s="284"/>
      <c r="ED41" s="284"/>
      <c r="EE41" s="284"/>
      <c r="EF41" s="284"/>
      <c r="EG41" s="284"/>
      <c r="EH41" s="284"/>
      <c r="EI41" s="284"/>
      <c r="EJ41" s="284"/>
      <c r="EK41" s="284"/>
      <c r="EL41" s="284"/>
      <c r="EM41" s="284"/>
      <c r="EN41" s="284"/>
      <c r="EO41" s="284"/>
      <c r="EP41" s="284"/>
      <c r="EQ41" s="284"/>
      <c r="ER41" s="284"/>
      <c r="ES41" s="284"/>
      <c r="ET41" s="284"/>
      <c r="EU41" s="284"/>
      <c r="EV41" s="284"/>
      <c r="EW41" s="284"/>
      <c r="EX41" s="284"/>
      <c r="EY41" s="284"/>
      <c r="EZ41" s="284"/>
      <c r="FA41" s="284"/>
      <c r="FB41" s="284"/>
      <c r="FC41" s="284"/>
      <c r="FD41" s="284"/>
      <c r="FE41" s="284"/>
      <c r="FF41" s="284"/>
      <c r="FG41" s="284"/>
      <c r="FH41" s="284"/>
      <c r="FI41" s="284"/>
      <c r="FJ41" s="284"/>
      <c r="FK41" s="284"/>
      <c r="FL41" s="284"/>
      <c r="FM41" s="284"/>
      <c r="FN41" s="284"/>
      <c r="FO41" s="284"/>
      <c r="FP41" s="284"/>
      <c r="FQ41" s="284"/>
      <c r="FR41" s="284"/>
      <c r="FS41" s="284"/>
      <c r="FT41" s="284"/>
      <c r="FU41" s="284"/>
      <c r="FV41" s="284"/>
      <c r="FW41" s="284"/>
      <c r="FX41" s="284"/>
      <c r="FY41" s="284"/>
      <c r="FZ41" s="284"/>
      <c r="GA41" s="284"/>
      <c r="GB41" s="284"/>
      <c r="GC41" s="284"/>
      <c r="GD41" s="284"/>
      <c r="GE41" s="284"/>
      <c r="GF41" s="284"/>
      <c r="GG41" s="284"/>
      <c r="GH41" s="284"/>
      <c r="GI41" s="284"/>
      <c r="GJ41" s="284"/>
      <c r="GK41" s="284"/>
      <c r="GL41" s="284"/>
      <c r="GM41" s="284"/>
      <c r="GN41" s="284"/>
      <c r="GO41" s="284"/>
      <c r="GP41" s="284"/>
      <c r="GQ41" s="284"/>
      <c r="GR41" s="284"/>
      <c r="GS41" s="284"/>
      <c r="GT41" s="284"/>
      <c r="GU41" s="284"/>
      <c r="GV41" s="284"/>
      <c r="GW41" s="284"/>
      <c r="GX41" s="284"/>
      <c r="GY41" s="284"/>
      <c r="GZ41" s="284"/>
      <c r="HA41" s="284"/>
      <c r="HB41" s="284"/>
      <c r="HC41" s="284"/>
      <c r="HD41" s="284"/>
      <c r="HE41" s="284"/>
      <c r="HF41" s="284"/>
      <c r="HG41" s="284"/>
      <c r="HH41" s="284"/>
      <c r="HI41" s="284"/>
      <c r="HJ41" s="284"/>
      <c r="HK41" s="284"/>
      <c r="HL41" s="284"/>
      <c r="HM41" s="284"/>
      <c r="HN41" s="284"/>
      <c r="HO41" s="284"/>
      <c r="HP41" s="284"/>
      <c r="HQ41" s="284"/>
      <c r="HR41" s="284"/>
      <c r="HS41" s="284"/>
      <c r="HT41" s="284"/>
      <c r="HU41" s="284"/>
      <c r="HV41" s="284"/>
      <c r="HW41" s="284"/>
      <c r="HX41" s="284"/>
      <c r="HY41" s="284"/>
      <c r="HZ41" s="284"/>
      <c r="IA41" s="284"/>
      <c r="IB41" s="284"/>
      <c r="IC41" s="284"/>
    </row>
    <row r="42" spans="1:237" s="287" customFormat="1">
      <c r="A42" s="235">
        <v>33</v>
      </c>
      <c r="B42" s="236" t="s">
        <v>348</v>
      </c>
      <c r="C42" s="235" t="s">
        <v>406</v>
      </c>
      <c r="D42" s="237">
        <f t="shared" si="8"/>
        <v>2</v>
      </c>
      <c r="E42" s="238">
        <f t="shared" si="2"/>
        <v>2</v>
      </c>
      <c r="F42" s="239"/>
      <c r="G42" s="239">
        <v>2</v>
      </c>
      <c r="H42" s="239"/>
      <c r="I42" s="239"/>
      <c r="J42" s="239"/>
      <c r="K42" s="251"/>
      <c r="L42" s="239"/>
      <c r="M42" s="251"/>
      <c r="N42" s="239"/>
      <c r="O42" s="251"/>
      <c r="P42" s="239"/>
      <c r="Q42" s="239"/>
      <c r="R42" s="239"/>
      <c r="S42" s="239"/>
      <c r="T42" s="251">
        <v>0</v>
      </c>
      <c r="U42" s="239"/>
      <c r="V42" s="239"/>
      <c r="W42" s="237">
        <f t="shared" si="3"/>
        <v>0</v>
      </c>
      <c r="X42" s="239"/>
      <c r="Y42" s="239"/>
      <c r="Z42" s="239"/>
      <c r="AA42" s="239"/>
      <c r="AB42" s="239"/>
      <c r="AC42" s="239"/>
      <c r="AD42" s="251"/>
      <c r="AE42" s="251"/>
      <c r="AF42" s="239"/>
      <c r="AG42" s="251"/>
      <c r="AH42" s="237">
        <f t="shared" si="4"/>
        <v>0</v>
      </c>
      <c r="AI42" s="239"/>
      <c r="AJ42" s="239"/>
      <c r="AK42" s="251"/>
      <c r="AL42" s="239"/>
      <c r="AM42" s="239"/>
      <c r="AN42" s="239">
        <v>0</v>
      </c>
      <c r="AO42" s="237">
        <f t="shared" si="5"/>
        <v>0</v>
      </c>
      <c r="AP42" s="239"/>
      <c r="AQ42" s="239"/>
      <c r="AR42" s="252"/>
      <c r="AS42" s="252"/>
      <c r="AT42" s="239">
        <v>0</v>
      </c>
      <c r="AU42" s="239"/>
      <c r="AV42" s="239"/>
      <c r="AW42" s="239"/>
      <c r="AX42" s="239"/>
      <c r="AY42" s="251">
        <v>0</v>
      </c>
      <c r="AZ42" s="239"/>
      <c r="BA42" s="239"/>
      <c r="BB42" s="239"/>
      <c r="BC42" s="237">
        <f t="shared" si="6"/>
        <v>0</v>
      </c>
      <c r="BD42" s="239"/>
      <c r="BE42" s="239"/>
      <c r="BF42" s="239"/>
      <c r="BG42" s="251"/>
      <c r="BH42" s="239"/>
      <c r="BI42" s="251"/>
      <c r="BJ42" s="251"/>
      <c r="BK42" s="251"/>
      <c r="BL42" s="243">
        <f t="shared" si="7"/>
        <v>0</v>
      </c>
      <c r="BM42" s="239" t="s">
        <v>346</v>
      </c>
      <c r="BN42" s="239" t="s">
        <v>346</v>
      </c>
      <c r="BO42" s="235"/>
      <c r="BP42" s="235"/>
      <c r="BQ42" s="235" t="s">
        <v>408</v>
      </c>
      <c r="BR42" s="239"/>
      <c r="BS42" s="283"/>
      <c r="BT42" s="283"/>
      <c r="BU42" s="283"/>
      <c r="BV42" s="274"/>
      <c r="BW42" s="283"/>
      <c r="BX42" s="283"/>
      <c r="BY42" s="283"/>
      <c r="BZ42" s="283"/>
      <c r="CA42" s="283"/>
      <c r="CB42" s="283"/>
      <c r="CC42" s="283"/>
      <c r="CD42" s="283"/>
      <c r="CE42" s="283"/>
      <c r="CF42" s="283"/>
      <c r="CG42" s="283"/>
      <c r="CH42" s="283"/>
      <c r="CI42" s="283"/>
      <c r="CJ42" s="283"/>
      <c r="CK42" s="283"/>
      <c r="CL42" s="283"/>
      <c r="CM42" s="283"/>
      <c r="CN42" s="283"/>
      <c r="CO42" s="283"/>
      <c r="CP42" s="283"/>
      <c r="CQ42" s="283"/>
      <c r="CR42" s="283"/>
      <c r="CS42" s="283"/>
      <c r="CT42" s="283"/>
      <c r="CU42" s="284"/>
      <c r="CV42" s="284"/>
      <c r="CW42" s="284"/>
      <c r="CX42" s="284"/>
      <c r="CY42" s="284"/>
      <c r="CZ42" s="284"/>
      <c r="DA42" s="284"/>
      <c r="DB42" s="284"/>
      <c r="DC42" s="284"/>
      <c r="DD42" s="284"/>
      <c r="DE42" s="284"/>
      <c r="DF42" s="284"/>
      <c r="DG42" s="284"/>
      <c r="DH42" s="284"/>
      <c r="DI42" s="284"/>
      <c r="DJ42" s="284"/>
      <c r="DK42" s="284"/>
      <c r="DL42" s="284"/>
      <c r="DM42" s="284"/>
      <c r="DN42" s="284"/>
      <c r="DO42" s="284"/>
      <c r="DP42" s="284"/>
      <c r="DQ42" s="284"/>
      <c r="DR42" s="284"/>
      <c r="DS42" s="284"/>
      <c r="DT42" s="284"/>
      <c r="DU42" s="284"/>
      <c r="DV42" s="284"/>
      <c r="DW42" s="284"/>
      <c r="DX42" s="284"/>
      <c r="DY42" s="284"/>
      <c r="DZ42" s="284"/>
      <c r="EA42" s="284"/>
      <c r="EB42" s="284"/>
      <c r="EC42" s="284"/>
      <c r="ED42" s="284"/>
      <c r="EE42" s="284"/>
      <c r="EF42" s="284"/>
      <c r="EG42" s="284"/>
      <c r="EH42" s="284"/>
      <c r="EI42" s="284"/>
      <c r="EJ42" s="284"/>
      <c r="EK42" s="284"/>
      <c r="EL42" s="284"/>
      <c r="EM42" s="284"/>
      <c r="EN42" s="284"/>
      <c r="EO42" s="284"/>
      <c r="EP42" s="284"/>
      <c r="EQ42" s="284"/>
      <c r="ER42" s="284"/>
      <c r="ES42" s="284"/>
      <c r="ET42" s="284"/>
      <c r="EU42" s="284"/>
      <c r="EV42" s="284"/>
      <c r="EW42" s="284"/>
      <c r="EX42" s="284"/>
      <c r="EY42" s="284"/>
      <c r="EZ42" s="284"/>
      <c r="FA42" s="284"/>
      <c r="FB42" s="284"/>
      <c r="FC42" s="284"/>
      <c r="FD42" s="284"/>
      <c r="FE42" s="284"/>
      <c r="FF42" s="284"/>
      <c r="FG42" s="284"/>
      <c r="FH42" s="284"/>
      <c r="FI42" s="284"/>
      <c r="FJ42" s="284"/>
      <c r="FK42" s="284"/>
      <c r="FL42" s="284"/>
      <c r="FM42" s="284"/>
      <c r="FN42" s="284"/>
      <c r="FO42" s="284"/>
      <c r="FP42" s="284"/>
      <c r="FQ42" s="284"/>
      <c r="FR42" s="284"/>
      <c r="FS42" s="284"/>
      <c r="FT42" s="284"/>
      <c r="FU42" s="284"/>
      <c r="FV42" s="284"/>
      <c r="FW42" s="284"/>
      <c r="FX42" s="284"/>
      <c r="FY42" s="284"/>
      <c r="FZ42" s="284"/>
      <c r="GA42" s="284"/>
      <c r="GB42" s="284"/>
      <c r="GC42" s="284"/>
      <c r="GD42" s="284"/>
      <c r="GE42" s="284"/>
      <c r="GF42" s="284"/>
      <c r="GG42" s="284"/>
      <c r="GH42" s="284"/>
      <c r="GI42" s="284"/>
      <c r="GJ42" s="284"/>
      <c r="GK42" s="284"/>
      <c r="GL42" s="284"/>
      <c r="GM42" s="284"/>
      <c r="GN42" s="284"/>
      <c r="GO42" s="284"/>
      <c r="GP42" s="284"/>
      <c r="GQ42" s="284"/>
      <c r="GR42" s="284"/>
      <c r="GS42" s="284"/>
      <c r="GT42" s="284"/>
      <c r="GU42" s="284"/>
      <c r="GV42" s="284"/>
      <c r="GW42" s="284"/>
      <c r="GX42" s="284"/>
      <c r="GY42" s="284"/>
      <c r="GZ42" s="284"/>
      <c r="HA42" s="284"/>
      <c r="HB42" s="284"/>
      <c r="HC42" s="284"/>
      <c r="HD42" s="284"/>
      <c r="HE42" s="284"/>
      <c r="HF42" s="284"/>
      <c r="HG42" s="284"/>
      <c r="HH42" s="284"/>
      <c r="HI42" s="284"/>
      <c r="HJ42" s="284"/>
      <c r="HK42" s="284"/>
      <c r="HL42" s="284"/>
      <c r="HM42" s="284"/>
      <c r="HN42" s="284"/>
      <c r="HO42" s="284"/>
      <c r="HP42" s="284"/>
      <c r="HQ42" s="284"/>
      <c r="HR42" s="284"/>
      <c r="HS42" s="284"/>
      <c r="HT42" s="284"/>
      <c r="HU42" s="284"/>
      <c r="HV42" s="284"/>
      <c r="HW42" s="284"/>
      <c r="HX42" s="284"/>
      <c r="HY42" s="284"/>
      <c r="HZ42" s="284"/>
      <c r="IA42" s="284"/>
      <c r="IB42" s="284"/>
      <c r="IC42" s="284"/>
    </row>
    <row r="43" spans="1:237" s="287" customFormat="1" ht="66">
      <c r="A43" s="235">
        <v>34</v>
      </c>
      <c r="B43" s="236" t="s">
        <v>409</v>
      </c>
      <c r="C43" s="235" t="s">
        <v>410</v>
      </c>
      <c r="D43" s="237">
        <f t="shared" si="8"/>
        <v>2.8</v>
      </c>
      <c r="E43" s="238">
        <f t="shared" si="2"/>
        <v>2.8</v>
      </c>
      <c r="F43" s="239">
        <v>2.8</v>
      </c>
      <c r="G43" s="239"/>
      <c r="H43" s="239"/>
      <c r="I43" s="239"/>
      <c r="J43" s="239"/>
      <c r="K43" s="256"/>
      <c r="L43" s="239"/>
      <c r="M43" s="256"/>
      <c r="N43" s="239"/>
      <c r="O43" s="256"/>
      <c r="P43" s="239"/>
      <c r="Q43" s="239"/>
      <c r="R43" s="239"/>
      <c r="S43" s="239"/>
      <c r="T43" s="256">
        <v>0</v>
      </c>
      <c r="U43" s="239"/>
      <c r="V43" s="239"/>
      <c r="W43" s="237">
        <f t="shared" si="3"/>
        <v>0</v>
      </c>
      <c r="X43" s="239"/>
      <c r="Y43" s="239"/>
      <c r="Z43" s="239"/>
      <c r="AA43" s="239"/>
      <c r="AB43" s="239"/>
      <c r="AC43" s="239"/>
      <c r="AD43" s="256"/>
      <c r="AE43" s="256"/>
      <c r="AF43" s="239"/>
      <c r="AG43" s="256"/>
      <c r="AH43" s="237">
        <f t="shared" si="4"/>
        <v>0</v>
      </c>
      <c r="AI43" s="239"/>
      <c r="AJ43" s="239"/>
      <c r="AK43" s="256"/>
      <c r="AL43" s="239"/>
      <c r="AM43" s="239"/>
      <c r="AN43" s="239">
        <v>0</v>
      </c>
      <c r="AO43" s="237">
        <f t="shared" si="5"/>
        <v>0</v>
      </c>
      <c r="AP43" s="239"/>
      <c r="AQ43" s="239"/>
      <c r="AR43" s="257"/>
      <c r="AS43" s="257"/>
      <c r="AT43" s="239">
        <v>0</v>
      </c>
      <c r="AU43" s="239"/>
      <c r="AV43" s="239"/>
      <c r="AW43" s="239"/>
      <c r="AX43" s="239"/>
      <c r="AY43" s="256">
        <v>0</v>
      </c>
      <c r="AZ43" s="239"/>
      <c r="BA43" s="239"/>
      <c r="BB43" s="239"/>
      <c r="BC43" s="237">
        <f t="shared" si="6"/>
        <v>0</v>
      </c>
      <c r="BD43" s="239"/>
      <c r="BE43" s="239"/>
      <c r="BF43" s="239"/>
      <c r="BG43" s="256"/>
      <c r="BH43" s="239"/>
      <c r="BI43" s="256"/>
      <c r="BJ43" s="256"/>
      <c r="BK43" s="256"/>
      <c r="BL43" s="243">
        <f t="shared" si="7"/>
        <v>0</v>
      </c>
      <c r="BM43" s="239" t="s">
        <v>411</v>
      </c>
      <c r="BN43" s="239" t="s">
        <v>411</v>
      </c>
      <c r="BO43" s="235"/>
      <c r="BP43" s="235"/>
      <c r="BQ43" s="235" t="s">
        <v>412</v>
      </c>
      <c r="BR43" s="239">
        <v>0</v>
      </c>
      <c r="BS43" s="283"/>
      <c r="BT43" s="283"/>
      <c r="BU43" s="283"/>
      <c r="BV43" s="274"/>
      <c r="BW43" s="283"/>
      <c r="BX43" s="283"/>
      <c r="BY43" s="283"/>
      <c r="BZ43" s="283"/>
      <c r="CA43" s="283"/>
      <c r="CB43" s="283"/>
      <c r="CC43" s="283"/>
      <c r="CD43" s="283"/>
      <c r="CE43" s="283"/>
      <c r="CF43" s="283"/>
      <c r="CG43" s="283"/>
      <c r="CH43" s="283"/>
      <c r="CI43" s="283"/>
      <c r="CJ43" s="283"/>
      <c r="CK43" s="283"/>
      <c r="CL43" s="283"/>
      <c r="CM43" s="283"/>
      <c r="CN43" s="283"/>
      <c r="CO43" s="283"/>
      <c r="CP43" s="283"/>
      <c r="CQ43" s="283"/>
      <c r="CR43" s="283"/>
      <c r="CS43" s="283"/>
      <c r="CT43" s="283"/>
      <c r="CU43" s="284"/>
      <c r="CV43" s="284"/>
      <c r="CW43" s="284"/>
      <c r="CX43" s="284"/>
      <c r="CY43" s="284"/>
      <c r="CZ43" s="284"/>
      <c r="DA43" s="284"/>
      <c r="DB43" s="284"/>
      <c r="DC43" s="284"/>
      <c r="DD43" s="284"/>
      <c r="DE43" s="284"/>
      <c r="DF43" s="284"/>
      <c r="DG43" s="284"/>
      <c r="DH43" s="284"/>
      <c r="DI43" s="284"/>
      <c r="DJ43" s="284"/>
      <c r="DK43" s="284"/>
      <c r="DL43" s="284"/>
      <c r="DM43" s="284"/>
      <c r="DN43" s="284"/>
      <c r="DO43" s="284"/>
      <c r="DP43" s="284"/>
      <c r="DQ43" s="284"/>
      <c r="DR43" s="284"/>
      <c r="DS43" s="284"/>
      <c r="DT43" s="284"/>
      <c r="DU43" s="284"/>
      <c r="DV43" s="284"/>
      <c r="DW43" s="284"/>
      <c r="DX43" s="284"/>
      <c r="DY43" s="284"/>
      <c r="DZ43" s="284"/>
      <c r="EA43" s="284"/>
      <c r="EB43" s="284"/>
      <c r="EC43" s="284"/>
      <c r="ED43" s="284"/>
      <c r="EE43" s="284"/>
      <c r="EF43" s="284"/>
      <c r="EG43" s="284"/>
      <c r="EH43" s="284"/>
      <c r="EI43" s="284"/>
      <c r="EJ43" s="284"/>
      <c r="EK43" s="284"/>
      <c r="EL43" s="284"/>
      <c r="EM43" s="284"/>
      <c r="EN43" s="284"/>
      <c r="EO43" s="284"/>
      <c r="EP43" s="284"/>
      <c r="EQ43" s="284"/>
      <c r="ER43" s="284"/>
      <c r="ES43" s="284"/>
      <c r="ET43" s="284"/>
      <c r="EU43" s="284"/>
      <c r="EV43" s="284"/>
      <c r="EW43" s="284"/>
      <c r="EX43" s="284"/>
      <c r="EY43" s="284"/>
      <c r="EZ43" s="284"/>
      <c r="FA43" s="284"/>
      <c r="FB43" s="284"/>
      <c r="FC43" s="284"/>
      <c r="FD43" s="284"/>
      <c r="FE43" s="284"/>
      <c r="FF43" s="284"/>
      <c r="FG43" s="284"/>
      <c r="FH43" s="284"/>
      <c r="FI43" s="284"/>
      <c r="FJ43" s="284"/>
      <c r="FK43" s="284"/>
      <c r="FL43" s="284"/>
      <c r="FM43" s="284"/>
      <c r="FN43" s="284"/>
      <c r="FO43" s="284"/>
      <c r="FP43" s="284"/>
      <c r="FQ43" s="284"/>
      <c r="FR43" s="284"/>
      <c r="FS43" s="284"/>
      <c r="FT43" s="284"/>
      <c r="FU43" s="284"/>
      <c r="FV43" s="284"/>
      <c r="FW43" s="284"/>
      <c r="FX43" s="284"/>
      <c r="FY43" s="284"/>
      <c r="FZ43" s="284"/>
      <c r="GA43" s="284"/>
      <c r="GB43" s="284"/>
      <c r="GC43" s="284"/>
      <c r="GD43" s="284"/>
      <c r="GE43" s="284"/>
      <c r="GF43" s="284"/>
      <c r="GG43" s="284"/>
      <c r="GH43" s="284"/>
      <c r="GI43" s="284"/>
      <c r="GJ43" s="284"/>
      <c r="GK43" s="284"/>
      <c r="GL43" s="284"/>
      <c r="GM43" s="284"/>
      <c r="GN43" s="284"/>
      <c r="GO43" s="284"/>
      <c r="GP43" s="284"/>
      <c r="GQ43" s="284"/>
      <c r="GR43" s="284"/>
      <c r="GS43" s="284"/>
      <c r="GT43" s="284"/>
      <c r="GU43" s="284"/>
      <c r="GV43" s="284"/>
      <c r="GW43" s="284"/>
      <c r="GX43" s="284"/>
      <c r="GY43" s="284"/>
      <c r="GZ43" s="284"/>
      <c r="HA43" s="284"/>
      <c r="HB43" s="284"/>
      <c r="HC43" s="284"/>
      <c r="HD43" s="284"/>
      <c r="HE43" s="284"/>
      <c r="HF43" s="284"/>
      <c r="HG43" s="284"/>
      <c r="HH43" s="284"/>
      <c r="HI43" s="284"/>
      <c r="HJ43" s="284"/>
      <c r="HK43" s="284"/>
      <c r="HL43" s="284"/>
      <c r="HM43" s="284"/>
      <c r="HN43" s="284"/>
      <c r="HO43" s="284"/>
      <c r="HP43" s="284"/>
      <c r="HQ43" s="284"/>
      <c r="HR43" s="284"/>
      <c r="HS43" s="284"/>
      <c r="HT43" s="284"/>
      <c r="HU43" s="284"/>
      <c r="HV43" s="284"/>
      <c r="HW43" s="284"/>
      <c r="HX43" s="284"/>
      <c r="HY43" s="284"/>
      <c r="HZ43" s="284"/>
      <c r="IA43" s="284"/>
      <c r="IB43" s="284"/>
      <c r="IC43" s="284"/>
    </row>
    <row r="44" spans="1:237" s="255" customFormat="1">
      <c r="A44" s="235">
        <v>35</v>
      </c>
      <c r="B44" s="236" t="s">
        <v>348</v>
      </c>
      <c r="C44" s="235" t="s">
        <v>410</v>
      </c>
      <c r="D44" s="237">
        <f t="shared" si="8"/>
        <v>10</v>
      </c>
      <c r="E44" s="238">
        <f t="shared" si="2"/>
        <v>10</v>
      </c>
      <c r="F44" s="239"/>
      <c r="G44" s="239">
        <v>10</v>
      </c>
      <c r="H44" s="239"/>
      <c r="I44" s="239"/>
      <c r="J44" s="239"/>
      <c r="K44" s="285"/>
      <c r="L44" s="239"/>
      <c r="M44" s="285"/>
      <c r="N44" s="239"/>
      <c r="O44" s="285"/>
      <c r="P44" s="239"/>
      <c r="Q44" s="239"/>
      <c r="R44" s="239"/>
      <c r="S44" s="239"/>
      <c r="T44" s="285">
        <v>0</v>
      </c>
      <c r="U44" s="239"/>
      <c r="V44" s="239"/>
      <c r="W44" s="237">
        <f t="shared" si="3"/>
        <v>0</v>
      </c>
      <c r="X44" s="239"/>
      <c r="Y44" s="239"/>
      <c r="Z44" s="239"/>
      <c r="AA44" s="239"/>
      <c r="AB44" s="239"/>
      <c r="AC44" s="239"/>
      <c r="AD44" s="285"/>
      <c r="AE44" s="285"/>
      <c r="AF44" s="239"/>
      <c r="AG44" s="285"/>
      <c r="AH44" s="237">
        <f t="shared" si="4"/>
        <v>0</v>
      </c>
      <c r="AI44" s="239"/>
      <c r="AJ44" s="239"/>
      <c r="AK44" s="261"/>
      <c r="AL44" s="239"/>
      <c r="AM44" s="239"/>
      <c r="AN44" s="239">
        <v>0</v>
      </c>
      <c r="AO44" s="237">
        <f t="shared" si="5"/>
        <v>0</v>
      </c>
      <c r="AP44" s="239"/>
      <c r="AQ44" s="239"/>
      <c r="AR44" s="252"/>
      <c r="AS44" s="252"/>
      <c r="AT44" s="239">
        <v>0</v>
      </c>
      <c r="AU44" s="239"/>
      <c r="AV44" s="239"/>
      <c r="AW44" s="239"/>
      <c r="AX44" s="239"/>
      <c r="AY44" s="285">
        <v>0</v>
      </c>
      <c r="AZ44" s="239"/>
      <c r="BA44" s="239"/>
      <c r="BB44" s="239"/>
      <c r="BC44" s="237">
        <f t="shared" si="6"/>
        <v>0</v>
      </c>
      <c r="BD44" s="239"/>
      <c r="BE44" s="239"/>
      <c r="BF44" s="239"/>
      <c r="BG44" s="285"/>
      <c r="BH44" s="239"/>
      <c r="BI44" s="285"/>
      <c r="BJ44" s="285"/>
      <c r="BK44" s="285"/>
      <c r="BL44" s="243">
        <f t="shared" si="7"/>
        <v>0</v>
      </c>
      <c r="BM44" s="239" t="s">
        <v>346</v>
      </c>
      <c r="BN44" s="239" t="s">
        <v>346</v>
      </c>
      <c r="BO44" s="235"/>
      <c r="BP44" s="235"/>
      <c r="BQ44" s="235" t="s">
        <v>413</v>
      </c>
      <c r="BR44" s="239"/>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c r="DK44" s="206"/>
      <c r="DL44" s="206"/>
      <c r="DM44" s="206"/>
      <c r="DN44" s="206"/>
      <c r="DO44" s="206"/>
      <c r="DP44" s="206"/>
      <c r="DQ44" s="206"/>
      <c r="DR44" s="206"/>
      <c r="DS44" s="206"/>
      <c r="DT44" s="206"/>
      <c r="DU44" s="206"/>
    </row>
    <row r="45" spans="1:237" s="255" customFormat="1">
      <c r="A45" s="235">
        <v>36</v>
      </c>
      <c r="B45" s="236" t="s">
        <v>348</v>
      </c>
      <c r="C45" s="235" t="s">
        <v>414</v>
      </c>
      <c r="D45" s="237">
        <f t="shared" si="8"/>
        <v>4</v>
      </c>
      <c r="E45" s="238">
        <f t="shared" si="2"/>
        <v>4</v>
      </c>
      <c r="F45" s="239"/>
      <c r="G45" s="239">
        <v>4</v>
      </c>
      <c r="H45" s="239"/>
      <c r="I45" s="239"/>
      <c r="J45" s="239"/>
      <c r="K45" s="285"/>
      <c r="L45" s="239"/>
      <c r="M45" s="285"/>
      <c r="N45" s="239"/>
      <c r="O45" s="285"/>
      <c r="P45" s="239"/>
      <c r="Q45" s="239"/>
      <c r="R45" s="239"/>
      <c r="S45" s="239"/>
      <c r="T45" s="285">
        <v>0</v>
      </c>
      <c r="U45" s="239"/>
      <c r="V45" s="239"/>
      <c r="W45" s="237">
        <f t="shared" si="3"/>
        <v>0</v>
      </c>
      <c r="X45" s="239"/>
      <c r="Y45" s="239"/>
      <c r="Z45" s="239"/>
      <c r="AA45" s="239"/>
      <c r="AB45" s="239"/>
      <c r="AC45" s="239"/>
      <c r="AD45" s="285"/>
      <c r="AE45" s="285"/>
      <c r="AF45" s="239"/>
      <c r="AG45" s="285"/>
      <c r="AH45" s="237">
        <f t="shared" si="4"/>
        <v>0</v>
      </c>
      <c r="AI45" s="239"/>
      <c r="AJ45" s="239"/>
      <c r="AK45" s="261"/>
      <c r="AL45" s="239"/>
      <c r="AM45" s="239"/>
      <c r="AN45" s="239">
        <v>0</v>
      </c>
      <c r="AO45" s="237">
        <f t="shared" si="5"/>
        <v>0</v>
      </c>
      <c r="AP45" s="239"/>
      <c r="AQ45" s="239"/>
      <c r="AR45" s="252"/>
      <c r="AS45" s="252"/>
      <c r="AT45" s="239">
        <v>0</v>
      </c>
      <c r="AU45" s="239"/>
      <c r="AV45" s="239"/>
      <c r="AW45" s="239"/>
      <c r="AX45" s="239"/>
      <c r="AY45" s="285">
        <v>0</v>
      </c>
      <c r="AZ45" s="239"/>
      <c r="BA45" s="239"/>
      <c r="BB45" s="239"/>
      <c r="BC45" s="237">
        <f t="shared" si="6"/>
        <v>0</v>
      </c>
      <c r="BD45" s="239"/>
      <c r="BE45" s="239"/>
      <c r="BF45" s="239"/>
      <c r="BG45" s="285"/>
      <c r="BH45" s="239"/>
      <c r="BI45" s="285"/>
      <c r="BJ45" s="285"/>
      <c r="BK45" s="285"/>
      <c r="BL45" s="243">
        <f t="shared" si="7"/>
        <v>0</v>
      </c>
      <c r="BM45" s="239" t="s">
        <v>346</v>
      </c>
      <c r="BN45" s="239" t="s">
        <v>346</v>
      </c>
      <c r="BO45" s="235"/>
      <c r="BP45" s="235"/>
      <c r="BQ45" s="235" t="s">
        <v>415</v>
      </c>
      <c r="BR45" s="239"/>
      <c r="BS45" s="206"/>
      <c r="BT45" s="206"/>
      <c r="BU45" s="206"/>
      <c r="BV45" s="206"/>
      <c r="BW45" s="206"/>
      <c r="BX45" s="206"/>
      <c r="BY45" s="206"/>
      <c r="BZ45" s="206"/>
      <c r="CA45" s="206"/>
      <c r="CB45" s="206"/>
      <c r="CC45" s="206"/>
      <c r="CD45" s="206"/>
      <c r="CE45" s="206"/>
      <c r="CF45" s="206"/>
      <c r="CG45" s="206"/>
      <c r="CH45" s="206"/>
      <c r="CI45" s="206"/>
      <c r="CJ45" s="206"/>
      <c r="CK45" s="206"/>
      <c r="CL45" s="206"/>
      <c r="CM45" s="206"/>
      <c r="CN45" s="206"/>
      <c r="CO45" s="206"/>
      <c r="CP45" s="206"/>
      <c r="CQ45" s="206"/>
      <c r="CR45" s="206"/>
      <c r="CS45" s="206"/>
      <c r="CT45" s="206"/>
      <c r="CU45" s="206"/>
      <c r="CV45" s="206"/>
      <c r="CW45" s="206"/>
      <c r="CX45" s="206"/>
      <c r="CY45" s="206"/>
      <c r="CZ45" s="206"/>
      <c r="DA45" s="206"/>
      <c r="DB45" s="206"/>
      <c r="DC45" s="206"/>
      <c r="DD45" s="206"/>
      <c r="DE45" s="206"/>
      <c r="DF45" s="206"/>
      <c r="DG45" s="206"/>
      <c r="DH45" s="206"/>
      <c r="DI45" s="206"/>
      <c r="DJ45" s="206"/>
      <c r="DK45" s="206"/>
      <c r="DL45" s="206"/>
      <c r="DM45" s="206"/>
      <c r="DN45" s="206"/>
      <c r="DO45" s="206"/>
      <c r="DP45" s="206"/>
      <c r="DQ45" s="206"/>
      <c r="DR45" s="206"/>
      <c r="DS45" s="206"/>
      <c r="DT45" s="206"/>
      <c r="DU45" s="206"/>
    </row>
    <row r="46" spans="1:237" s="255" customFormat="1">
      <c r="A46" s="235">
        <v>37</v>
      </c>
      <c r="B46" s="236" t="s">
        <v>348</v>
      </c>
      <c r="C46" s="235" t="s">
        <v>414</v>
      </c>
      <c r="D46" s="237">
        <f t="shared" si="8"/>
        <v>3</v>
      </c>
      <c r="E46" s="238">
        <f t="shared" si="2"/>
        <v>3</v>
      </c>
      <c r="F46" s="239"/>
      <c r="G46" s="239">
        <v>3</v>
      </c>
      <c r="H46" s="239"/>
      <c r="I46" s="239"/>
      <c r="J46" s="239"/>
      <c r="K46" s="261"/>
      <c r="L46" s="239"/>
      <c r="M46" s="261"/>
      <c r="N46" s="239"/>
      <c r="O46" s="261"/>
      <c r="P46" s="239"/>
      <c r="Q46" s="239"/>
      <c r="R46" s="239"/>
      <c r="S46" s="239"/>
      <c r="T46" s="261">
        <v>0</v>
      </c>
      <c r="U46" s="239"/>
      <c r="V46" s="239"/>
      <c r="W46" s="237">
        <f t="shared" si="3"/>
        <v>0</v>
      </c>
      <c r="X46" s="239"/>
      <c r="Y46" s="239"/>
      <c r="Z46" s="239"/>
      <c r="AA46" s="239"/>
      <c r="AB46" s="239"/>
      <c r="AC46" s="239"/>
      <c r="AD46" s="261"/>
      <c r="AE46" s="261"/>
      <c r="AF46" s="239"/>
      <c r="AG46" s="261"/>
      <c r="AH46" s="237">
        <f t="shared" si="4"/>
        <v>0</v>
      </c>
      <c r="AI46" s="239"/>
      <c r="AJ46" s="239"/>
      <c r="AK46" s="261"/>
      <c r="AL46" s="239"/>
      <c r="AM46" s="239"/>
      <c r="AN46" s="239">
        <v>0</v>
      </c>
      <c r="AO46" s="237">
        <f t="shared" si="5"/>
        <v>0</v>
      </c>
      <c r="AP46" s="239"/>
      <c r="AQ46" s="239"/>
      <c r="AR46" s="262"/>
      <c r="AS46" s="262"/>
      <c r="AT46" s="239">
        <v>0</v>
      </c>
      <c r="AU46" s="239"/>
      <c r="AV46" s="239"/>
      <c r="AW46" s="239"/>
      <c r="AX46" s="239"/>
      <c r="AY46" s="261">
        <v>0</v>
      </c>
      <c r="AZ46" s="239"/>
      <c r="BA46" s="239"/>
      <c r="BB46" s="239"/>
      <c r="BC46" s="237">
        <f t="shared" si="6"/>
        <v>0</v>
      </c>
      <c r="BD46" s="239"/>
      <c r="BE46" s="239"/>
      <c r="BF46" s="239"/>
      <c r="BG46" s="261"/>
      <c r="BH46" s="239"/>
      <c r="BI46" s="261"/>
      <c r="BJ46" s="261"/>
      <c r="BK46" s="261"/>
      <c r="BL46" s="243">
        <f t="shared" si="7"/>
        <v>0</v>
      </c>
      <c r="BM46" s="239" t="s">
        <v>346</v>
      </c>
      <c r="BN46" s="239" t="s">
        <v>346</v>
      </c>
      <c r="BO46" s="235"/>
      <c r="BP46" s="235"/>
      <c r="BQ46" s="235" t="s">
        <v>416</v>
      </c>
      <c r="BR46" s="239"/>
      <c r="BS46" s="254"/>
      <c r="BT46" s="254"/>
      <c r="BU46" s="254"/>
      <c r="BV46" s="254"/>
      <c r="BW46" s="254"/>
      <c r="BX46" s="254"/>
      <c r="BY46" s="254"/>
      <c r="BZ46" s="254"/>
      <c r="CA46" s="205"/>
      <c r="CB46" s="206"/>
      <c r="CC46" s="206"/>
      <c r="CD46" s="206"/>
      <c r="CE46" s="206"/>
      <c r="CF46" s="206"/>
      <c r="CG46" s="206"/>
      <c r="CH46" s="206"/>
      <c r="CI46" s="206"/>
      <c r="CJ46" s="206"/>
      <c r="CK46" s="206"/>
      <c r="CL46" s="206"/>
      <c r="CM46" s="206"/>
      <c r="CN46" s="206"/>
      <c r="CO46" s="206"/>
      <c r="CP46" s="206"/>
      <c r="CQ46" s="206"/>
      <c r="CR46" s="206"/>
      <c r="CS46" s="206"/>
      <c r="CT46" s="206"/>
      <c r="CU46" s="206"/>
      <c r="CV46" s="206"/>
      <c r="CW46" s="206"/>
      <c r="CX46" s="206"/>
      <c r="CY46" s="206"/>
      <c r="CZ46" s="206"/>
      <c r="DA46" s="206"/>
      <c r="DB46" s="206"/>
      <c r="DC46" s="206"/>
      <c r="DD46" s="206"/>
      <c r="DE46" s="206"/>
      <c r="DF46" s="206"/>
      <c r="DG46" s="206"/>
      <c r="DH46" s="206"/>
      <c r="DI46" s="206"/>
      <c r="DJ46" s="206"/>
      <c r="DK46" s="206"/>
      <c r="DL46" s="206"/>
      <c r="DM46" s="206"/>
      <c r="DN46" s="206"/>
      <c r="DO46" s="206"/>
      <c r="DP46" s="206"/>
      <c r="DQ46" s="206"/>
      <c r="DR46" s="206"/>
      <c r="DS46" s="206"/>
      <c r="DT46" s="206"/>
      <c r="DU46" s="206"/>
    </row>
    <row r="47" spans="1:237" s="255" customFormat="1">
      <c r="A47" s="235">
        <v>38</v>
      </c>
      <c r="B47" s="236" t="s">
        <v>369</v>
      </c>
      <c r="C47" s="235" t="s">
        <v>417</v>
      </c>
      <c r="D47" s="237">
        <f t="shared" si="8"/>
        <v>0.5</v>
      </c>
      <c r="E47" s="238">
        <f t="shared" si="2"/>
        <v>0.5</v>
      </c>
      <c r="F47" s="239">
        <v>0.5</v>
      </c>
      <c r="G47" s="239"/>
      <c r="H47" s="239"/>
      <c r="I47" s="239"/>
      <c r="J47" s="239"/>
      <c r="K47" s="261"/>
      <c r="L47" s="239"/>
      <c r="M47" s="261"/>
      <c r="N47" s="239"/>
      <c r="O47" s="261"/>
      <c r="P47" s="239"/>
      <c r="Q47" s="239"/>
      <c r="R47" s="239"/>
      <c r="S47" s="239"/>
      <c r="T47" s="261">
        <v>0</v>
      </c>
      <c r="U47" s="239"/>
      <c r="V47" s="239"/>
      <c r="W47" s="237">
        <f t="shared" si="3"/>
        <v>0</v>
      </c>
      <c r="X47" s="239"/>
      <c r="Y47" s="239"/>
      <c r="Z47" s="239"/>
      <c r="AA47" s="239"/>
      <c r="AB47" s="239"/>
      <c r="AC47" s="239"/>
      <c r="AD47" s="261"/>
      <c r="AE47" s="261"/>
      <c r="AF47" s="239"/>
      <c r="AG47" s="261"/>
      <c r="AH47" s="237">
        <f t="shared" si="4"/>
        <v>0</v>
      </c>
      <c r="AI47" s="239"/>
      <c r="AJ47" s="239"/>
      <c r="AK47" s="261"/>
      <c r="AL47" s="239"/>
      <c r="AM47" s="239"/>
      <c r="AN47" s="239">
        <v>0</v>
      </c>
      <c r="AO47" s="237">
        <f t="shared" si="5"/>
        <v>0</v>
      </c>
      <c r="AP47" s="239"/>
      <c r="AQ47" s="239"/>
      <c r="AR47" s="262"/>
      <c r="AS47" s="262"/>
      <c r="AT47" s="239">
        <v>0</v>
      </c>
      <c r="AU47" s="239"/>
      <c r="AV47" s="239"/>
      <c r="AW47" s="239"/>
      <c r="AX47" s="239"/>
      <c r="AY47" s="261">
        <v>0</v>
      </c>
      <c r="AZ47" s="239"/>
      <c r="BA47" s="239"/>
      <c r="BB47" s="239"/>
      <c r="BC47" s="237">
        <f t="shared" si="6"/>
        <v>0</v>
      </c>
      <c r="BD47" s="239"/>
      <c r="BE47" s="239"/>
      <c r="BF47" s="239"/>
      <c r="BG47" s="261"/>
      <c r="BH47" s="239"/>
      <c r="BI47" s="261"/>
      <c r="BJ47" s="261"/>
      <c r="BK47" s="261"/>
      <c r="BL47" s="243">
        <f t="shared" si="7"/>
        <v>0</v>
      </c>
      <c r="BM47" s="245" t="s">
        <v>346</v>
      </c>
      <c r="BN47" s="245" t="s">
        <v>346</v>
      </c>
      <c r="BO47" s="235"/>
      <c r="BP47" s="235"/>
      <c r="BQ47" s="235" t="s">
        <v>418</v>
      </c>
      <c r="BR47" s="239">
        <v>0</v>
      </c>
      <c r="BS47" s="254"/>
      <c r="BT47" s="254"/>
      <c r="BU47" s="254"/>
      <c r="BV47" s="254"/>
      <c r="BW47" s="254"/>
      <c r="BX47" s="254"/>
      <c r="BY47" s="254"/>
      <c r="BZ47" s="254"/>
      <c r="CA47" s="205"/>
      <c r="CB47" s="206"/>
      <c r="CC47" s="206"/>
      <c r="CD47" s="206"/>
      <c r="CE47" s="206"/>
      <c r="CF47" s="206"/>
      <c r="CG47" s="206"/>
      <c r="CH47" s="206"/>
      <c r="CI47" s="206"/>
      <c r="CJ47" s="206"/>
      <c r="CK47" s="206"/>
      <c r="CL47" s="206"/>
      <c r="CM47" s="206"/>
      <c r="CN47" s="206"/>
      <c r="CO47" s="206"/>
      <c r="CP47" s="206"/>
      <c r="CQ47" s="206"/>
      <c r="CR47" s="206"/>
      <c r="CS47" s="206"/>
      <c r="CT47" s="206"/>
      <c r="CU47" s="206"/>
      <c r="CV47" s="206"/>
      <c r="CW47" s="206"/>
      <c r="CX47" s="206"/>
      <c r="CY47" s="206"/>
      <c r="CZ47" s="206"/>
      <c r="DA47" s="206"/>
      <c r="DB47" s="206"/>
      <c r="DC47" s="206"/>
      <c r="DD47" s="206"/>
      <c r="DE47" s="206"/>
      <c r="DF47" s="206"/>
      <c r="DG47" s="206"/>
      <c r="DH47" s="206"/>
      <c r="DI47" s="206"/>
      <c r="DJ47" s="206"/>
      <c r="DK47" s="206"/>
      <c r="DL47" s="206"/>
      <c r="DM47" s="206"/>
      <c r="DN47" s="206"/>
      <c r="DO47" s="206"/>
      <c r="DP47" s="206"/>
      <c r="DQ47" s="206"/>
      <c r="DR47" s="206"/>
      <c r="DS47" s="206"/>
      <c r="DT47" s="206"/>
      <c r="DU47" s="206"/>
    </row>
    <row r="48" spans="1:237" s="263" customFormat="1">
      <c r="A48" s="235">
        <v>39</v>
      </c>
      <c r="B48" s="236" t="s">
        <v>348</v>
      </c>
      <c r="C48" s="235" t="s">
        <v>417</v>
      </c>
      <c r="D48" s="237">
        <f t="shared" si="8"/>
        <v>10</v>
      </c>
      <c r="E48" s="238">
        <f t="shared" si="2"/>
        <v>10</v>
      </c>
      <c r="F48" s="239"/>
      <c r="G48" s="239">
        <v>10</v>
      </c>
      <c r="H48" s="239"/>
      <c r="I48" s="239"/>
      <c r="J48" s="239"/>
      <c r="K48" s="251"/>
      <c r="L48" s="239"/>
      <c r="M48" s="251"/>
      <c r="N48" s="239"/>
      <c r="O48" s="251"/>
      <c r="P48" s="239"/>
      <c r="Q48" s="239"/>
      <c r="R48" s="239"/>
      <c r="S48" s="239"/>
      <c r="T48" s="251">
        <v>0</v>
      </c>
      <c r="U48" s="239"/>
      <c r="V48" s="239"/>
      <c r="W48" s="237">
        <f t="shared" si="3"/>
        <v>0</v>
      </c>
      <c r="X48" s="239"/>
      <c r="Y48" s="239"/>
      <c r="Z48" s="239"/>
      <c r="AA48" s="239"/>
      <c r="AB48" s="239"/>
      <c r="AC48" s="239"/>
      <c r="AD48" s="251"/>
      <c r="AE48" s="251"/>
      <c r="AF48" s="239"/>
      <c r="AG48" s="251"/>
      <c r="AH48" s="237">
        <f t="shared" si="4"/>
        <v>0</v>
      </c>
      <c r="AI48" s="239"/>
      <c r="AJ48" s="239"/>
      <c r="AK48" s="251"/>
      <c r="AL48" s="239"/>
      <c r="AM48" s="239"/>
      <c r="AN48" s="239">
        <v>0</v>
      </c>
      <c r="AO48" s="237">
        <f t="shared" si="5"/>
        <v>0</v>
      </c>
      <c r="AP48" s="239"/>
      <c r="AQ48" s="239"/>
      <c r="AR48" s="252"/>
      <c r="AS48" s="252"/>
      <c r="AT48" s="239">
        <v>0</v>
      </c>
      <c r="AU48" s="239"/>
      <c r="AV48" s="239"/>
      <c r="AW48" s="239"/>
      <c r="AX48" s="239"/>
      <c r="AY48" s="251">
        <v>0</v>
      </c>
      <c r="AZ48" s="239"/>
      <c r="BA48" s="239"/>
      <c r="BB48" s="239"/>
      <c r="BC48" s="237">
        <f t="shared" si="6"/>
        <v>0</v>
      </c>
      <c r="BD48" s="239"/>
      <c r="BE48" s="239"/>
      <c r="BF48" s="239"/>
      <c r="BG48" s="251"/>
      <c r="BH48" s="239"/>
      <c r="BI48" s="251"/>
      <c r="BJ48" s="251"/>
      <c r="BK48" s="251"/>
      <c r="BL48" s="243">
        <f t="shared" si="7"/>
        <v>0</v>
      </c>
      <c r="BM48" s="239" t="s">
        <v>346</v>
      </c>
      <c r="BN48" s="239" t="s">
        <v>346</v>
      </c>
      <c r="BO48" s="235"/>
      <c r="BP48" s="235"/>
      <c r="BQ48" s="235" t="s">
        <v>419</v>
      </c>
      <c r="BR48" s="239"/>
      <c r="BS48" s="204"/>
      <c r="BT48" s="204"/>
      <c r="BU48" s="204"/>
      <c r="BV48" s="204"/>
      <c r="BW48" s="204"/>
      <c r="BX48" s="204"/>
      <c r="BY48" s="204"/>
      <c r="BZ48" s="204"/>
      <c r="CA48" s="254"/>
      <c r="CB48" s="254"/>
      <c r="CC48" s="254"/>
      <c r="CD48" s="254"/>
      <c r="CE48" s="254"/>
      <c r="CF48" s="254"/>
      <c r="CG48" s="254"/>
      <c r="CH48" s="205"/>
      <c r="CI48" s="206"/>
      <c r="CJ48" s="206"/>
      <c r="CK48" s="206"/>
      <c r="CL48" s="206"/>
      <c r="CM48" s="206"/>
      <c r="CN48" s="206"/>
      <c r="CO48" s="206"/>
      <c r="CP48" s="206"/>
      <c r="CQ48" s="206"/>
      <c r="CR48" s="206"/>
      <c r="CS48" s="206"/>
      <c r="CT48" s="206"/>
      <c r="CU48" s="206"/>
      <c r="CV48" s="206"/>
      <c r="CW48" s="206"/>
      <c r="CX48" s="206"/>
      <c r="CY48" s="206"/>
      <c r="CZ48" s="206"/>
      <c r="DA48" s="206"/>
      <c r="DB48" s="206"/>
      <c r="DC48" s="206"/>
      <c r="DD48" s="206"/>
      <c r="DE48" s="206"/>
      <c r="DF48" s="206"/>
      <c r="DG48" s="206"/>
      <c r="DH48" s="206"/>
      <c r="DI48" s="206"/>
      <c r="DJ48" s="206"/>
      <c r="DK48" s="206"/>
      <c r="DL48" s="206"/>
      <c r="DM48" s="206"/>
      <c r="DN48" s="206"/>
      <c r="DO48" s="206"/>
      <c r="DP48" s="206"/>
      <c r="DQ48" s="206"/>
      <c r="DR48" s="206"/>
      <c r="DS48" s="206"/>
      <c r="DT48" s="206"/>
      <c r="DU48" s="206"/>
    </row>
    <row r="49" spans="1:122" s="233" customFormat="1">
      <c r="A49" s="228"/>
      <c r="B49" s="227" t="s">
        <v>125</v>
      </c>
      <c r="C49" s="228"/>
      <c r="D49" s="229">
        <f>SUM(D50:D53)</f>
        <v>5.5</v>
      </c>
      <c r="E49" s="229">
        <f t="shared" ref="E49:BL49" si="9">SUM(E50:E53)</f>
        <v>2.5</v>
      </c>
      <c r="F49" s="229">
        <f t="shared" si="9"/>
        <v>0.5</v>
      </c>
      <c r="G49" s="229">
        <f t="shared" si="9"/>
        <v>2</v>
      </c>
      <c r="H49" s="229">
        <f t="shared" si="9"/>
        <v>0</v>
      </c>
      <c r="I49" s="229">
        <f t="shared" si="9"/>
        <v>0.5</v>
      </c>
      <c r="J49" s="229">
        <f t="shared" si="9"/>
        <v>0</v>
      </c>
      <c r="K49" s="229">
        <f t="shared" si="9"/>
        <v>0</v>
      </c>
      <c r="L49" s="229">
        <f t="shared" si="9"/>
        <v>0</v>
      </c>
      <c r="M49" s="229">
        <f t="shared" si="9"/>
        <v>0</v>
      </c>
      <c r="N49" s="229">
        <f t="shared" si="9"/>
        <v>0.5</v>
      </c>
      <c r="O49" s="229">
        <f t="shared" si="9"/>
        <v>0</v>
      </c>
      <c r="P49" s="229">
        <f t="shared" si="9"/>
        <v>0</v>
      </c>
      <c r="Q49" s="229">
        <f t="shared" si="9"/>
        <v>0</v>
      </c>
      <c r="R49" s="229">
        <f t="shared" si="9"/>
        <v>0</v>
      </c>
      <c r="S49" s="229">
        <f t="shared" si="9"/>
        <v>0</v>
      </c>
      <c r="T49" s="229">
        <f t="shared" si="9"/>
        <v>0</v>
      </c>
      <c r="U49" s="229">
        <f t="shared" si="9"/>
        <v>0</v>
      </c>
      <c r="V49" s="229">
        <f t="shared" si="9"/>
        <v>0</v>
      </c>
      <c r="W49" s="229">
        <f t="shared" si="9"/>
        <v>0</v>
      </c>
      <c r="X49" s="229">
        <f t="shared" si="9"/>
        <v>0</v>
      </c>
      <c r="Y49" s="229">
        <f t="shared" si="9"/>
        <v>0</v>
      </c>
      <c r="Z49" s="229">
        <f t="shared" si="9"/>
        <v>0</v>
      </c>
      <c r="AA49" s="229">
        <f t="shared" si="9"/>
        <v>0</v>
      </c>
      <c r="AB49" s="229">
        <f t="shared" si="9"/>
        <v>0</v>
      </c>
      <c r="AC49" s="229">
        <f t="shared" si="9"/>
        <v>0</v>
      </c>
      <c r="AD49" s="229">
        <f t="shared" si="9"/>
        <v>0</v>
      </c>
      <c r="AE49" s="229">
        <f t="shared" si="9"/>
        <v>0</v>
      </c>
      <c r="AF49" s="229">
        <f t="shared" si="9"/>
        <v>0</v>
      </c>
      <c r="AG49" s="229">
        <f t="shared" si="9"/>
        <v>0</v>
      </c>
      <c r="AH49" s="229">
        <f t="shared" si="9"/>
        <v>0</v>
      </c>
      <c r="AI49" s="229">
        <f t="shared" si="9"/>
        <v>0</v>
      </c>
      <c r="AJ49" s="229">
        <f t="shared" si="9"/>
        <v>0</v>
      </c>
      <c r="AK49" s="229">
        <f t="shared" si="9"/>
        <v>0</v>
      </c>
      <c r="AL49" s="229">
        <f t="shared" si="9"/>
        <v>0</v>
      </c>
      <c r="AM49" s="229">
        <f t="shared" si="9"/>
        <v>0</v>
      </c>
      <c r="AN49" s="229">
        <f t="shared" si="9"/>
        <v>0</v>
      </c>
      <c r="AO49" s="229">
        <f t="shared" si="9"/>
        <v>2</v>
      </c>
      <c r="AP49" s="229">
        <f t="shared" si="9"/>
        <v>0</v>
      </c>
      <c r="AQ49" s="229">
        <f t="shared" si="9"/>
        <v>2</v>
      </c>
      <c r="AR49" s="229">
        <f t="shared" si="9"/>
        <v>0</v>
      </c>
      <c r="AS49" s="229">
        <f t="shared" si="9"/>
        <v>0</v>
      </c>
      <c r="AT49" s="229">
        <f t="shared" si="9"/>
        <v>0</v>
      </c>
      <c r="AU49" s="229">
        <f t="shared" si="9"/>
        <v>0</v>
      </c>
      <c r="AV49" s="229">
        <f t="shared" si="9"/>
        <v>0</v>
      </c>
      <c r="AW49" s="229">
        <f t="shared" si="9"/>
        <v>0</v>
      </c>
      <c r="AX49" s="229">
        <f t="shared" si="9"/>
        <v>0</v>
      </c>
      <c r="AY49" s="229">
        <f t="shared" si="9"/>
        <v>0</v>
      </c>
      <c r="AZ49" s="229">
        <f t="shared" si="9"/>
        <v>0</v>
      </c>
      <c r="BA49" s="229">
        <f t="shared" si="9"/>
        <v>0</v>
      </c>
      <c r="BB49" s="229">
        <f t="shared" si="9"/>
        <v>0</v>
      </c>
      <c r="BC49" s="229">
        <f t="shared" si="9"/>
        <v>0</v>
      </c>
      <c r="BD49" s="229">
        <f t="shared" si="9"/>
        <v>0</v>
      </c>
      <c r="BE49" s="229">
        <f t="shared" si="9"/>
        <v>0</v>
      </c>
      <c r="BF49" s="229">
        <f t="shared" si="9"/>
        <v>0</v>
      </c>
      <c r="BG49" s="229">
        <f t="shared" si="9"/>
        <v>0</v>
      </c>
      <c r="BH49" s="229">
        <f t="shared" si="9"/>
        <v>0</v>
      </c>
      <c r="BI49" s="229">
        <f t="shared" si="9"/>
        <v>0</v>
      </c>
      <c r="BJ49" s="229">
        <f t="shared" si="9"/>
        <v>0</v>
      </c>
      <c r="BK49" s="229">
        <f t="shared" si="9"/>
        <v>0</v>
      </c>
      <c r="BL49" s="229">
        <f t="shared" si="9"/>
        <v>3</v>
      </c>
      <c r="BM49" s="228"/>
      <c r="BN49" s="228"/>
      <c r="BO49" s="228"/>
      <c r="BP49" s="228"/>
      <c r="BQ49" s="235"/>
      <c r="BR49" s="239"/>
      <c r="BS49" s="230"/>
      <c r="BT49" s="230"/>
      <c r="BU49" s="230"/>
      <c r="BV49" s="230"/>
      <c r="BW49" s="230"/>
      <c r="BX49" s="230"/>
      <c r="BY49" s="230"/>
      <c r="BZ49" s="230"/>
      <c r="CA49" s="231"/>
      <c r="CB49" s="232"/>
      <c r="CC49" s="232"/>
      <c r="CD49" s="232"/>
      <c r="CE49" s="232"/>
      <c r="CF49" s="232"/>
      <c r="CG49" s="232"/>
      <c r="CH49" s="232"/>
      <c r="CI49" s="232"/>
      <c r="CJ49" s="232"/>
      <c r="CK49" s="232"/>
      <c r="CL49" s="232"/>
      <c r="CM49" s="232"/>
      <c r="CN49" s="232"/>
      <c r="CO49" s="232"/>
      <c r="CP49" s="232"/>
      <c r="CQ49" s="232"/>
      <c r="CR49" s="232"/>
      <c r="CS49" s="232"/>
      <c r="CT49" s="232"/>
      <c r="CU49" s="232"/>
      <c r="CV49" s="232"/>
      <c r="CW49" s="232"/>
      <c r="CX49" s="232"/>
      <c r="CY49" s="232"/>
      <c r="CZ49" s="232"/>
      <c r="DA49" s="232"/>
      <c r="DB49" s="232"/>
      <c r="DC49" s="232"/>
      <c r="DD49" s="232"/>
      <c r="DE49" s="232"/>
      <c r="DF49" s="232"/>
      <c r="DG49" s="232"/>
    </row>
    <row r="50" spans="1:122" s="249" customFormat="1">
      <c r="A50" s="293">
        <v>40</v>
      </c>
      <c r="B50" s="236" t="s">
        <v>420</v>
      </c>
      <c r="C50" s="294" t="s">
        <v>170</v>
      </c>
      <c r="D50" s="237">
        <f>SUM(F50:L50,N50:V50,X50:AG50,AI50:AN50,AP50:BB50,BD50:BH50)</f>
        <v>2</v>
      </c>
      <c r="E50" s="238">
        <f t="shared" si="2"/>
        <v>2</v>
      </c>
      <c r="F50" s="244"/>
      <c r="G50" s="295">
        <v>2</v>
      </c>
      <c r="H50" s="244"/>
      <c r="I50" s="241"/>
      <c r="J50" s="242"/>
      <c r="K50" s="285"/>
      <c r="L50" s="241"/>
      <c r="M50" s="285"/>
      <c r="N50" s="242"/>
      <c r="O50" s="285"/>
      <c r="P50" s="242"/>
      <c r="Q50" s="242"/>
      <c r="R50" s="242"/>
      <c r="S50" s="242"/>
      <c r="T50" s="285">
        <v>0</v>
      </c>
      <c r="U50" s="242"/>
      <c r="V50" s="242"/>
      <c r="W50" s="237">
        <f t="shared" si="3"/>
        <v>0</v>
      </c>
      <c r="X50" s="242"/>
      <c r="Y50" s="242"/>
      <c r="Z50" s="242"/>
      <c r="AA50" s="242"/>
      <c r="AB50" s="242"/>
      <c r="AC50" s="242"/>
      <c r="AD50" s="285"/>
      <c r="AE50" s="285"/>
      <c r="AF50" s="242"/>
      <c r="AG50" s="285"/>
      <c r="AH50" s="237">
        <f t="shared" si="4"/>
        <v>0</v>
      </c>
      <c r="AI50" s="242"/>
      <c r="AJ50" s="242"/>
      <c r="AK50" s="285"/>
      <c r="AL50" s="242"/>
      <c r="AM50" s="242"/>
      <c r="AN50" s="242">
        <v>0</v>
      </c>
      <c r="AO50" s="237">
        <f t="shared" si="5"/>
        <v>0</v>
      </c>
      <c r="AP50" s="242"/>
      <c r="AQ50" s="242"/>
      <c r="AR50" s="252"/>
      <c r="AS50" s="252"/>
      <c r="AT50" s="242">
        <v>0</v>
      </c>
      <c r="AU50" s="242"/>
      <c r="AV50" s="242"/>
      <c r="AW50" s="242"/>
      <c r="AX50" s="242"/>
      <c r="AY50" s="285">
        <v>0</v>
      </c>
      <c r="AZ50" s="242"/>
      <c r="BA50" s="242"/>
      <c r="BB50" s="242"/>
      <c r="BC50" s="237">
        <f t="shared" si="6"/>
        <v>0</v>
      </c>
      <c r="BD50" s="242"/>
      <c r="BE50" s="242"/>
      <c r="BF50" s="242"/>
      <c r="BG50" s="285"/>
      <c r="BH50" s="244"/>
      <c r="BI50" s="285"/>
      <c r="BJ50" s="285"/>
      <c r="BK50" s="285"/>
      <c r="BL50" s="243">
        <f t="shared" si="7"/>
        <v>0</v>
      </c>
      <c r="BM50" s="239" t="s">
        <v>346</v>
      </c>
      <c r="BN50" s="239" t="s">
        <v>346</v>
      </c>
      <c r="BO50" s="235"/>
      <c r="BP50" s="235"/>
      <c r="BQ50" s="235" t="s">
        <v>421</v>
      </c>
      <c r="BR50" s="296">
        <v>0</v>
      </c>
      <c r="BS50" s="246"/>
      <c r="BT50" s="246"/>
      <c r="BU50" s="246"/>
      <c r="BV50" s="274"/>
      <c r="BW50" s="246"/>
      <c r="BX50" s="246"/>
      <c r="BY50" s="246"/>
      <c r="BZ50" s="246"/>
      <c r="CA50" s="297"/>
      <c r="CB50" s="298"/>
      <c r="CC50" s="298"/>
      <c r="CD50" s="298"/>
      <c r="CE50" s="298"/>
      <c r="CF50" s="298"/>
      <c r="CG50" s="298"/>
      <c r="CH50" s="248"/>
      <c r="CI50" s="248"/>
      <c r="CJ50" s="248"/>
      <c r="CK50" s="248"/>
      <c r="CL50" s="248"/>
      <c r="CM50" s="248"/>
      <c r="CN50" s="248"/>
      <c r="CO50" s="248"/>
      <c r="CP50" s="248"/>
      <c r="CQ50" s="248"/>
      <c r="CR50" s="248"/>
      <c r="CS50" s="248"/>
      <c r="CT50" s="248"/>
      <c r="CU50" s="248"/>
      <c r="CV50" s="248"/>
      <c r="CW50" s="248"/>
      <c r="CX50" s="248"/>
      <c r="CY50" s="248"/>
      <c r="CZ50" s="248"/>
      <c r="DA50" s="248"/>
      <c r="DB50" s="248"/>
      <c r="DC50" s="248"/>
      <c r="DD50" s="248"/>
      <c r="DE50" s="248"/>
      <c r="DF50" s="248"/>
      <c r="DG50" s="248"/>
    </row>
    <row r="51" spans="1:122" s="253" customFormat="1">
      <c r="A51" s="293">
        <v>41</v>
      </c>
      <c r="B51" s="236" t="s">
        <v>422</v>
      </c>
      <c r="C51" s="294" t="s">
        <v>170</v>
      </c>
      <c r="D51" s="237">
        <f>SUM(F51:L51,N51:V51,X51:AG51,AI51:AN51,AP51:BB51,BD51:BH51)</f>
        <v>0.3</v>
      </c>
      <c r="E51" s="238">
        <f t="shared" si="2"/>
        <v>0.3</v>
      </c>
      <c r="F51" s="244">
        <v>0.3</v>
      </c>
      <c r="G51" s="242"/>
      <c r="H51" s="244"/>
      <c r="I51" s="241"/>
      <c r="J51" s="242"/>
      <c r="K51" s="251"/>
      <c r="L51" s="241"/>
      <c r="M51" s="251"/>
      <c r="N51" s="242"/>
      <c r="O51" s="251"/>
      <c r="P51" s="242"/>
      <c r="Q51" s="242"/>
      <c r="R51" s="242"/>
      <c r="S51" s="242"/>
      <c r="T51" s="251">
        <v>0</v>
      </c>
      <c r="U51" s="242"/>
      <c r="V51" s="242"/>
      <c r="W51" s="237">
        <f t="shared" si="3"/>
        <v>0</v>
      </c>
      <c r="X51" s="242"/>
      <c r="Y51" s="242"/>
      <c r="Z51" s="242"/>
      <c r="AA51" s="242"/>
      <c r="AB51" s="242"/>
      <c r="AC51" s="242"/>
      <c r="AD51" s="251"/>
      <c r="AE51" s="251"/>
      <c r="AF51" s="242"/>
      <c r="AG51" s="251"/>
      <c r="AH51" s="237">
        <f t="shared" si="4"/>
        <v>0</v>
      </c>
      <c r="AI51" s="242"/>
      <c r="AJ51" s="242"/>
      <c r="AK51" s="251"/>
      <c r="AL51" s="242"/>
      <c r="AM51" s="242"/>
      <c r="AN51" s="242">
        <v>0</v>
      </c>
      <c r="AO51" s="237">
        <f t="shared" si="5"/>
        <v>0</v>
      </c>
      <c r="AP51" s="242"/>
      <c r="AQ51" s="242"/>
      <c r="AR51" s="252"/>
      <c r="AS51" s="252"/>
      <c r="AT51" s="242">
        <v>0</v>
      </c>
      <c r="AU51" s="242"/>
      <c r="AV51" s="242"/>
      <c r="AW51" s="242"/>
      <c r="AX51" s="242"/>
      <c r="AY51" s="251">
        <v>0</v>
      </c>
      <c r="AZ51" s="242"/>
      <c r="BA51" s="242"/>
      <c r="BB51" s="242"/>
      <c r="BC51" s="237">
        <f t="shared" si="6"/>
        <v>0</v>
      </c>
      <c r="BD51" s="242"/>
      <c r="BE51" s="242"/>
      <c r="BF51" s="242"/>
      <c r="BG51" s="251"/>
      <c r="BH51" s="244"/>
      <c r="BI51" s="251"/>
      <c r="BJ51" s="251"/>
      <c r="BK51" s="251"/>
      <c r="BL51" s="243">
        <f t="shared" si="7"/>
        <v>0</v>
      </c>
      <c r="BM51" s="239" t="s">
        <v>346</v>
      </c>
      <c r="BN51" s="239" t="s">
        <v>346</v>
      </c>
      <c r="BO51" s="235"/>
      <c r="BP51" s="235"/>
      <c r="BQ51" s="235" t="s">
        <v>423</v>
      </c>
      <c r="BR51" s="296">
        <v>0</v>
      </c>
      <c r="BS51" s="204"/>
      <c r="BT51" s="204"/>
      <c r="BU51" s="204"/>
      <c r="BV51" s="204"/>
      <c r="BW51" s="204"/>
      <c r="BX51" s="204"/>
      <c r="BY51" s="204"/>
      <c r="BZ51" s="204"/>
      <c r="CA51" s="205"/>
      <c r="CB51" s="206"/>
      <c r="CC51" s="206"/>
      <c r="CD51" s="206"/>
      <c r="CE51" s="206"/>
      <c r="CF51" s="206"/>
      <c r="CG51" s="206"/>
      <c r="CH51" s="206"/>
      <c r="CI51" s="206"/>
      <c r="CJ51" s="206"/>
      <c r="CK51" s="206"/>
      <c r="CL51" s="206"/>
      <c r="CM51" s="206"/>
      <c r="CN51" s="206"/>
      <c r="CO51" s="206"/>
      <c r="CP51" s="206"/>
      <c r="CQ51" s="206"/>
      <c r="CR51" s="206"/>
      <c r="CS51" s="206"/>
      <c r="CT51" s="206"/>
      <c r="CU51" s="206"/>
      <c r="CV51" s="206"/>
      <c r="CW51" s="206"/>
      <c r="CX51" s="206"/>
      <c r="CY51" s="206"/>
      <c r="CZ51" s="206"/>
      <c r="DA51" s="206"/>
      <c r="DB51" s="206"/>
      <c r="DC51" s="206"/>
      <c r="DD51" s="206"/>
      <c r="DE51" s="206"/>
      <c r="DF51" s="206"/>
      <c r="DG51" s="206"/>
    </row>
    <row r="52" spans="1:122" s="249" customFormat="1" ht="49.5">
      <c r="A52" s="293">
        <v>42</v>
      </c>
      <c r="B52" s="286" t="s">
        <v>424</v>
      </c>
      <c r="C52" s="235" t="s">
        <v>171</v>
      </c>
      <c r="D52" s="237">
        <f>SUM(F52:L52,N52:V52,X52:AG52,AI52:AN52,AP52:BB52,BD52:BH52)</f>
        <v>3</v>
      </c>
      <c r="E52" s="238">
        <f t="shared" si="2"/>
        <v>0</v>
      </c>
      <c r="F52" s="239"/>
      <c r="G52" s="239"/>
      <c r="H52" s="239"/>
      <c r="I52" s="239">
        <v>0.5</v>
      </c>
      <c r="J52" s="239"/>
      <c r="K52" s="285"/>
      <c r="L52" s="239"/>
      <c r="M52" s="285"/>
      <c r="N52" s="239">
        <v>0.5</v>
      </c>
      <c r="O52" s="285"/>
      <c r="P52" s="239"/>
      <c r="Q52" s="239"/>
      <c r="R52" s="239"/>
      <c r="S52" s="239"/>
      <c r="T52" s="285">
        <v>0</v>
      </c>
      <c r="U52" s="239"/>
      <c r="V52" s="239"/>
      <c r="W52" s="237">
        <f t="shared" si="3"/>
        <v>0</v>
      </c>
      <c r="X52" s="239"/>
      <c r="Y52" s="239"/>
      <c r="Z52" s="239"/>
      <c r="AA52" s="239"/>
      <c r="AB52" s="239"/>
      <c r="AC52" s="239"/>
      <c r="AD52" s="285"/>
      <c r="AE52" s="285"/>
      <c r="AF52" s="239"/>
      <c r="AG52" s="285"/>
      <c r="AH52" s="237">
        <f t="shared" si="4"/>
        <v>0</v>
      </c>
      <c r="AI52" s="239"/>
      <c r="AJ52" s="239"/>
      <c r="AK52" s="285"/>
      <c r="AL52" s="239"/>
      <c r="AM52" s="239"/>
      <c r="AN52" s="239">
        <v>0</v>
      </c>
      <c r="AO52" s="237">
        <f t="shared" si="5"/>
        <v>2</v>
      </c>
      <c r="AP52" s="239"/>
      <c r="AQ52" s="239">
        <v>2</v>
      </c>
      <c r="AR52" s="252"/>
      <c r="AS52" s="252"/>
      <c r="AT52" s="239">
        <v>0</v>
      </c>
      <c r="AU52" s="239"/>
      <c r="AV52" s="239"/>
      <c r="AW52" s="239"/>
      <c r="AX52" s="239"/>
      <c r="AY52" s="285">
        <v>0</v>
      </c>
      <c r="AZ52" s="239"/>
      <c r="BA52" s="239"/>
      <c r="BB52" s="239"/>
      <c r="BC52" s="237">
        <f t="shared" si="6"/>
        <v>0</v>
      </c>
      <c r="BD52" s="239"/>
      <c r="BE52" s="239"/>
      <c r="BF52" s="239"/>
      <c r="BG52" s="285"/>
      <c r="BH52" s="239"/>
      <c r="BI52" s="285"/>
      <c r="BJ52" s="285"/>
      <c r="BK52" s="285"/>
      <c r="BL52" s="243">
        <f t="shared" si="7"/>
        <v>3</v>
      </c>
      <c r="BM52" s="245" t="s">
        <v>346</v>
      </c>
      <c r="BN52" s="245" t="s">
        <v>346</v>
      </c>
      <c r="BO52" s="288" t="s">
        <v>425</v>
      </c>
      <c r="BP52" s="288"/>
      <c r="BQ52" s="235" t="s">
        <v>426</v>
      </c>
      <c r="BR52" s="239">
        <v>0</v>
      </c>
      <c r="BS52" s="246"/>
      <c r="BT52" s="246"/>
      <c r="BU52" s="246"/>
      <c r="BV52" s="274"/>
      <c r="BW52" s="246"/>
      <c r="BX52" s="246"/>
      <c r="BY52" s="246"/>
      <c r="BZ52" s="246"/>
      <c r="CA52" s="297"/>
      <c r="CB52" s="298"/>
      <c r="CC52" s="298"/>
      <c r="CD52" s="298"/>
      <c r="CE52" s="298"/>
      <c r="CF52" s="298"/>
      <c r="CG52" s="298"/>
      <c r="CH52" s="248"/>
      <c r="CI52" s="248"/>
      <c r="CJ52" s="248"/>
      <c r="CK52" s="248"/>
      <c r="CL52" s="248"/>
      <c r="CM52" s="248"/>
      <c r="CN52" s="248"/>
      <c r="CO52" s="248"/>
      <c r="CP52" s="248"/>
      <c r="CQ52" s="248"/>
      <c r="CR52" s="248"/>
      <c r="CS52" s="248"/>
      <c r="CT52" s="248"/>
      <c r="CU52" s="248"/>
      <c r="CV52" s="248"/>
      <c r="CW52" s="248"/>
      <c r="CX52" s="248"/>
      <c r="CY52" s="248"/>
      <c r="CZ52" s="248"/>
      <c r="DA52" s="248"/>
      <c r="DB52" s="248"/>
      <c r="DC52" s="248"/>
      <c r="DD52" s="248"/>
      <c r="DE52" s="248"/>
      <c r="DF52" s="248"/>
      <c r="DG52" s="248"/>
    </row>
    <row r="53" spans="1:122" s="249" customFormat="1">
      <c r="A53" s="293">
        <v>43</v>
      </c>
      <c r="B53" s="299" t="s">
        <v>427</v>
      </c>
      <c r="C53" s="294" t="s">
        <v>414</v>
      </c>
      <c r="D53" s="237">
        <f>SUM(F53:L53,N53:V53,X53:AG53,AI53:AN53,AP53:BB53,BD53:BH53)</f>
        <v>0.2</v>
      </c>
      <c r="E53" s="238">
        <f t="shared" si="2"/>
        <v>0.2</v>
      </c>
      <c r="F53" s="239">
        <v>0.2</v>
      </c>
      <c r="G53" s="239"/>
      <c r="H53" s="239"/>
      <c r="I53" s="239"/>
      <c r="J53" s="239"/>
      <c r="K53" s="285"/>
      <c r="L53" s="239"/>
      <c r="M53" s="285"/>
      <c r="N53" s="239"/>
      <c r="O53" s="285"/>
      <c r="P53" s="239"/>
      <c r="Q53" s="239"/>
      <c r="R53" s="239"/>
      <c r="S53" s="239"/>
      <c r="T53" s="285">
        <v>0</v>
      </c>
      <c r="U53" s="239"/>
      <c r="V53" s="239"/>
      <c r="W53" s="237">
        <f t="shared" si="3"/>
        <v>0</v>
      </c>
      <c r="X53" s="239"/>
      <c r="Y53" s="239"/>
      <c r="Z53" s="239"/>
      <c r="AA53" s="239"/>
      <c r="AB53" s="239"/>
      <c r="AC53" s="239"/>
      <c r="AD53" s="285"/>
      <c r="AE53" s="285"/>
      <c r="AF53" s="239"/>
      <c r="AG53" s="285"/>
      <c r="AH53" s="237">
        <f t="shared" si="4"/>
        <v>0</v>
      </c>
      <c r="AI53" s="239"/>
      <c r="AJ53" s="239"/>
      <c r="AK53" s="285"/>
      <c r="AL53" s="239"/>
      <c r="AM53" s="239"/>
      <c r="AN53" s="239">
        <v>0</v>
      </c>
      <c r="AO53" s="237">
        <f t="shared" si="5"/>
        <v>0</v>
      </c>
      <c r="AP53" s="239"/>
      <c r="AQ53" s="239"/>
      <c r="AR53" s="252"/>
      <c r="AS53" s="252"/>
      <c r="AT53" s="239">
        <v>0</v>
      </c>
      <c r="AU53" s="239"/>
      <c r="AV53" s="239"/>
      <c r="AW53" s="239"/>
      <c r="AX53" s="239"/>
      <c r="AY53" s="285">
        <v>0</v>
      </c>
      <c r="AZ53" s="239"/>
      <c r="BA53" s="239"/>
      <c r="BB53" s="239"/>
      <c r="BC53" s="237">
        <f t="shared" si="6"/>
        <v>0</v>
      </c>
      <c r="BD53" s="239"/>
      <c r="BE53" s="239"/>
      <c r="BF53" s="239"/>
      <c r="BG53" s="285"/>
      <c r="BH53" s="239"/>
      <c r="BI53" s="285"/>
      <c r="BJ53" s="285"/>
      <c r="BK53" s="285"/>
      <c r="BL53" s="243">
        <f t="shared" si="7"/>
        <v>0</v>
      </c>
      <c r="BM53" s="239" t="s">
        <v>346</v>
      </c>
      <c r="BN53" s="239" t="s">
        <v>346</v>
      </c>
      <c r="BO53" s="235"/>
      <c r="BP53" s="235"/>
      <c r="BQ53" s="235" t="s">
        <v>428</v>
      </c>
      <c r="BR53" s="296">
        <v>0</v>
      </c>
      <c r="BS53" s="246"/>
      <c r="BT53" s="246"/>
      <c r="BU53" s="246"/>
      <c r="BV53" s="274"/>
      <c r="BW53" s="246"/>
      <c r="BX53" s="246"/>
      <c r="BY53" s="246"/>
      <c r="BZ53" s="246"/>
      <c r="CA53" s="297"/>
      <c r="CB53" s="298"/>
      <c r="CC53" s="298"/>
      <c r="CD53" s="298"/>
      <c r="CE53" s="298"/>
      <c r="CF53" s="298"/>
      <c r="CG53" s="298"/>
      <c r="CH53" s="248"/>
      <c r="CI53" s="248"/>
      <c r="CJ53" s="248"/>
      <c r="CK53" s="248"/>
      <c r="CL53" s="248"/>
      <c r="CM53" s="248"/>
      <c r="CN53" s="248"/>
      <c r="CO53" s="248"/>
      <c r="CP53" s="248"/>
      <c r="CQ53" s="248"/>
      <c r="CR53" s="248"/>
      <c r="CS53" s="248"/>
      <c r="CT53" s="248"/>
      <c r="CU53" s="248"/>
      <c r="CV53" s="248"/>
      <c r="CW53" s="248"/>
      <c r="CX53" s="248"/>
      <c r="CY53" s="248"/>
      <c r="CZ53" s="248"/>
      <c r="DA53" s="248"/>
      <c r="DB53" s="248"/>
      <c r="DC53" s="248"/>
      <c r="DD53" s="248"/>
      <c r="DE53" s="248"/>
      <c r="DF53" s="248"/>
      <c r="DG53" s="248"/>
    </row>
    <row r="54" spans="1:122" s="307" customFormat="1">
      <c r="A54" s="300"/>
      <c r="B54" s="227" t="s">
        <v>202</v>
      </c>
      <c r="C54" s="300"/>
      <c r="D54" s="229">
        <f>SUM(D55:D56)</f>
        <v>43</v>
      </c>
      <c r="E54" s="229">
        <f t="shared" ref="E54:BL54" si="10">SUM(E55:E56)</f>
        <v>0</v>
      </c>
      <c r="F54" s="229">
        <f t="shared" si="10"/>
        <v>0</v>
      </c>
      <c r="G54" s="229">
        <f t="shared" si="10"/>
        <v>0</v>
      </c>
      <c r="H54" s="229">
        <f t="shared" si="10"/>
        <v>0</v>
      </c>
      <c r="I54" s="229">
        <f t="shared" si="10"/>
        <v>1.85</v>
      </c>
      <c r="J54" s="229">
        <f t="shared" si="10"/>
        <v>0</v>
      </c>
      <c r="K54" s="229">
        <f t="shared" si="10"/>
        <v>0</v>
      </c>
      <c r="L54" s="229">
        <f t="shared" si="10"/>
        <v>41.15</v>
      </c>
      <c r="M54" s="229">
        <f t="shared" si="10"/>
        <v>0</v>
      </c>
      <c r="N54" s="229">
        <f t="shared" si="10"/>
        <v>0</v>
      </c>
      <c r="O54" s="229">
        <f t="shared" si="10"/>
        <v>0</v>
      </c>
      <c r="P54" s="229">
        <f t="shared" si="10"/>
        <v>0</v>
      </c>
      <c r="Q54" s="229">
        <f t="shared" si="10"/>
        <v>0</v>
      </c>
      <c r="R54" s="229">
        <f t="shared" si="10"/>
        <v>0</v>
      </c>
      <c r="S54" s="229">
        <f t="shared" si="10"/>
        <v>0</v>
      </c>
      <c r="T54" s="229">
        <f t="shared" si="10"/>
        <v>0</v>
      </c>
      <c r="U54" s="229">
        <f t="shared" si="10"/>
        <v>0</v>
      </c>
      <c r="V54" s="229">
        <f t="shared" si="10"/>
        <v>0</v>
      </c>
      <c r="W54" s="229">
        <f t="shared" si="10"/>
        <v>0</v>
      </c>
      <c r="X54" s="229">
        <f t="shared" si="10"/>
        <v>0</v>
      </c>
      <c r="Y54" s="229">
        <f t="shared" si="10"/>
        <v>0</v>
      </c>
      <c r="Z54" s="229">
        <f t="shared" si="10"/>
        <v>0</v>
      </c>
      <c r="AA54" s="229">
        <f t="shared" si="10"/>
        <v>0</v>
      </c>
      <c r="AB54" s="229">
        <f t="shared" si="10"/>
        <v>0</v>
      </c>
      <c r="AC54" s="229">
        <f t="shared" si="10"/>
        <v>0</v>
      </c>
      <c r="AD54" s="229">
        <f t="shared" si="10"/>
        <v>0</v>
      </c>
      <c r="AE54" s="229">
        <f t="shared" si="10"/>
        <v>0</v>
      </c>
      <c r="AF54" s="229">
        <f t="shared" si="10"/>
        <v>0</v>
      </c>
      <c r="AG54" s="229">
        <f t="shared" si="10"/>
        <v>0</v>
      </c>
      <c r="AH54" s="229">
        <f t="shared" si="10"/>
        <v>0</v>
      </c>
      <c r="AI54" s="229">
        <f t="shared" si="10"/>
        <v>0</v>
      </c>
      <c r="AJ54" s="229">
        <f t="shared" si="10"/>
        <v>0</v>
      </c>
      <c r="AK54" s="229">
        <f t="shared" si="10"/>
        <v>0</v>
      </c>
      <c r="AL54" s="229">
        <f t="shared" si="10"/>
        <v>0</v>
      </c>
      <c r="AM54" s="229">
        <f t="shared" si="10"/>
        <v>0</v>
      </c>
      <c r="AN54" s="229">
        <f t="shared" si="10"/>
        <v>0</v>
      </c>
      <c r="AO54" s="229">
        <f t="shared" si="10"/>
        <v>0</v>
      </c>
      <c r="AP54" s="229">
        <f t="shared" si="10"/>
        <v>0</v>
      </c>
      <c r="AQ54" s="229">
        <f t="shared" si="10"/>
        <v>0</v>
      </c>
      <c r="AR54" s="229">
        <f t="shared" si="10"/>
        <v>0</v>
      </c>
      <c r="AS54" s="229">
        <f t="shared" si="10"/>
        <v>0</v>
      </c>
      <c r="AT54" s="229">
        <f t="shared" si="10"/>
        <v>0</v>
      </c>
      <c r="AU54" s="229">
        <f t="shared" si="10"/>
        <v>0</v>
      </c>
      <c r="AV54" s="229">
        <f t="shared" si="10"/>
        <v>0</v>
      </c>
      <c r="AW54" s="229">
        <f t="shared" si="10"/>
        <v>0</v>
      </c>
      <c r="AX54" s="229">
        <f t="shared" si="10"/>
        <v>0</v>
      </c>
      <c r="AY54" s="229">
        <f t="shared" si="10"/>
        <v>0</v>
      </c>
      <c r="AZ54" s="229">
        <f t="shared" si="10"/>
        <v>0</v>
      </c>
      <c r="BA54" s="229">
        <f t="shared" si="10"/>
        <v>0</v>
      </c>
      <c r="BB54" s="229">
        <f t="shared" si="10"/>
        <v>0</v>
      </c>
      <c r="BC54" s="229">
        <f t="shared" si="10"/>
        <v>0</v>
      </c>
      <c r="BD54" s="229">
        <f t="shared" si="10"/>
        <v>0</v>
      </c>
      <c r="BE54" s="229">
        <f t="shared" si="10"/>
        <v>0</v>
      </c>
      <c r="BF54" s="229">
        <f t="shared" si="10"/>
        <v>0</v>
      </c>
      <c r="BG54" s="229">
        <f t="shared" si="10"/>
        <v>0</v>
      </c>
      <c r="BH54" s="229">
        <f t="shared" si="10"/>
        <v>0</v>
      </c>
      <c r="BI54" s="229">
        <f t="shared" si="10"/>
        <v>0</v>
      </c>
      <c r="BJ54" s="229">
        <f t="shared" si="10"/>
        <v>0</v>
      </c>
      <c r="BK54" s="229">
        <f t="shared" si="10"/>
        <v>0</v>
      </c>
      <c r="BL54" s="229">
        <f t="shared" si="10"/>
        <v>1.8499999999999996</v>
      </c>
      <c r="BM54" s="229"/>
      <c r="BN54" s="301"/>
      <c r="BO54" s="300"/>
      <c r="BP54" s="300"/>
      <c r="BQ54" s="260"/>
      <c r="BR54" s="238"/>
      <c r="BS54" s="302"/>
      <c r="BT54" s="302"/>
      <c r="BU54" s="302"/>
      <c r="BV54" s="303"/>
      <c r="BW54" s="302"/>
      <c r="BX54" s="302"/>
      <c r="BY54" s="302"/>
      <c r="BZ54" s="302"/>
      <c r="CA54" s="304"/>
      <c r="CB54" s="305"/>
      <c r="CC54" s="305"/>
      <c r="CD54" s="305"/>
      <c r="CE54" s="305"/>
      <c r="CF54" s="305"/>
      <c r="CG54" s="305"/>
      <c r="CH54" s="305"/>
      <c r="CI54" s="305"/>
      <c r="CJ54" s="305"/>
      <c r="CK54" s="305"/>
      <c r="CL54" s="305"/>
      <c r="CM54" s="305"/>
      <c r="CN54" s="305"/>
      <c r="CO54" s="305"/>
      <c r="CP54" s="305"/>
      <c r="CQ54" s="305"/>
      <c r="CR54" s="305"/>
      <c r="CS54" s="305"/>
      <c r="CT54" s="305"/>
      <c r="CU54" s="305"/>
      <c r="CV54" s="305"/>
      <c r="CW54" s="305"/>
      <c r="CX54" s="305"/>
      <c r="CY54" s="306"/>
      <c r="CZ54" s="306"/>
      <c r="DA54" s="306"/>
      <c r="DB54" s="306"/>
      <c r="DC54" s="306"/>
      <c r="DD54" s="306"/>
      <c r="DE54" s="306"/>
      <c r="DF54" s="306"/>
      <c r="DG54" s="306"/>
      <c r="DH54" s="306"/>
      <c r="DI54" s="306"/>
      <c r="DJ54" s="306"/>
      <c r="DK54" s="306"/>
      <c r="DL54" s="306"/>
      <c r="DM54" s="306"/>
      <c r="DN54" s="306"/>
      <c r="DO54" s="306"/>
      <c r="DP54" s="306"/>
      <c r="DQ54" s="306"/>
      <c r="DR54" s="306"/>
    </row>
    <row r="55" spans="1:122" s="313" customFormat="1" ht="33">
      <c r="A55" s="235">
        <v>44</v>
      </c>
      <c r="B55" s="308" t="s">
        <v>429</v>
      </c>
      <c r="C55" s="235" t="s">
        <v>377</v>
      </c>
      <c r="D55" s="237">
        <f>SUM(F55:L55,N55:V55,X55:AG55,AI55:AN55,AP55:BB55,BD55:BH55)</f>
        <v>28</v>
      </c>
      <c r="E55" s="238">
        <f>SUM(F55:G55)</f>
        <v>0</v>
      </c>
      <c r="F55" s="281"/>
      <c r="G55" s="281"/>
      <c r="H55" s="281"/>
      <c r="I55" s="281"/>
      <c r="J55" s="281"/>
      <c r="K55" s="251"/>
      <c r="L55" s="282">
        <v>28</v>
      </c>
      <c r="M55" s="251"/>
      <c r="N55" s="281"/>
      <c r="O55" s="251"/>
      <c r="P55" s="281"/>
      <c r="Q55" s="281"/>
      <c r="R55" s="281"/>
      <c r="S55" s="281"/>
      <c r="T55" s="251">
        <v>0</v>
      </c>
      <c r="U55" s="281"/>
      <c r="V55" s="281"/>
      <c r="W55" s="237">
        <f>SUM(X55:AG55)</f>
        <v>0</v>
      </c>
      <c r="X55" s="281"/>
      <c r="Y55" s="281"/>
      <c r="Z55" s="281"/>
      <c r="AA55" s="281"/>
      <c r="AB55" s="281"/>
      <c r="AC55" s="281"/>
      <c r="AD55" s="251"/>
      <c r="AE55" s="251"/>
      <c r="AF55" s="281"/>
      <c r="AG55" s="251"/>
      <c r="AH55" s="237">
        <f>SUM(AI55:AN55)</f>
        <v>0</v>
      </c>
      <c r="AI55" s="281"/>
      <c r="AJ55" s="281"/>
      <c r="AK55" s="251"/>
      <c r="AL55" s="281"/>
      <c r="AM55" s="281"/>
      <c r="AN55" s="281">
        <v>0</v>
      </c>
      <c r="AO55" s="237">
        <f>SUM(AP55:AY55)</f>
        <v>0</v>
      </c>
      <c r="AP55" s="281"/>
      <c r="AQ55" s="281"/>
      <c r="AR55" s="252"/>
      <c r="AS55" s="252"/>
      <c r="AT55" s="281">
        <v>0</v>
      </c>
      <c r="AU55" s="281"/>
      <c r="AV55" s="281"/>
      <c r="AW55" s="281"/>
      <c r="AX55" s="281"/>
      <c r="AY55" s="251">
        <v>0</v>
      </c>
      <c r="AZ55" s="281"/>
      <c r="BA55" s="281"/>
      <c r="BB55" s="281"/>
      <c r="BC55" s="237">
        <f>SUM(BD55:BE55)</f>
        <v>0</v>
      </c>
      <c r="BD55" s="281"/>
      <c r="BE55" s="281"/>
      <c r="BF55" s="281"/>
      <c r="BG55" s="251"/>
      <c r="BH55" s="281"/>
      <c r="BI55" s="251"/>
      <c r="BJ55" s="251"/>
      <c r="BK55" s="251"/>
      <c r="BL55" s="243">
        <f>D55-F55-G55-J55-L55</f>
        <v>0</v>
      </c>
      <c r="BM55" s="239" t="s">
        <v>430</v>
      </c>
      <c r="BN55" s="239" t="s">
        <v>430</v>
      </c>
      <c r="BO55" s="235"/>
      <c r="BP55" s="235"/>
      <c r="BQ55" s="235" t="s">
        <v>431</v>
      </c>
      <c r="BR55" s="239">
        <v>0</v>
      </c>
      <c r="BS55" s="309"/>
      <c r="BT55" s="309"/>
      <c r="BU55" s="309"/>
      <c r="BV55" s="274"/>
      <c r="BW55" s="309"/>
      <c r="BX55" s="309"/>
      <c r="BY55" s="309"/>
      <c r="BZ55" s="309"/>
      <c r="CA55" s="310"/>
      <c r="CB55" s="311"/>
      <c r="CC55" s="311"/>
      <c r="CD55" s="311"/>
      <c r="CE55" s="311"/>
      <c r="CF55" s="311"/>
      <c r="CG55" s="311"/>
      <c r="CH55" s="311"/>
      <c r="CI55" s="311"/>
      <c r="CJ55" s="311"/>
      <c r="CK55" s="311"/>
      <c r="CL55" s="311"/>
      <c r="CM55" s="311"/>
      <c r="CN55" s="311"/>
      <c r="CO55" s="311"/>
      <c r="CP55" s="311"/>
      <c r="CQ55" s="311"/>
      <c r="CR55" s="311"/>
      <c r="CS55" s="311"/>
      <c r="CT55" s="311"/>
      <c r="CU55" s="311"/>
      <c r="CV55" s="311"/>
      <c r="CW55" s="311"/>
      <c r="CX55" s="311"/>
      <c r="CY55" s="312"/>
      <c r="CZ55" s="312"/>
      <c r="DA55" s="312"/>
      <c r="DB55" s="312"/>
      <c r="DC55" s="312"/>
      <c r="DD55" s="312"/>
      <c r="DE55" s="312"/>
      <c r="DF55" s="312"/>
      <c r="DG55" s="312"/>
      <c r="DH55" s="312"/>
      <c r="DI55" s="312"/>
      <c r="DJ55" s="312"/>
      <c r="DK55" s="312"/>
      <c r="DL55" s="312"/>
      <c r="DM55" s="312"/>
      <c r="DN55" s="312"/>
      <c r="DO55" s="312"/>
      <c r="DP55" s="312"/>
      <c r="DQ55" s="312"/>
      <c r="DR55" s="312"/>
    </row>
    <row r="56" spans="1:122" s="313" customFormat="1">
      <c r="A56" s="235">
        <v>45</v>
      </c>
      <c r="B56" s="308" t="s">
        <v>432</v>
      </c>
      <c r="C56" s="235" t="s">
        <v>406</v>
      </c>
      <c r="D56" s="237">
        <f>SUM(F56:L56,N56:V56,X56:AG56,AI56:AN56,AP56:BB56,BD56:BH56)</f>
        <v>15</v>
      </c>
      <c r="E56" s="238">
        <f>SUM(F56:G56)</f>
        <v>0</v>
      </c>
      <c r="F56" s="281"/>
      <c r="G56" s="281"/>
      <c r="H56" s="281"/>
      <c r="I56" s="281">
        <v>1.85</v>
      </c>
      <c r="J56" s="281"/>
      <c r="K56" s="251"/>
      <c r="L56" s="282">
        <v>13.15</v>
      </c>
      <c r="M56" s="251"/>
      <c r="N56" s="281"/>
      <c r="O56" s="251"/>
      <c r="P56" s="281"/>
      <c r="Q56" s="281"/>
      <c r="R56" s="281"/>
      <c r="S56" s="281"/>
      <c r="T56" s="251">
        <v>0</v>
      </c>
      <c r="U56" s="281"/>
      <c r="V56" s="281"/>
      <c r="W56" s="237">
        <f>SUM(X56:AG56)</f>
        <v>0</v>
      </c>
      <c r="X56" s="281"/>
      <c r="Y56" s="281"/>
      <c r="Z56" s="281"/>
      <c r="AA56" s="281"/>
      <c r="AB56" s="281"/>
      <c r="AC56" s="281"/>
      <c r="AD56" s="251"/>
      <c r="AE56" s="251"/>
      <c r="AF56" s="281"/>
      <c r="AG56" s="251"/>
      <c r="AH56" s="237">
        <f>SUM(AI56:AN56)</f>
        <v>0</v>
      </c>
      <c r="AI56" s="281"/>
      <c r="AJ56" s="281"/>
      <c r="AK56" s="251"/>
      <c r="AL56" s="281"/>
      <c r="AM56" s="281"/>
      <c r="AN56" s="281">
        <v>0</v>
      </c>
      <c r="AO56" s="237">
        <f>SUM(AP56:AY56)</f>
        <v>0</v>
      </c>
      <c r="AP56" s="281"/>
      <c r="AQ56" s="281"/>
      <c r="AR56" s="252"/>
      <c r="AS56" s="252"/>
      <c r="AT56" s="281">
        <v>0</v>
      </c>
      <c r="AU56" s="281"/>
      <c r="AV56" s="281"/>
      <c r="AW56" s="281"/>
      <c r="AX56" s="281"/>
      <c r="AY56" s="251">
        <v>0</v>
      </c>
      <c r="AZ56" s="281"/>
      <c r="BA56" s="281"/>
      <c r="BB56" s="281"/>
      <c r="BC56" s="237">
        <f>SUM(BD56:BE56)</f>
        <v>0</v>
      </c>
      <c r="BD56" s="281"/>
      <c r="BE56" s="281"/>
      <c r="BF56" s="281"/>
      <c r="BG56" s="251"/>
      <c r="BH56" s="281"/>
      <c r="BI56" s="251"/>
      <c r="BJ56" s="251"/>
      <c r="BK56" s="251"/>
      <c r="BL56" s="243">
        <f>D56-F56-G56-J56-L56</f>
        <v>1.8499999999999996</v>
      </c>
      <c r="BM56" s="239" t="s">
        <v>433</v>
      </c>
      <c r="BN56" s="239" t="s">
        <v>433</v>
      </c>
      <c r="BO56" s="235"/>
      <c r="BP56" s="235"/>
      <c r="BQ56" s="235" t="s">
        <v>434</v>
      </c>
      <c r="BR56" s="239">
        <v>0</v>
      </c>
      <c r="BS56" s="309"/>
      <c r="BT56" s="309"/>
      <c r="BU56" s="309"/>
      <c r="BV56" s="274"/>
      <c r="BW56" s="309"/>
      <c r="BX56" s="309"/>
      <c r="BY56" s="309"/>
      <c r="BZ56" s="309"/>
      <c r="CA56" s="310"/>
      <c r="CB56" s="311"/>
      <c r="CC56" s="311"/>
      <c r="CD56" s="311"/>
      <c r="CE56" s="311"/>
      <c r="CF56" s="311"/>
      <c r="CG56" s="311"/>
      <c r="CH56" s="311"/>
      <c r="CI56" s="311"/>
      <c r="CJ56" s="311"/>
      <c r="CK56" s="311"/>
      <c r="CL56" s="311"/>
      <c r="CM56" s="311"/>
      <c r="CN56" s="311"/>
      <c r="CO56" s="311"/>
      <c r="CP56" s="311"/>
      <c r="CQ56" s="311"/>
      <c r="CR56" s="311"/>
      <c r="CS56" s="311"/>
      <c r="CT56" s="311"/>
      <c r="CU56" s="311"/>
      <c r="CV56" s="311"/>
      <c r="CW56" s="311"/>
      <c r="CX56" s="311"/>
      <c r="CY56" s="312"/>
      <c r="CZ56" s="312"/>
      <c r="DA56" s="312"/>
      <c r="DB56" s="312"/>
      <c r="DC56" s="312"/>
      <c r="DD56" s="312"/>
      <c r="DE56" s="312"/>
      <c r="DF56" s="312"/>
      <c r="DG56" s="312"/>
      <c r="DH56" s="312"/>
      <c r="DI56" s="312"/>
      <c r="DJ56" s="312"/>
      <c r="DK56" s="312"/>
      <c r="DL56" s="312"/>
      <c r="DM56" s="312"/>
      <c r="DN56" s="312"/>
      <c r="DO56" s="312"/>
      <c r="DP56" s="312"/>
      <c r="DQ56" s="312"/>
      <c r="DR56" s="312"/>
    </row>
    <row r="57" spans="1:122" s="319" customFormat="1">
      <c r="A57" s="228"/>
      <c r="B57" s="227" t="s">
        <v>116</v>
      </c>
      <c r="C57" s="300"/>
      <c r="D57" s="229">
        <f>SUM(D58:D76)</f>
        <v>182.87</v>
      </c>
      <c r="E57" s="229">
        <f t="shared" ref="E57:BL57" si="11">SUM(E58:E76)</f>
        <v>1</v>
      </c>
      <c r="F57" s="229">
        <f t="shared" si="11"/>
        <v>1</v>
      </c>
      <c r="G57" s="229">
        <f t="shared" si="11"/>
        <v>0</v>
      </c>
      <c r="H57" s="229">
        <f t="shared" si="11"/>
        <v>10</v>
      </c>
      <c r="I57" s="229">
        <f t="shared" si="11"/>
        <v>19</v>
      </c>
      <c r="J57" s="229">
        <f t="shared" si="11"/>
        <v>0</v>
      </c>
      <c r="K57" s="229">
        <f t="shared" si="11"/>
        <v>0</v>
      </c>
      <c r="L57" s="229">
        <f t="shared" si="11"/>
        <v>143.16</v>
      </c>
      <c r="M57" s="229">
        <f t="shared" si="11"/>
        <v>0</v>
      </c>
      <c r="N57" s="229">
        <f t="shared" si="11"/>
        <v>0</v>
      </c>
      <c r="O57" s="229">
        <f t="shared" si="11"/>
        <v>0</v>
      </c>
      <c r="P57" s="229">
        <f t="shared" si="11"/>
        <v>0</v>
      </c>
      <c r="Q57" s="229">
        <f t="shared" si="11"/>
        <v>0</v>
      </c>
      <c r="R57" s="229">
        <f t="shared" si="11"/>
        <v>0</v>
      </c>
      <c r="S57" s="229">
        <f t="shared" si="11"/>
        <v>0</v>
      </c>
      <c r="T57" s="229">
        <f t="shared" si="11"/>
        <v>0</v>
      </c>
      <c r="U57" s="229">
        <f t="shared" si="11"/>
        <v>0</v>
      </c>
      <c r="V57" s="229">
        <f t="shared" si="11"/>
        <v>0</v>
      </c>
      <c r="W57" s="229">
        <f t="shared" si="11"/>
        <v>0</v>
      </c>
      <c r="X57" s="229">
        <f t="shared" si="11"/>
        <v>0</v>
      </c>
      <c r="Y57" s="229">
        <f t="shared" si="11"/>
        <v>0</v>
      </c>
      <c r="Z57" s="229">
        <f t="shared" si="11"/>
        <v>0</v>
      </c>
      <c r="AA57" s="229">
        <f t="shared" si="11"/>
        <v>0</v>
      </c>
      <c r="AB57" s="229">
        <f t="shared" si="11"/>
        <v>0</v>
      </c>
      <c r="AC57" s="229">
        <f t="shared" si="11"/>
        <v>0</v>
      </c>
      <c r="AD57" s="229">
        <f t="shared" si="11"/>
        <v>0</v>
      </c>
      <c r="AE57" s="229">
        <f t="shared" si="11"/>
        <v>0</v>
      </c>
      <c r="AF57" s="229">
        <f t="shared" si="11"/>
        <v>0</v>
      </c>
      <c r="AG57" s="229">
        <f t="shared" si="11"/>
        <v>0</v>
      </c>
      <c r="AH57" s="229">
        <f t="shared" si="11"/>
        <v>0</v>
      </c>
      <c r="AI57" s="229">
        <f t="shared" si="11"/>
        <v>0</v>
      </c>
      <c r="AJ57" s="229">
        <f t="shared" si="11"/>
        <v>0</v>
      </c>
      <c r="AK57" s="229">
        <f t="shared" si="11"/>
        <v>0</v>
      </c>
      <c r="AL57" s="229">
        <f t="shared" si="11"/>
        <v>0</v>
      </c>
      <c r="AM57" s="229">
        <f t="shared" si="11"/>
        <v>0</v>
      </c>
      <c r="AN57" s="229">
        <f t="shared" si="11"/>
        <v>0</v>
      </c>
      <c r="AO57" s="229">
        <f t="shared" si="11"/>
        <v>0</v>
      </c>
      <c r="AP57" s="229">
        <f t="shared" si="11"/>
        <v>0</v>
      </c>
      <c r="AQ57" s="229">
        <f t="shared" si="11"/>
        <v>0</v>
      </c>
      <c r="AR57" s="229">
        <f t="shared" si="11"/>
        <v>0</v>
      </c>
      <c r="AS57" s="229">
        <f t="shared" si="11"/>
        <v>0</v>
      </c>
      <c r="AT57" s="229">
        <f t="shared" si="11"/>
        <v>0</v>
      </c>
      <c r="AU57" s="229">
        <f t="shared" si="11"/>
        <v>0</v>
      </c>
      <c r="AV57" s="229">
        <f t="shared" si="11"/>
        <v>0</v>
      </c>
      <c r="AW57" s="229">
        <f t="shared" si="11"/>
        <v>0</v>
      </c>
      <c r="AX57" s="229">
        <f t="shared" si="11"/>
        <v>0</v>
      </c>
      <c r="AY57" s="229">
        <f t="shared" si="11"/>
        <v>0</v>
      </c>
      <c r="AZ57" s="229">
        <f t="shared" si="11"/>
        <v>0</v>
      </c>
      <c r="BA57" s="229">
        <f t="shared" si="11"/>
        <v>0</v>
      </c>
      <c r="BB57" s="229">
        <f t="shared" si="11"/>
        <v>0</v>
      </c>
      <c r="BC57" s="229">
        <f t="shared" si="11"/>
        <v>9.7100000000000009</v>
      </c>
      <c r="BD57" s="229">
        <f t="shared" si="11"/>
        <v>0</v>
      </c>
      <c r="BE57" s="229">
        <f t="shared" si="11"/>
        <v>8.7100000000000009</v>
      </c>
      <c r="BF57" s="229">
        <f t="shared" si="11"/>
        <v>0</v>
      </c>
      <c r="BG57" s="229">
        <f t="shared" si="11"/>
        <v>0</v>
      </c>
      <c r="BH57" s="229">
        <f t="shared" si="11"/>
        <v>0</v>
      </c>
      <c r="BI57" s="229">
        <f t="shared" si="11"/>
        <v>0</v>
      </c>
      <c r="BJ57" s="229">
        <f t="shared" si="11"/>
        <v>0</v>
      </c>
      <c r="BK57" s="229">
        <f t="shared" si="11"/>
        <v>0</v>
      </c>
      <c r="BL57" s="229">
        <f t="shared" si="11"/>
        <v>38.71</v>
      </c>
      <c r="BM57" s="229"/>
      <c r="BN57" s="314"/>
      <c r="BO57" s="228"/>
      <c r="BP57" s="228"/>
      <c r="BQ57" s="235"/>
      <c r="BR57" s="238"/>
      <c r="BS57" s="315"/>
      <c r="BT57" s="315"/>
      <c r="BU57" s="315"/>
      <c r="BV57" s="303"/>
      <c r="BW57" s="315"/>
      <c r="BX57" s="315"/>
      <c r="BY57" s="315"/>
      <c r="BZ57" s="315"/>
      <c r="CA57" s="316"/>
      <c r="CB57" s="317"/>
      <c r="CC57" s="317"/>
      <c r="CD57" s="317"/>
      <c r="CE57" s="317"/>
      <c r="CF57" s="317"/>
      <c r="CG57" s="317"/>
      <c r="CH57" s="318"/>
      <c r="CI57" s="318"/>
      <c r="CJ57" s="318"/>
      <c r="CK57" s="318"/>
      <c r="CL57" s="318"/>
      <c r="CM57" s="318"/>
      <c r="CN57" s="318"/>
      <c r="CO57" s="318"/>
      <c r="CP57" s="318"/>
      <c r="CQ57" s="318"/>
      <c r="CR57" s="318"/>
      <c r="CS57" s="318"/>
      <c r="CT57" s="318"/>
      <c r="CU57" s="318"/>
      <c r="CV57" s="318"/>
      <c r="CW57" s="318"/>
      <c r="CX57" s="318"/>
      <c r="CY57" s="318"/>
      <c r="CZ57" s="318"/>
      <c r="DA57" s="318"/>
      <c r="DB57" s="318"/>
      <c r="DC57" s="318"/>
      <c r="DD57" s="318"/>
      <c r="DE57" s="318"/>
      <c r="DF57" s="318"/>
      <c r="DG57" s="318"/>
    </row>
    <row r="58" spans="1:122" s="255" customFormat="1">
      <c r="A58" s="235">
        <v>46</v>
      </c>
      <c r="B58" s="236" t="s">
        <v>435</v>
      </c>
      <c r="C58" s="235" t="s">
        <v>345</v>
      </c>
      <c r="D58" s="237">
        <v>7</v>
      </c>
      <c r="E58" s="238">
        <v>0</v>
      </c>
      <c r="F58" s="239"/>
      <c r="G58" s="239"/>
      <c r="H58" s="240"/>
      <c r="I58" s="241"/>
      <c r="J58" s="242"/>
      <c r="K58" s="320"/>
      <c r="L58" s="241">
        <v>5</v>
      </c>
      <c r="M58" s="320"/>
      <c r="N58" s="242"/>
      <c r="O58" s="320"/>
      <c r="P58" s="242"/>
      <c r="Q58" s="242"/>
      <c r="R58" s="242"/>
      <c r="S58" s="242"/>
      <c r="T58" s="320">
        <v>0</v>
      </c>
      <c r="U58" s="242"/>
      <c r="V58" s="242"/>
      <c r="W58" s="237">
        <v>0</v>
      </c>
      <c r="X58" s="242"/>
      <c r="Y58" s="242"/>
      <c r="Z58" s="242"/>
      <c r="AA58" s="242"/>
      <c r="AB58" s="242"/>
      <c r="AC58" s="242"/>
      <c r="AD58" s="320"/>
      <c r="AE58" s="320"/>
      <c r="AF58" s="242"/>
      <c r="AG58" s="320"/>
      <c r="AH58" s="237">
        <v>0</v>
      </c>
      <c r="AI58" s="242"/>
      <c r="AJ58" s="242"/>
      <c r="AK58" s="320"/>
      <c r="AL58" s="242"/>
      <c r="AM58" s="242"/>
      <c r="AN58" s="242">
        <v>0</v>
      </c>
      <c r="AO58" s="237">
        <v>0</v>
      </c>
      <c r="AP58" s="242"/>
      <c r="AQ58" s="242"/>
      <c r="AR58" s="321"/>
      <c r="AS58" s="321"/>
      <c r="AT58" s="242">
        <v>0</v>
      </c>
      <c r="AU58" s="242"/>
      <c r="AV58" s="242"/>
      <c r="AW58" s="242"/>
      <c r="AX58" s="242"/>
      <c r="AY58" s="320">
        <v>0</v>
      </c>
      <c r="AZ58" s="242"/>
      <c r="BA58" s="242"/>
      <c r="BB58" s="242"/>
      <c r="BC58" s="237">
        <v>2</v>
      </c>
      <c r="BD58" s="242"/>
      <c r="BE58" s="242">
        <v>2</v>
      </c>
      <c r="BF58" s="242"/>
      <c r="BG58" s="320"/>
      <c r="BH58" s="244"/>
      <c r="BI58" s="278"/>
      <c r="BJ58" s="278"/>
      <c r="BK58" s="278"/>
      <c r="BL58" s="243">
        <f t="shared" si="7"/>
        <v>2</v>
      </c>
      <c r="BM58" s="258" t="s">
        <v>346</v>
      </c>
      <c r="BN58" s="258" t="s">
        <v>346</v>
      </c>
      <c r="BO58" s="235"/>
      <c r="BP58" s="235"/>
      <c r="BQ58" s="235" t="s">
        <v>436</v>
      </c>
      <c r="BR58" s="239">
        <v>0</v>
      </c>
      <c r="BS58" s="322"/>
      <c r="BT58" s="322"/>
      <c r="BU58" s="322"/>
      <c r="BV58" s="274"/>
      <c r="BW58" s="322"/>
      <c r="BX58" s="322"/>
      <c r="BY58" s="322"/>
      <c r="BZ58" s="322"/>
      <c r="CA58" s="323"/>
      <c r="CB58" s="324"/>
      <c r="CC58" s="324"/>
      <c r="CD58" s="324"/>
      <c r="CE58" s="324"/>
      <c r="CF58" s="324"/>
      <c r="CG58" s="324"/>
      <c r="CH58" s="325"/>
      <c r="CI58" s="291"/>
      <c r="CJ58" s="291"/>
      <c r="CK58" s="291"/>
      <c r="CL58" s="291"/>
      <c r="CM58" s="291"/>
      <c r="CN58" s="291"/>
      <c r="CO58" s="291"/>
      <c r="CP58" s="291"/>
      <c r="CQ58" s="291"/>
      <c r="CR58" s="291"/>
      <c r="CS58" s="291"/>
      <c r="CT58" s="291"/>
      <c r="CU58" s="291"/>
      <c r="CV58" s="291"/>
      <c r="CW58" s="291"/>
      <c r="CX58" s="291"/>
      <c r="CY58" s="291"/>
      <c r="CZ58" s="291"/>
      <c r="DA58" s="291"/>
      <c r="DB58" s="291"/>
    </row>
    <row r="59" spans="1:122" s="287" customFormat="1">
      <c r="A59" s="235">
        <v>47</v>
      </c>
      <c r="B59" s="236" t="s">
        <v>437</v>
      </c>
      <c r="C59" s="235" t="s">
        <v>345</v>
      </c>
      <c r="D59" s="237">
        <f t="shared" ref="D59:D75" si="12">SUM(F59:L59,N59:V59,X59:AG59,AI59:AN59,AP59:BB59,BD59:BH59)</f>
        <v>10</v>
      </c>
      <c r="E59" s="238">
        <f t="shared" si="2"/>
        <v>0</v>
      </c>
      <c r="F59" s="239"/>
      <c r="G59" s="239"/>
      <c r="H59" s="240"/>
      <c r="I59" s="241"/>
      <c r="J59" s="242"/>
      <c r="K59" s="261"/>
      <c r="L59" s="241">
        <v>10</v>
      </c>
      <c r="M59" s="285"/>
      <c r="N59" s="242"/>
      <c r="O59" s="261"/>
      <c r="P59" s="242"/>
      <c r="Q59" s="242"/>
      <c r="R59" s="242"/>
      <c r="S59" s="242"/>
      <c r="T59" s="261">
        <v>0</v>
      </c>
      <c r="U59" s="242"/>
      <c r="V59" s="242"/>
      <c r="W59" s="237">
        <f t="shared" si="3"/>
        <v>0</v>
      </c>
      <c r="X59" s="242"/>
      <c r="Y59" s="242"/>
      <c r="Z59" s="242"/>
      <c r="AA59" s="242"/>
      <c r="AB59" s="242"/>
      <c r="AC59" s="242"/>
      <c r="AD59" s="261"/>
      <c r="AE59" s="261"/>
      <c r="AF59" s="242"/>
      <c r="AG59" s="261"/>
      <c r="AH59" s="237">
        <f t="shared" si="4"/>
        <v>0</v>
      </c>
      <c r="AI59" s="242"/>
      <c r="AJ59" s="242"/>
      <c r="AK59" s="261"/>
      <c r="AL59" s="242"/>
      <c r="AM59" s="242"/>
      <c r="AN59" s="242">
        <v>0</v>
      </c>
      <c r="AO59" s="237">
        <f t="shared" si="5"/>
        <v>0</v>
      </c>
      <c r="AP59" s="242"/>
      <c r="AQ59" s="242"/>
      <c r="AR59" s="262"/>
      <c r="AS59" s="262"/>
      <c r="AT59" s="242">
        <v>0</v>
      </c>
      <c r="AU59" s="242"/>
      <c r="AV59" s="242"/>
      <c r="AW59" s="242"/>
      <c r="AX59" s="242"/>
      <c r="AY59" s="261">
        <v>0</v>
      </c>
      <c r="AZ59" s="242"/>
      <c r="BA59" s="242"/>
      <c r="BB59" s="242"/>
      <c r="BC59" s="237">
        <f t="shared" si="6"/>
        <v>0</v>
      </c>
      <c r="BD59" s="242"/>
      <c r="BE59" s="242"/>
      <c r="BF59" s="242"/>
      <c r="BG59" s="261"/>
      <c r="BH59" s="244"/>
      <c r="BI59" s="261"/>
      <c r="BJ59" s="261"/>
      <c r="BK59" s="261"/>
      <c r="BL59" s="243">
        <f t="shared" si="7"/>
        <v>0</v>
      </c>
      <c r="BM59" s="258" t="s">
        <v>346</v>
      </c>
      <c r="BN59" s="258" t="s">
        <v>346</v>
      </c>
      <c r="BO59" s="235"/>
      <c r="BP59" s="235"/>
      <c r="BQ59" s="235" t="s">
        <v>438</v>
      </c>
      <c r="BR59" s="239">
        <v>0</v>
      </c>
      <c r="BV59" s="274"/>
    </row>
    <row r="60" spans="1:122" s="326" customFormat="1">
      <c r="A60" s="235">
        <v>48</v>
      </c>
      <c r="B60" s="236" t="s">
        <v>439</v>
      </c>
      <c r="C60" s="294" t="s">
        <v>362</v>
      </c>
      <c r="D60" s="237">
        <f t="shared" si="12"/>
        <v>5</v>
      </c>
      <c r="E60" s="238">
        <f t="shared" si="2"/>
        <v>0</v>
      </c>
      <c r="F60" s="244"/>
      <c r="G60" s="242"/>
      <c r="H60" s="244"/>
      <c r="I60" s="241"/>
      <c r="J60" s="242"/>
      <c r="K60" s="278"/>
      <c r="L60" s="241">
        <v>5</v>
      </c>
      <c r="M60" s="278"/>
      <c r="N60" s="242"/>
      <c r="O60" s="278"/>
      <c r="P60" s="242"/>
      <c r="Q60" s="242"/>
      <c r="R60" s="242"/>
      <c r="S60" s="242"/>
      <c r="T60" s="278">
        <v>0</v>
      </c>
      <c r="U60" s="242"/>
      <c r="V60" s="242"/>
      <c r="W60" s="237">
        <f t="shared" si="3"/>
        <v>0</v>
      </c>
      <c r="X60" s="242"/>
      <c r="Y60" s="242"/>
      <c r="Z60" s="242"/>
      <c r="AA60" s="242"/>
      <c r="AB60" s="242"/>
      <c r="AC60" s="242"/>
      <c r="AD60" s="278"/>
      <c r="AE60" s="278"/>
      <c r="AF60" s="242"/>
      <c r="AG60" s="278"/>
      <c r="AH60" s="237">
        <f t="shared" si="4"/>
        <v>0</v>
      </c>
      <c r="AI60" s="242"/>
      <c r="AJ60" s="242"/>
      <c r="AK60" s="278"/>
      <c r="AL60" s="242"/>
      <c r="AM60" s="242"/>
      <c r="AN60" s="242">
        <v>0</v>
      </c>
      <c r="AO60" s="237">
        <f t="shared" si="5"/>
        <v>0</v>
      </c>
      <c r="AP60" s="242"/>
      <c r="AQ60" s="242"/>
      <c r="AR60" s="279"/>
      <c r="AS60" s="279"/>
      <c r="AT60" s="242">
        <v>0</v>
      </c>
      <c r="AU60" s="242"/>
      <c r="AV60" s="242"/>
      <c r="AW60" s="242"/>
      <c r="AX60" s="242"/>
      <c r="AY60" s="278">
        <v>0</v>
      </c>
      <c r="AZ60" s="242"/>
      <c r="BA60" s="242"/>
      <c r="BB60" s="242"/>
      <c r="BC60" s="237">
        <f t="shared" si="6"/>
        <v>0</v>
      </c>
      <c r="BD60" s="242"/>
      <c r="BE60" s="242"/>
      <c r="BF60" s="242"/>
      <c r="BG60" s="278"/>
      <c r="BH60" s="244"/>
      <c r="BI60" s="278"/>
      <c r="BJ60" s="278"/>
      <c r="BK60" s="278"/>
      <c r="BL60" s="243">
        <f t="shared" si="7"/>
        <v>0</v>
      </c>
      <c r="BM60" s="258" t="s">
        <v>346</v>
      </c>
      <c r="BN60" s="258" t="s">
        <v>346</v>
      </c>
      <c r="BO60" s="235"/>
      <c r="BP60" s="235"/>
      <c r="BQ60" s="235" t="s">
        <v>440</v>
      </c>
      <c r="BR60" s="296">
        <v>0</v>
      </c>
      <c r="BV60" s="274"/>
    </row>
    <row r="61" spans="1:122" s="326" customFormat="1">
      <c r="A61" s="235">
        <v>49</v>
      </c>
      <c r="B61" s="236" t="s">
        <v>441</v>
      </c>
      <c r="C61" s="294" t="s">
        <v>170</v>
      </c>
      <c r="D61" s="237">
        <f t="shared" si="12"/>
        <v>8</v>
      </c>
      <c r="E61" s="238">
        <f t="shared" si="2"/>
        <v>0</v>
      </c>
      <c r="F61" s="239"/>
      <c r="G61" s="239"/>
      <c r="H61" s="239"/>
      <c r="I61" s="239">
        <v>8</v>
      </c>
      <c r="J61" s="239"/>
      <c r="K61" s="285"/>
      <c r="L61" s="239"/>
      <c r="M61" s="285"/>
      <c r="N61" s="239"/>
      <c r="O61" s="285"/>
      <c r="P61" s="239"/>
      <c r="Q61" s="239"/>
      <c r="R61" s="239"/>
      <c r="S61" s="239"/>
      <c r="T61" s="285">
        <v>0</v>
      </c>
      <c r="U61" s="239"/>
      <c r="V61" s="239"/>
      <c r="W61" s="237">
        <f t="shared" si="3"/>
        <v>0</v>
      </c>
      <c r="X61" s="239"/>
      <c r="Y61" s="239"/>
      <c r="Z61" s="239"/>
      <c r="AA61" s="239"/>
      <c r="AB61" s="239"/>
      <c r="AC61" s="239"/>
      <c r="AD61" s="285"/>
      <c r="AE61" s="285"/>
      <c r="AF61" s="239"/>
      <c r="AG61" s="285"/>
      <c r="AH61" s="237">
        <f t="shared" si="4"/>
        <v>0</v>
      </c>
      <c r="AI61" s="239"/>
      <c r="AJ61" s="239"/>
      <c r="AK61" s="285"/>
      <c r="AL61" s="239"/>
      <c r="AM61" s="239"/>
      <c r="AN61" s="239">
        <v>0</v>
      </c>
      <c r="AO61" s="237">
        <f t="shared" si="5"/>
        <v>0</v>
      </c>
      <c r="AP61" s="239"/>
      <c r="AQ61" s="239"/>
      <c r="AR61" s="252"/>
      <c r="AS61" s="252"/>
      <c r="AT61" s="239">
        <v>0</v>
      </c>
      <c r="AU61" s="239"/>
      <c r="AV61" s="239"/>
      <c r="AW61" s="239"/>
      <c r="AX61" s="239"/>
      <c r="AY61" s="285">
        <v>0</v>
      </c>
      <c r="AZ61" s="239"/>
      <c r="BA61" s="239"/>
      <c r="BB61" s="239"/>
      <c r="BC61" s="237">
        <f t="shared" si="6"/>
        <v>0</v>
      </c>
      <c r="BD61" s="239"/>
      <c r="BE61" s="239"/>
      <c r="BF61" s="239"/>
      <c r="BG61" s="285"/>
      <c r="BH61" s="239"/>
      <c r="BI61" s="285"/>
      <c r="BJ61" s="285"/>
      <c r="BK61" s="285"/>
      <c r="BL61" s="243">
        <f t="shared" si="7"/>
        <v>8</v>
      </c>
      <c r="BM61" s="258" t="s">
        <v>346</v>
      </c>
      <c r="BN61" s="258" t="s">
        <v>346</v>
      </c>
      <c r="BO61" s="235"/>
      <c r="BP61" s="235"/>
      <c r="BQ61" s="235" t="s">
        <v>442</v>
      </c>
      <c r="BR61" s="296">
        <v>0</v>
      </c>
      <c r="BV61" s="274"/>
    </row>
    <row r="62" spans="1:122" s="326" customFormat="1">
      <c r="A62" s="235">
        <v>50</v>
      </c>
      <c r="B62" s="236" t="s">
        <v>443</v>
      </c>
      <c r="C62" s="294" t="s">
        <v>170</v>
      </c>
      <c r="D62" s="237">
        <v>7</v>
      </c>
      <c r="E62" s="238">
        <v>0</v>
      </c>
      <c r="F62" s="244"/>
      <c r="G62" s="242"/>
      <c r="H62" s="244"/>
      <c r="I62" s="241">
        <v>2</v>
      </c>
      <c r="J62" s="242"/>
      <c r="K62" s="251"/>
      <c r="L62" s="241">
        <v>3</v>
      </c>
      <c r="M62" s="251"/>
      <c r="N62" s="242"/>
      <c r="O62" s="251"/>
      <c r="P62" s="242"/>
      <c r="Q62" s="242"/>
      <c r="R62" s="242"/>
      <c r="S62" s="242"/>
      <c r="T62" s="251">
        <v>0</v>
      </c>
      <c r="U62" s="242"/>
      <c r="V62" s="242"/>
      <c r="W62" s="237">
        <v>0</v>
      </c>
      <c r="X62" s="242"/>
      <c r="Y62" s="242"/>
      <c r="Z62" s="242"/>
      <c r="AA62" s="242"/>
      <c r="AB62" s="242"/>
      <c r="AC62" s="242"/>
      <c r="AD62" s="251"/>
      <c r="AE62" s="251"/>
      <c r="AF62" s="242"/>
      <c r="AG62" s="251"/>
      <c r="AH62" s="237">
        <v>0</v>
      </c>
      <c r="AI62" s="242"/>
      <c r="AJ62" s="242"/>
      <c r="AK62" s="251"/>
      <c r="AL62" s="242"/>
      <c r="AM62" s="242"/>
      <c r="AN62" s="242">
        <v>0</v>
      </c>
      <c r="AO62" s="237">
        <v>0</v>
      </c>
      <c r="AP62" s="242"/>
      <c r="AQ62" s="242"/>
      <c r="AR62" s="252"/>
      <c r="AS62" s="252"/>
      <c r="AT62" s="242">
        <v>0</v>
      </c>
      <c r="AU62" s="242"/>
      <c r="AV62" s="242"/>
      <c r="AW62" s="242"/>
      <c r="AX62" s="242"/>
      <c r="AY62" s="251">
        <v>0</v>
      </c>
      <c r="AZ62" s="242"/>
      <c r="BA62" s="242"/>
      <c r="BB62" s="242"/>
      <c r="BC62" s="237">
        <v>2</v>
      </c>
      <c r="BD62" s="242"/>
      <c r="BE62" s="242">
        <v>2</v>
      </c>
      <c r="BF62" s="242"/>
      <c r="BG62" s="251"/>
      <c r="BH62" s="244"/>
      <c r="BI62" s="251"/>
      <c r="BJ62" s="251"/>
      <c r="BK62" s="251"/>
      <c r="BL62" s="243">
        <f t="shared" si="7"/>
        <v>4</v>
      </c>
      <c r="BM62" s="258" t="s">
        <v>346</v>
      </c>
      <c r="BN62" s="258" t="s">
        <v>346</v>
      </c>
      <c r="BO62" s="235"/>
      <c r="BP62" s="235"/>
      <c r="BQ62" s="235" t="s">
        <v>444</v>
      </c>
      <c r="BR62" s="296">
        <v>0</v>
      </c>
      <c r="BV62" s="274"/>
    </row>
    <row r="63" spans="1:122" s="326" customFormat="1">
      <c r="A63" s="235">
        <v>51</v>
      </c>
      <c r="B63" s="299" t="s">
        <v>445</v>
      </c>
      <c r="C63" s="235" t="s">
        <v>365</v>
      </c>
      <c r="D63" s="237">
        <f t="shared" si="12"/>
        <v>10</v>
      </c>
      <c r="E63" s="238">
        <f t="shared" si="2"/>
        <v>0</v>
      </c>
      <c r="F63" s="244"/>
      <c r="G63" s="295"/>
      <c r="H63" s="244">
        <v>10</v>
      </c>
      <c r="I63" s="241"/>
      <c r="J63" s="295"/>
      <c r="K63" s="251"/>
      <c r="L63" s="241"/>
      <c r="M63" s="251"/>
      <c r="N63" s="242"/>
      <c r="O63" s="251"/>
      <c r="P63" s="242"/>
      <c r="Q63" s="242"/>
      <c r="R63" s="242"/>
      <c r="S63" s="242"/>
      <c r="T63" s="251">
        <v>0</v>
      </c>
      <c r="U63" s="242"/>
      <c r="V63" s="242"/>
      <c r="W63" s="237">
        <f t="shared" si="3"/>
        <v>0</v>
      </c>
      <c r="X63" s="242"/>
      <c r="Y63" s="242"/>
      <c r="Z63" s="242"/>
      <c r="AA63" s="242"/>
      <c r="AB63" s="242"/>
      <c r="AC63" s="242"/>
      <c r="AD63" s="251"/>
      <c r="AE63" s="251"/>
      <c r="AF63" s="242"/>
      <c r="AG63" s="251"/>
      <c r="AH63" s="237">
        <f t="shared" si="4"/>
        <v>0</v>
      </c>
      <c r="AI63" s="242"/>
      <c r="AJ63" s="242"/>
      <c r="AK63" s="251"/>
      <c r="AL63" s="242"/>
      <c r="AM63" s="242"/>
      <c r="AN63" s="242">
        <v>0</v>
      </c>
      <c r="AO63" s="237">
        <f t="shared" si="5"/>
        <v>0</v>
      </c>
      <c r="AP63" s="242"/>
      <c r="AQ63" s="242"/>
      <c r="AR63" s="252"/>
      <c r="AS63" s="252"/>
      <c r="AT63" s="242">
        <v>0</v>
      </c>
      <c r="AU63" s="242"/>
      <c r="AV63" s="242"/>
      <c r="AW63" s="242"/>
      <c r="AX63" s="242"/>
      <c r="AY63" s="251">
        <v>0</v>
      </c>
      <c r="AZ63" s="242"/>
      <c r="BA63" s="242"/>
      <c r="BB63" s="242"/>
      <c r="BC63" s="237">
        <f t="shared" si="6"/>
        <v>0</v>
      </c>
      <c r="BD63" s="242"/>
      <c r="BE63" s="242"/>
      <c r="BF63" s="242"/>
      <c r="BG63" s="251"/>
      <c r="BH63" s="244"/>
      <c r="BI63" s="251"/>
      <c r="BJ63" s="251"/>
      <c r="BK63" s="251"/>
      <c r="BL63" s="243">
        <f t="shared" si="7"/>
        <v>10</v>
      </c>
      <c r="BM63" s="245" t="s">
        <v>346</v>
      </c>
      <c r="BN63" s="245" t="s">
        <v>346</v>
      </c>
      <c r="BO63" s="235"/>
      <c r="BP63" s="235"/>
      <c r="BQ63" s="235" t="s">
        <v>446</v>
      </c>
      <c r="BR63" s="239">
        <v>0</v>
      </c>
      <c r="BV63" s="274"/>
    </row>
    <row r="64" spans="1:122" s="326" customFormat="1" ht="33">
      <c r="A64" s="235">
        <v>52</v>
      </c>
      <c r="B64" s="308" t="s">
        <v>447</v>
      </c>
      <c r="C64" s="235" t="s">
        <v>373</v>
      </c>
      <c r="D64" s="237">
        <f t="shared" si="12"/>
        <v>7.86</v>
      </c>
      <c r="E64" s="238">
        <f t="shared" si="2"/>
        <v>0</v>
      </c>
      <c r="F64" s="239"/>
      <c r="G64" s="239"/>
      <c r="H64" s="239"/>
      <c r="I64" s="239"/>
      <c r="J64" s="239"/>
      <c r="K64" s="251"/>
      <c r="L64" s="239">
        <v>7.86</v>
      </c>
      <c r="M64" s="251"/>
      <c r="N64" s="239"/>
      <c r="O64" s="251"/>
      <c r="P64" s="239"/>
      <c r="Q64" s="239"/>
      <c r="R64" s="239"/>
      <c r="S64" s="239"/>
      <c r="T64" s="251">
        <v>0</v>
      </c>
      <c r="U64" s="239"/>
      <c r="V64" s="239"/>
      <c r="W64" s="237">
        <f t="shared" si="3"/>
        <v>0</v>
      </c>
      <c r="X64" s="239"/>
      <c r="Y64" s="239"/>
      <c r="Z64" s="239"/>
      <c r="AA64" s="239"/>
      <c r="AB64" s="239"/>
      <c r="AC64" s="239"/>
      <c r="AD64" s="251"/>
      <c r="AE64" s="251"/>
      <c r="AF64" s="239"/>
      <c r="AG64" s="251"/>
      <c r="AH64" s="237">
        <f t="shared" si="4"/>
        <v>0</v>
      </c>
      <c r="AI64" s="239"/>
      <c r="AJ64" s="239"/>
      <c r="AK64" s="251"/>
      <c r="AL64" s="239"/>
      <c r="AM64" s="239"/>
      <c r="AN64" s="239">
        <v>0</v>
      </c>
      <c r="AO64" s="237">
        <f t="shared" si="5"/>
        <v>0</v>
      </c>
      <c r="AP64" s="239"/>
      <c r="AQ64" s="239"/>
      <c r="AR64" s="252"/>
      <c r="AS64" s="252"/>
      <c r="AT64" s="239">
        <v>0</v>
      </c>
      <c r="AU64" s="239"/>
      <c r="AV64" s="239"/>
      <c r="AW64" s="239"/>
      <c r="AX64" s="239"/>
      <c r="AY64" s="251">
        <v>0</v>
      </c>
      <c r="AZ64" s="239"/>
      <c r="BA64" s="239"/>
      <c r="BB64" s="239"/>
      <c r="BC64" s="237">
        <f t="shared" si="6"/>
        <v>0</v>
      </c>
      <c r="BD64" s="239"/>
      <c r="BE64" s="239"/>
      <c r="BF64" s="239"/>
      <c r="BG64" s="251"/>
      <c r="BH64" s="239"/>
      <c r="BI64" s="251"/>
      <c r="BJ64" s="251"/>
      <c r="BK64" s="251"/>
      <c r="BL64" s="243">
        <f t="shared" si="7"/>
        <v>0</v>
      </c>
      <c r="BM64" s="235" t="s">
        <v>401</v>
      </c>
      <c r="BN64" s="235" t="s">
        <v>401</v>
      </c>
      <c r="BO64" s="235"/>
      <c r="BP64" s="235"/>
      <c r="BQ64" s="235" t="s">
        <v>448</v>
      </c>
      <c r="BR64" s="239">
        <v>0</v>
      </c>
      <c r="BV64" s="274"/>
    </row>
    <row r="65" spans="1:237" s="289" customFormat="1" ht="33">
      <c r="A65" s="235">
        <v>53</v>
      </c>
      <c r="B65" s="308" t="s">
        <v>449</v>
      </c>
      <c r="C65" s="235" t="s">
        <v>373</v>
      </c>
      <c r="D65" s="237">
        <v>18.21</v>
      </c>
      <c r="E65" s="238">
        <v>0</v>
      </c>
      <c r="F65" s="239"/>
      <c r="G65" s="239"/>
      <c r="H65" s="239"/>
      <c r="I65" s="239"/>
      <c r="J65" s="239"/>
      <c r="K65" s="251"/>
      <c r="L65" s="239">
        <v>17</v>
      </c>
      <c r="M65" s="251"/>
      <c r="N65" s="239"/>
      <c r="O65" s="251"/>
      <c r="P65" s="239"/>
      <c r="Q65" s="239"/>
      <c r="R65" s="239"/>
      <c r="S65" s="239"/>
      <c r="T65" s="251">
        <v>0</v>
      </c>
      <c r="U65" s="239"/>
      <c r="V65" s="239"/>
      <c r="W65" s="237">
        <v>0</v>
      </c>
      <c r="X65" s="239"/>
      <c r="Y65" s="239"/>
      <c r="Z65" s="239"/>
      <c r="AA65" s="239"/>
      <c r="AB65" s="239"/>
      <c r="AC65" s="239"/>
      <c r="AD65" s="251"/>
      <c r="AE65" s="251"/>
      <c r="AF65" s="239"/>
      <c r="AG65" s="251"/>
      <c r="AH65" s="237">
        <v>0</v>
      </c>
      <c r="AI65" s="239"/>
      <c r="AJ65" s="239"/>
      <c r="AK65" s="251"/>
      <c r="AL65" s="239"/>
      <c r="AM65" s="239"/>
      <c r="AN65" s="239">
        <v>0</v>
      </c>
      <c r="AO65" s="237">
        <v>0</v>
      </c>
      <c r="AP65" s="239"/>
      <c r="AQ65" s="239"/>
      <c r="AR65" s="252"/>
      <c r="AS65" s="252"/>
      <c r="AT65" s="239">
        <v>0</v>
      </c>
      <c r="AU65" s="239"/>
      <c r="AV65" s="239"/>
      <c r="AW65" s="239"/>
      <c r="AX65" s="239"/>
      <c r="AY65" s="251">
        <v>0</v>
      </c>
      <c r="AZ65" s="239"/>
      <c r="BA65" s="239"/>
      <c r="BB65" s="239"/>
      <c r="BC65" s="237">
        <v>1.21</v>
      </c>
      <c r="BD65" s="239"/>
      <c r="BE65" s="239">
        <v>1.21</v>
      </c>
      <c r="BF65" s="239"/>
      <c r="BG65" s="251"/>
      <c r="BH65" s="239"/>
      <c r="BI65" s="251"/>
      <c r="BJ65" s="251"/>
      <c r="BK65" s="251"/>
      <c r="BL65" s="243">
        <f t="shared" si="7"/>
        <v>1.2100000000000009</v>
      </c>
      <c r="BM65" s="235" t="s">
        <v>401</v>
      </c>
      <c r="BN65" s="235" t="s">
        <v>401</v>
      </c>
      <c r="BO65" s="235"/>
      <c r="BP65" s="235"/>
      <c r="BQ65" s="235" t="s">
        <v>450</v>
      </c>
      <c r="BR65" s="239">
        <v>0</v>
      </c>
      <c r="BS65" s="327"/>
      <c r="BT65" s="327"/>
      <c r="BU65" s="327"/>
      <c r="BV65" s="274"/>
      <c r="BW65" s="327"/>
      <c r="BX65" s="327"/>
      <c r="BY65" s="327"/>
      <c r="BZ65" s="327"/>
      <c r="CA65" s="328"/>
    </row>
    <row r="66" spans="1:237" s="330" customFormat="1" ht="33">
      <c r="A66" s="235">
        <v>54</v>
      </c>
      <c r="B66" s="236" t="s">
        <v>451</v>
      </c>
      <c r="C66" s="235" t="s">
        <v>377</v>
      </c>
      <c r="D66" s="237">
        <f t="shared" si="12"/>
        <v>6</v>
      </c>
      <c r="E66" s="238">
        <f t="shared" si="2"/>
        <v>0</v>
      </c>
      <c r="F66" s="238"/>
      <c r="G66" s="281"/>
      <c r="H66" s="281"/>
      <c r="I66" s="281"/>
      <c r="J66" s="281"/>
      <c r="K66" s="251"/>
      <c r="L66" s="282">
        <v>6</v>
      </c>
      <c r="M66" s="251"/>
      <c r="N66" s="281"/>
      <c r="O66" s="251"/>
      <c r="P66" s="281"/>
      <c r="Q66" s="281"/>
      <c r="R66" s="281"/>
      <c r="S66" s="281"/>
      <c r="T66" s="251">
        <v>0</v>
      </c>
      <c r="U66" s="281"/>
      <c r="V66" s="281"/>
      <c r="W66" s="237">
        <f t="shared" si="3"/>
        <v>0</v>
      </c>
      <c r="X66" s="281"/>
      <c r="Y66" s="281"/>
      <c r="Z66" s="281"/>
      <c r="AA66" s="281"/>
      <c r="AB66" s="281"/>
      <c r="AC66" s="281"/>
      <c r="AD66" s="251"/>
      <c r="AE66" s="251"/>
      <c r="AF66" s="281"/>
      <c r="AG66" s="251"/>
      <c r="AH66" s="237">
        <f t="shared" si="4"/>
        <v>0</v>
      </c>
      <c r="AI66" s="281"/>
      <c r="AJ66" s="281"/>
      <c r="AK66" s="251"/>
      <c r="AL66" s="281"/>
      <c r="AM66" s="281"/>
      <c r="AN66" s="281">
        <v>0</v>
      </c>
      <c r="AO66" s="237">
        <f t="shared" si="5"/>
        <v>0</v>
      </c>
      <c r="AP66" s="281"/>
      <c r="AQ66" s="281"/>
      <c r="AR66" s="252"/>
      <c r="AS66" s="252"/>
      <c r="AT66" s="281">
        <v>0</v>
      </c>
      <c r="AU66" s="281"/>
      <c r="AV66" s="281"/>
      <c r="AW66" s="281"/>
      <c r="AX66" s="281"/>
      <c r="AY66" s="251">
        <v>0</v>
      </c>
      <c r="AZ66" s="281"/>
      <c r="BA66" s="281"/>
      <c r="BB66" s="281"/>
      <c r="BC66" s="237">
        <f t="shared" si="6"/>
        <v>0</v>
      </c>
      <c r="BD66" s="281"/>
      <c r="BE66" s="281"/>
      <c r="BF66" s="281"/>
      <c r="BG66" s="251"/>
      <c r="BH66" s="281"/>
      <c r="BI66" s="251"/>
      <c r="BJ66" s="251"/>
      <c r="BK66" s="251"/>
      <c r="BL66" s="243">
        <f t="shared" si="7"/>
        <v>0</v>
      </c>
      <c r="BM66" s="235" t="s">
        <v>401</v>
      </c>
      <c r="BN66" s="235" t="s">
        <v>401</v>
      </c>
      <c r="BO66" s="235"/>
      <c r="BP66" s="235"/>
      <c r="BQ66" s="235" t="s">
        <v>452</v>
      </c>
      <c r="BR66" s="239">
        <v>0</v>
      </c>
      <c r="BS66" s="287"/>
      <c r="BT66" s="287"/>
      <c r="BU66" s="287"/>
      <c r="BV66" s="274"/>
      <c r="BW66" s="287"/>
      <c r="BX66" s="287"/>
      <c r="BY66" s="287"/>
      <c r="BZ66" s="287"/>
      <c r="CA66" s="329"/>
    </row>
    <row r="67" spans="1:237" s="330" customFormat="1">
      <c r="A67" s="235">
        <v>55</v>
      </c>
      <c r="B67" s="308" t="s">
        <v>453</v>
      </c>
      <c r="C67" s="235" t="s">
        <v>381</v>
      </c>
      <c r="D67" s="237">
        <f t="shared" si="12"/>
        <v>15</v>
      </c>
      <c r="E67" s="238">
        <f t="shared" si="2"/>
        <v>0</v>
      </c>
      <c r="F67" s="239"/>
      <c r="G67" s="239"/>
      <c r="H67" s="239"/>
      <c r="I67" s="239"/>
      <c r="J67" s="239"/>
      <c r="K67" s="281"/>
      <c r="L67" s="239">
        <v>15</v>
      </c>
      <c r="M67" s="281"/>
      <c r="N67" s="239"/>
      <c r="O67" s="281"/>
      <c r="P67" s="239"/>
      <c r="Q67" s="239"/>
      <c r="R67" s="239"/>
      <c r="S67" s="239"/>
      <c r="T67" s="281">
        <v>0</v>
      </c>
      <c r="U67" s="239"/>
      <c r="V67" s="239"/>
      <c r="W67" s="237">
        <f t="shared" si="3"/>
        <v>0</v>
      </c>
      <c r="X67" s="239"/>
      <c r="Y67" s="239"/>
      <c r="Z67" s="239"/>
      <c r="AA67" s="239"/>
      <c r="AB67" s="239"/>
      <c r="AC67" s="239"/>
      <c r="AD67" s="281"/>
      <c r="AE67" s="281"/>
      <c r="AF67" s="239"/>
      <c r="AG67" s="281"/>
      <c r="AH67" s="237">
        <f t="shared" si="4"/>
        <v>0</v>
      </c>
      <c r="AI67" s="239"/>
      <c r="AJ67" s="239"/>
      <c r="AK67" s="281"/>
      <c r="AL67" s="239"/>
      <c r="AM67" s="239"/>
      <c r="AN67" s="239">
        <v>0</v>
      </c>
      <c r="AO67" s="237">
        <f t="shared" si="5"/>
        <v>0</v>
      </c>
      <c r="AP67" s="239"/>
      <c r="AQ67" s="239"/>
      <c r="AR67" s="239"/>
      <c r="AS67" s="239"/>
      <c r="AT67" s="239">
        <v>0</v>
      </c>
      <c r="AU67" s="239"/>
      <c r="AV67" s="239"/>
      <c r="AW67" s="239"/>
      <c r="AX67" s="239"/>
      <c r="AY67" s="281">
        <v>0</v>
      </c>
      <c r="AZ67" s="239"/>
      <c r="BA67" s="239"/>
      <c r="BB67" s="239"/>
      <c r="BC67" s="237">
        <f t="shared" si="6"/>
        <v>0</v>
      </c>
      <c r="BD67" s="239"/>
      <c r="BE67" s="239"/>
      <c r="BF67" s="239"/>
      <c r="BG67" s="281"/>
      <c r="BH67" s="239"/>
      <c r="BI67" s="281"/>
      <c r="BJ67" s="281"/>
      <c r="BK67" s="281"/>
      <c r="BL67" s="243">
        <f t="shared" si="7"/>
        <v>0</v>
      </c>
      <c r="BM67" s="245" t="s">
        <v>454</v>
      </c>
      <c r="BN67" s="245" t="s">
        <v>454</v>
      </c>
      <c r="BO67" s="235"/>
      <c r="BP67" s="235"/>
      <c r="BQ67" s="235" t="s">
        <v>455</v>
      </c>
      <c r="BR67" s="239">
        <v>0</v>
      </c>
      <c r="BS67" s="287"/>
      <c r="BT67" s="287"/>
      <c r="BU67" s="287"/>
      <c r="BV67" s="274"/>
      <c r="BW67" s="287"/>
      <c r="BX67" s="287"/>
      <c r="BY67" s="287"/>
      <c r="BZ67" s="287"/>
      <c r="CA67" s="329"/>
    </row>
    <row r="68" spans="1:237" s="332" customFormat="1">
      <c r="A68" s="235">
        <v>56</v>
      </c>
      <c r="B68" s="286" t="s">
        <v>456</v>
      </c>
      <c r="C68" s="235" t="s">
        <v>171</v>
      </c>
      <c r="D68" s="237">
        <f t="shared" si="12"/>
        <v>10</v>
      </c>
      <c r="E68" s="238">
        <f t="shared" si="2"/>
        <v>1</v>
      </c>
      <c r="F68" s="239">
        <v>1</v>
      </c>
      <c r="G68" s="239"/>
      <c r="H68" s="239"/>
      <c r="I68" s="239">
        <v>4</v>
      </c>
      <c r="J68" s="239"/>
      <c r="K68" s="251"/>
      <c r="L68" s="239">
        <v>4.5</v>
      </c>
      <c r="M68" s="251"/>
      <c r="N68" s="239"/>
      <c r="O68" s="251"/>
      <c r="P68" s="239"/>
      <c r="Q68" s="239"/>
      <c r="R68" s="239"/>
      <c r="S68" s="239"/>
      <c r="T68" s="251">
        <v>0</v>
      </c>
      <c r="U68" s="239"/>
      <c r="V68" s="239"/>
      <c r="W68" s="237">
        <f t="shared" si="3"/>
        <v>0</v>
      </c>
      <c r="X68" s="239"/>
      <c r="Y68" s="239"/>
      <c r="Z68" s="239"/>
      <c r="AA68" s="239"/>
      <c r="AB68" s="239"/>
      <c r="AC68" s="239"/>
      <c r="AD68" s="251"/>
      <c r="AE68" s="251"/>
      <c r="AF68" s="239"/>
      <c r="AG68" s="251"/>
      <c r="AH68" s="237">
        <f t="shared" si="4"/>
        <v>0</v>
      </c>
      <c r="AI68" s="239"/>
      <c r="AJ68" s="239"/>
      <c r="AK68" s="251"/>
      <c r="AL68" s="239"/>
      <c r="AM68" s="239"/>
      <c r="AN68" s="239">
        <v>0</v>
      </c>
      <c r="AO68" s="237">
        <f t="shared" si="5"/>
        <v>0</v>
      </c>
      <c r="AP68" s="239"/>
      <c r="AQ68" s="239"/>
      <c r="AR68" s="252"/>
      <c r="AS68" s="252"/>
      <c r="AT68" s="239">
        <v>0</v>
      </c>
      <c r="AU68" s="239"/>
      <c r="AV68" s="239"/>
      <c r="AW68" s="239"/>
      <c r="AX68" s="239"/>
      <c r="AY68" s="251">
        <v>0</v>
      </c>
      <c r="AZ68" s="239"/>
      <c r="BA68" s="239"/>
      <c r="BB68" s="239"/>
      <c r="BC68" s="237">
        <f t="shared" si="6"/>
        <v>0.5</v>
      </c>
      <c r="BD68" s="239"/>
      <c r="BE68" s="239">
        <v>0.5</v>
      </c>
      <c r="BF68" s="239"/>
      <c r="BG68" s="251"/>
      <c r="BH68" s="239"/>
      <c r="BI68" s="251"/>
      <c r="BJ68" s="251"/>
      <c r="BK68" s="251"/>
      <c r="BL68" s="243">
        <f t="shared" si="7"/>
        <v>4.5</v>
      </c>
      <c r="BM68" s="245" t="s">
        <v>346</v>
      </c>
      <c r="BN68" s="245" t="s">
        <v>346</v>
      </c>
      <c r="BO68" s="235"/>
      <c r="BP68" s="235"/>
      <c r="BQ68" s="235" t="s">
        <v>457</v>
      </c>
      <c r="BR68" s="239">
        <v>0</v>
      </c>
      <c r="BS68" s="331"/>
      <c r="BT68" s="331"/>
      <c r="BU68" s="331"/>
      <c r="BV68" s="331"/>
      <c r="BW68" s="331"/>
      <c r="BX68" s="331"/>
      <c r="BY68" s="331"/>
      <c r="BZ68" s="331"/>
      <c r="CA68" s="331"/>
      <c r="CB68" s="331"/>
      <c r="CC68" s="331"/>
      <c r="CD68" s="331"/>
      <c r="CE68" s="331"/>
      <c r="CF68" s="331"/>
      <c r="CG68" s="331"/>
      <c r="CH68" s="331"/>
      <c r="CI68" s="331"/>
      <c r="CJ68" s="331"/>
      <c r="CK68" s="331"/>
      <c r="CL68" s="331"/>
      <c r="CM68" s="331"/>
      <c r="CN68" s="331"/>
      <c r="CO68" s="331"/>
      <c r="CP68" s="331"/>
      <c r="CQ68" s="331"/>
      <c r="CR68" s="331"/>
      <c r="CS68" s="331"/>
      <c r="CT68" s="331"/>
      <c r="CU68" s="331"/>
      <c r="CV68" s="331"/>
      <c r="CW68" s="331"/>
      <c r="CX68" s="331"/>
      <c r="CY68" s="331"/>
      <c r="CZ68" s="331"/>
      <c r="DA68" s="331"/>
      <c r="DB68" s="331"/>
      <c r="DC68" s="331"/>
      <c r="DD68" s="331"/>
      <c r="DE68" s="331"/>
      <c r="DF68" s="331"/>
      <c r="DG68" s="331"/>
      <c r="DH68" s="331"/>
      <c r="DI68" s="331"/>
      <c r="DJ68" s="331"/>
      <c r="DK68" s="331"/>
      <c r="DL68" s="331"/>
      <c r="DM68" s="331"/>
      <c r="DN68" s="331"/>
      <c r="DO68" s="331"/>
      <c r="DP68" s="331"/>
      <c r="DQ68" s="331"/>
      <c r="DR68" s="331"/>
      <c r="DS68" s="331"/>
      <c r="DT68" s="331"/>
      <c r="DU68" s="331"/>
    </row>
    <row r="69" spans="1:237" s="255" customFormat="1" ht="33">
      <c r="A69" s="235">
        <v>57</v>
      </c>
      <c r="B69" s="308" t="s">
        <v>451</v>
      </c>
      <c r="C69" s="235" t="s">
        <v>406</v>
      </c>
      <c r="D69" s="237">
        <f t="shared" si="12"/>
        <v>13.8</v>
      </c>
      <c r="E69" s="238">
        <f t="shared" si="2"/>
        <v>0</v>
      </c>
      <c r="F69" s="281"/>
      <c r="G69" s="281"/>
      <c r="H69" s="281"/>
      <c r="I69" s="281">
        <v>2</v>
      </c>
      <c r="J69" s="281"/>
      <c r="K69" s="261"/>
      <c r="L69" s="282">
        <v>11.8</v>
      </c>
      <c r="M69" s="261"/>
      <c r="N69" s="281"/>
      <c r="O69" s="261"/>
      <c r="P69" s="281"/>
      <c r="Q69" s="281"/>
      <c r="R69" s="281"/>
      <c r="S69" s="281"/>
      <c r="T69" s="261">
        <v>0</v>
      </c>
      <c r="U69" s="281"/>
      <c r="V69" s="281"/>
      <c r="W69" s="237">
        <f t="shared" si="3"/>
        <v>0</v>
      </c>
      <c r="X69" s="281"/>
      <c r="Y69" s="281"/>
      <c r="Z69" s="281"/>
      <c r="AA69" s="281"/>
      <c r="AB69" s="281"/>
      <c r="AC69" s="281"/>
      <c r="AD69" s="261"/>
      <c r="AE69" s="261"/>
      <c r="AF69" s="281"/>
      <c r="AG69" s="261"/>
      <c r="AH69" s="237">
        <f t="shared" si="4"/>
        <v>0</v>
      </c>
      <c r="AI69" s="281"/>
      <c r="AJ69" s="281"/>
      <c r="AK69" s="261"/>
      <c r="AL69" s="281"/>
      <c r="AM69" s="281"/>
      <c r="AN69" s="281">
        <v>0</v>
      </c>
      <c r="AO69" s="237">
        <f t="shared" si="5"/>
        <v>0</v>
      </c>
      <c r="AP69" s="281"/>
      <c r="AQ69" s="281"/>
      <c r="AR69" s="262"/>
      <c r="AS69" s="262"/>
      <c r="AT69" s="281">
        <v>0</v>
      </c>
      <c r="AU69" s="281"/>
      <c r="AV69" s="281"/>
      <c r="AW69" s="281"/>
      <c r="AX69" s="281"/>
      <c r="AY69" s="261">
        <v>0</v>
      </c>
      <c r="AZ69" s="281"/>
      <c r="BA69" s="281"/>
      <c r="BB69" s="281"/>
      <c r="BC69" s="237">
        <f t="shared" si="6"/>
        <v>0</v>
      </c>
      <c r="BD69" s="281"/>
      <c r="BE69" s="281"/>
      <c r="BF69" s="281"/>
      <c r="BG69" s="261"/>
      <c r="BH69" s="281"/>
      <c r="BI69" s="261"/>
      <c r="BJ69" s="261"/>
      <c r="BK69" s="261"/>
      <c r="BL69" s="243">
        <f t="shared" si="7"/>
        <v>2</v>
      </c>
      <c r="BM69" s="235" t="s">
        <v>401</v>
      </c>
      <c r="BN69" s="235" t="s">
        <v>401</v>
      </c>
      <c r="BO69" s="235"/>
      <c r="BP69" s="235"/>
      <c r="BQ69" s="235" t="s">
        <v>458</v>
      </c>
      <c r="BR69" s="239">
        <v>0</v>
      </c>
      <c r="BS69" s="254"/>
      <c r="BT69" s="254"/>
      <c r="BU69" s="254"/>
      <c r="BV69" s="254"/>
      <c r="BW69" s="254"/>
      <c r="BX69" s="254"/>
      <c r="BY69" s="254"/>
      <c r="BZ69" s="254"/>
      <c r="CA69" s="205"/>
      <c r="CB69" s="206"/>
      <c r="CC69" s="206"/>
      <c r="CD69" s="206"/>
      <c r="CE69" s="206"/>
      <c r="CF69" s="206"/>
      <c r="CG69" s="206"/>
      <c r="CH69" s="206"/>
      <c r="CI69" s="206"/>
      <c r="CJ69" s="206"/>
      <c r="CK69" s="206"/>
      <c r="CL69" s="206"/>
      <c r="CM69" s="206"/>
      <c r="CN69" s="206"/>
      <c r="CO69" s="206"/>
      <c r="CP69" s="206"/>
      <c r="CQ69" s="206"/>
      <c r="CR69" s="206"/>
      <c r="CS69" s="206"/>
      <c r="CT69" s="206"/>
      <c r="CU69" s="206"/>
      <c r="CV69" s="206"/>
      <c r="CW69" s="206"/>
      <c r="CX69" s="206"/>
      <c r="CY69" s="206"/>
      <c r="CZ69" s="206"/>
      <c r="DA69" s="206"/>
      <c r="DB69" s="206"/>
      <c r="DC69" s="206"/>
      <c r="DD69" s="206"/>
      <c r="DE69" s="206"/>
      <c r="DF69" s="206"/>
      <c r="DG69" s="206"/>
      <c r="DH69" s="206"/>
      <c r="DI69" s="206"/>
      <c r="DJ69" s="206"/>
      <c r="DK69" s="206"/>
      <c r="DL69" s="206"/>
      <c r="DM69" s="206"/>
      <c r="DN69" s="206"/>
      <c r="DO69" s="206"/>
      <c r="DP69" s="206"/>
      <c r="DQ69" s="206"/>
      <c r="DR69" s="206"/>
      <c r="DS69" s="206"/>
      <c r="DT69" s="206"/>
      <c r="DU69" s="206"/>
    </row>
    <row r="70" spans="1:237" s="203" customFormat="1">
      <c r="A70" s="235">
        <v>58</v>
      </c>
      <c r="B70" s="333" t="s">
        <v>459</v>
      </c>
      <c r="C70" s="235" t="s">
        <v>410</v>
      </c>
      <c r="D70" s="237">
        <v>6</v>
      </c>
      <c r="E70" s="238">
        <v>0</v>
      </c>
      <c r="F70" s="239"/>
      <c r="G70" s="239"/>
      <c r="H70" s="239"/>
      <c r="I70" s="239"/>
      <c r="J70" s="239"/>
      <c r="K70" s="261"/>
      <c r="L70" s="239">
        <v>5</v>
      </c>
      <c r="M70" s="261"/>
      <c r="N70" s="239"/>
      <c r="O70" s="261"/>
      <c r="P70" s="239"/>
      <c r="Q70" s="239"/>
      <c r="R70" s="239"/>
      <c r="S70" s="239"/>
      <c r="T70" s="261">
        <v>0</v>
      </c>
      <c r="U70" s="239"/>
      <c r="V70" s="239"/>
      <c r="W70" s="237">
        <v>0</v>
      </c>
      <c r="X70" s="239"/>
      <c r="Y70" s="239"/>
      <c r="Z70" s="239"/>
      <c r="AA70" s="239"/>
      <c r="AB70" s="239"/>
      <c r="AC70" s="239"/>
      <c r="AD70" s="261"/>
      <c r="AE70" s="261"/>
      <c r="AF70" s="239"/>
      <c r="AG70" s="261"/>
      <c r="AH70" s="237">
        <v>0</v>
      </c>
      <c r="AI70" s="239"/>
      <c r="AJ70" s="239"/>
      <c r="AK70" s="261"/>
      <c r="AL70" s="239"/>
      <c r="AM70" s="239"/>
      <c r="AN70" s="239">
        <v>0</v>
      </c>
      <c r="AO70" s="237">
        <v>0</v>
      </c>
      <c r="AP70" s="239"/>
      <c r="AQ70" s="239"/>
      <c r="AR70" s="261"/>
      <c r="AS70" s="261"/>
      <c r="AT70" s="239">
        <v>0</v>
      </c>
      <c r="AU70" s="239"/>
      <c r="AV70" s="239"/>
      <c r="AW70" s="239"/>
      <c r="AX70" s="239"/>
      <c r="AY70" s="261">
        <v>0</v>
      </c>
      <c r="AZ70" s="239"/>
      <c r="BA70" s="239"/>
      <c r="BB70" s="239"/>
      <c r="BC70" s="237">
        <v>1</v>
      </c>
      <c r="BD70" s="239"/>
      <c r="BE70" s="239"/>
      <c r="BF70" s="239"/>
      <c r="BG70" s="261"/>
      <c r="BH70" s="239"/>
      <c r="BI70" s="261"/>
      <c r="BJ70" s="261"/>
      <c r="BK70" s="261"/>
      <c r="BL70" s="243">
        <f t="shared" si="7"/>
        <v>1</v>
      </c>
      <c r="BM70" s="245" t="s">
        <v>346</v>
      </c>
      <c r="BN70" s="245" t="s">
        <v>346</v>
      </c>
      <c r="BO70" s="235"/>
      <c r="BP70" s="235"/>
      <c r="BQ70" s="235" t="s">
        <v>460</v>
      </c>
      <c r="BR70" s="239">
        <v>0</v>
      </c>
      <c r="BS70" s="204"/>
      <c r="BT70" s="204"/>
      <c r="BU70" s="204"/>
      <c r="BV70" s="204"/>
      <c r="BW70" s="204"/>
      <c r="BX70" s="204"/>
      <c r="BY70" s="204"/>
      <c r="BZ70" s="204"/>
      <c r="CA70" s="205"/>
      <c r="CB70" s="206"/>
      <c r="CC70" s="206"/>
      <c r="CD70" s="206"/>
      <c r="CE70" s="206"/>
      <c r="CF70" s="206"/>
      <c r="CG70" s="206"/>
      <c r="CH70" s="206"/>
      <c r="CI70" s="206"/>
      <c r="CJ70" s="206"/>
      <c r="CK70" s="206"/>
      <c r="CL70" s="206"/>
      <c r="CM70" s="206"/>
      <c r="CN70" s="206"/>
      <c r="CO70" s="206"/>
      <c r="CP70" s="206"/>
      <c r="CQ70" s="206"/>
      <c r="CR70" s="206"/>
      <c r="CS70" s="206"/>
      <c r="CT70" s="206"/>
      <c r="CU70" s="206"/>
      <c r="CV70" s="206"/>
      <c r="CW70" s="206"/>
      <c r="CX70" s="206"/>
      <c r="CY70" s="206"/>
      <c r="CZ70" s="206"/>
      <c r="DA70" s="206"/>
      <c r="DB70" s="206"/>
      <c r="DC70" s="206"/>
      <c r="DD70" s="206"/>
      <c r="DE70" s="206"/>
      <c r="DF70" s="206"/>
      <c r="DG70" s="206"/>
      <c r="DH70" s="206"/>
      <c r="DI70" s="206"/>
      <c r="DJ70" s="206"/>
      <c r="DK70" s="206"/>
      <c r="DL70" s="206"/>
      <c r="DM70" s="206"/>
      <c r="DN70" s="206"/>
      <c r="DO70" s="206"/>
      <c r="DP70" s="206"/>
      <c r="DQ70" s="206"/>
      <c r="DR70" s="206"/>
      <c r="DS70" s="206"/>
      <c r="DT70" s="206"/>
      <c r="DU70" s="206"/>
      <c r="DV70" s="263"/>
      <c r="DW70" s="263"/>
      <c r="DX70" s="263"/>
      <c r="DY70" s="263"/>
      <c r="DZ70" s="263"/>
      <c r="EA70" s="263"/>
      <c r="EB70" s="263"/>
      <c r="EC70" s="263"/>
      <c r="ED70" s="263"/>
      <c r="EE70" s="263"/>
      <c r="EF70" s="263"/>
      <c r="EG70" s="263"/>
      <c r="EH70" s="263"/>
      <c r="EI70" s="263"/>
      <c r="EJ70" s="263"/>
      <c r="EK70" s="263"/>
      <c r="EL70" s="263"/>
      <c r="EM70" s="263"/>
      <c r="EN70" s="263"/>
      <c r="EO70" s="263"/>
      <c r="EP70" s="263"/>
      <c r="EQ70" s="263"/>
      <c r="ER70" s="263"/>
      <c r="ES70" s="263"/>
      <c r="ET70" s="263"/>
      <c r="EU70" s="263"/>
      <c r="EV70" s="263"/>
      <c r="EW70" s="263"/>
      <c r="EX70" s="263"/>
      <c r="EY70" s="263"/>
      <c r="EZ70" s="263"/>
      <c r="FA70" s="263"/>
      <c r="FB70" s="263"/>
      <c r="FC70" s="263"/>
      <c r="FD70" s="263"/>
      <c r="FE70" s="263"/>
      <c r="FF70" s="263"/>
      <c r="FG70" s="263"/>
      <c r="FH70" s="263"/>
      <c r="FI70" s="263"/>
      <c r="FJ70" s="263"/>
      <c r="FK70" s="263"/>
      <c r="FL70" s="263"/>
      <c r="FM70" s="263"/>
      <c r="FN70" s="263"/>
      <c r="FO70" s="263"/>
      <c r="FP70" s="263"/>
      <c r="FQ70" s="263"/>
      <c r="FR70" s="263"/>
      <c r="FS70" s="263"/>
      <c r="FT70" s="263"/>
      <c r="FU70" s="263"/>
      <c r="FV70" s="263"/>
      <c r="FW70" s="263"/>
      <c r="FX70" s="263"/>
      <c r="FY70" s="263"/>
      <c r="FZ70" s="263"/>
      <c r="GA70" s="263"/>
      <c r="GB70" s="263"/>
      <c r="GC70" s="263"/>
      <c r="GD70" s="263"/>
      <c r="GE70" s="263"/>
      <c r="GF70" s="263"/>
      <c r="GG70" s="263"/>
      <c r="GH70" s="263"/>
      <c r="GI70" s="263"/>
      <c r="GJ70" s="263"/>
      <c r="GK70" s="263"/>
      <c r="GL70" s="263"/>
      <c r="GM70" s="263"/>
      <c r="GN70" s="263"/>
      <c r="GO70" s="263"/>
      <c r="GP70" s="263"/>
      <c r="GQ70" s="263"/>
      <c r="GR70" s="263"/>
      <c r="GS70" s="263"/>
      <c r="GT70" s="263"/>
      <c r="GU70" s="263"/>
      <c r="GV70" s="263"/>
      <c r="GW70" s="263"/>
      <c r="GX70" s="263"/>
      <c r="GY70" s="263"/>
      <c r="GZ70" s="263"/>
      <c r="HA70" s="263"/>
      <c r="HB70" s="263"/>
      <c r="HC70" s="263"/>
      <c r="HD70" s="263"/>
      <c r="HE70" s="263"/>
      <c r="HF70" s="263"/>
      <c r="HG70" s="263"/>
      <c r="HH70" s="263"/>
      <c r="HI70" s="263"/>
      <c r="HJ70" s="263"/>
      <c r="HK70" s="263"/>
      <c r="HL70" s="263"/>
      <c r="HM70" s="263"/>
      <c r="HN70" s="263"/>
      <c r="HO70" s="263"/>
      <c r="HP70" s="263"/>
      <c r="HQ70" s="263"/>
      <c r="HR70" s="263"/>
      <c r="HS70" s="263"/>
      <c r="HT70" s="263"/>
      <c r="HU70" s="263"/>
      <c r="HV70" s="263"/>
      <c r="HW70" s="263"/>
      <c r="HX70" s="263"/>
      <c r="HY70" s="263"/>
      <c r="HZ70" s="263"/>
      <c r="IA70" s="263"/>
      <c r="IB70" s="263"/>
      <c r="IC70" s="263"/>
    </row>
    <row r="71" spans="1:237" s="203" customFormat="1" ht="33">
      <c r="A71" s="235">
        <v>59</v>
      </c>
      <c r="B71" s="236" t="s">
        <v>461</v>
      </c>
      <c r="C71" s="235" t="s">
        <v>414</v>
      </c>
      <c r="D71" s="237">
        <v>10</v>
      </c>
      <c r="E71" s="238">
        <v>0</v>
      </c>
      <c r="F71" s="238"/>
      <c r="G71" s="281"/>
      <c r="H71" s="281"/>
      <c r="I71" s="281"/>
      <c r="J71" s="281"/>
      <c r="K71" s="261"/>
      <c r="L71" s="282">
        <v>9</v>
      </c>
      <c r="M71" s="261"/>
      <c r="N71" s="281"/>
      <c r="O71" s="261"/>
      <c r="P71" s="281"/>
      <c r="Q71" s="281"/>
      <c r="R71" s="281"/>
      <c r="S71" s="281"/>
      <c r="T71" s="261">
        <v>0</v>
      </c>
      <c r="U71" s="281"/>
      <c r="V71" s="281"/>
      <c r="W71" s="237">
        <v>0</v>
      </c>
      <c r="X71" s="281"/>
      <c r="Y71" s="281"/>
      <c r="Z71" s="281"/>
      <c r="AA71" s="281"/>
      <c r="AB71" s="281"/>
      <c r="AC71" s="281"/>
      <c r="AD71" s="261"/>
      <c r="AE71" s="261"/>
      <c r="AF71" s="281"/>
      <c r="AG71" s="261"/>
      <c r="AH71" s="237">
        <v>0</v>
      </c>
      <c r="AI71" s="281"/>
      <c r="AJ71" s="281"/>
      <c r="AK71" s="261"/>
      <c r="AL71" s="281"/>
      <c r="AM71" s="281"/>
      <c r="AN71" s="281">
        <v>0</v>
      </c>
      <c r="AO71" s="237">
        <v>0</v>
      </c>
      <c r="AP71" s="281"/>
      <c r="AQ71" s="281"/>
      <c r="AR71" s="261"/>
      <c r="AS71" s="261"/>
      <c r="AT71" s="281">
        <v>0</v>
      </c>
      <c r="AU71" s="281"/>
      <c r="AV71" s="281"/>
      <c r="AW71" s="281"/>
      <c r="AX71" s="281"/>
      <c r="AY71" s="261">
        <v>0</v>
      </c>
      <c r="AZ71" s="281"/>
      <c r="BA71" s="281"/>
      <c r="BB71" s="281"/>
      <c r="BC71" s="237">
        <v>1</v>
      </c>
      <c r="BD71" s="281"/>
      <c r="BE71" s="281">
        <v>1</v>
      </c>
      <c r="BF71" s="281"/>
      <c r="BG71" s="261"/>
      <c r="BH71" s="281"/>
      <c r="BI71" s="261"/>
      <c r="BJ71" s="261"/>
      <c r="BK71" s="261"/>
      <c r="BL71" s="243">
        <f t="shared" si="7"/>
        <v>1</v>
      </c>
      <c r="BM71" s="235" t="s">
        <v>401</v>
      </c>
      <c r="BN71" s="235" t="s">
        <v>401</v>
      </c>
      <c r="BO71" s="235"/>
      <c r="BP71" s="235"/>
      <c r="BQ71" s="235" t="s">
        <v>462</v>
      </c>
      <c r="BR71" s="239">
        <v>0</v>
      </c>
      <c r="BS71" s="204"/>
      <c r="BT71" s="204"/>
      <c r="BU71" s="204"/>
      <c r="BV71" s="204"/>
      <c r="BW71" s="204"/>
      <c r="BX71" s="204"/>
      <c r="BY71" s="204"/>
      <c r="BZ71" s="204"/>
      <c r="CA71" s="205"/>
      <c r="CB71" s="206"/>
      <c r="CC71" s="206"/>
      <c r="CD71" s="206"/>
      <c r="CE71" s="206"/>
      <c r="CF71" s="206"/>
      <c r="CG71" s="206"/>
      <c r="CH71" s="206"/>
      <c r="CI71" s="206"/>
      <c r="CJ71" s="206"/>
      <c r="CK71" s="206"/>
      <c r="CL71" s="206"/>
      <c r="CM71" s="206"/>
      <c r="CN71" s="206"/>
      <c r="CO71" s="206"/>
      <c r="CP71" s="206"/>
      <c r="CQ71" s="206"/>
      <c r="CR71" s="206"/>
      <c r="CS71" s="206"/>
      <c r="CT71" s="206"/>
      <c r="CU71" s="206"/>
      <c r="CV71" s="206"/>
      <c r="CW71" s="206"/>
      <c r="CX71" s="206"/>
      <c r="CY71" s="206"/>
      <c r="CZ71" s="206"/>
      <c r="DA71" s="206"/>
      <c r="DB71" s="206"/>
      <c r="DC71" s="206"/>
      <c r="DD71" s="206"/>
      <c r="DE71" s="206"/>
      <c r="DF71" s="206"/>
      <c r="DG71" s="206"/>
      <c r="DH71" s="206"/>
      <c r="DI71" s="206"/>
      <c r="DJ71" s="206"/>
      <c r="DK71" s="206"/>
      <c r="DL71" s="206"/>
      <c r="DM71" s="206"/>
      <c r="DN71" s="206"/>
      <c r="DO71" s="206"/>
      <c r="DP71" s="206"/>
      <c r="DQ71" s="206"/>
      <c r="DR71" s="206"/>
      <c r="DS71" s="206"/>
      <c r="DT71" s="206"/>
      <c r="DU71" s="206"/>
      <c r="DV71" s="263"/>
      <c r="DW71" s="263"/>
      <c r="DX71" s="263"/>
      <c r="DY71" s="263"/>
      <c r="DZ71" s="263"/>
      <c r="EA71" s="263"/>
      <c r="EB71" s="263"/>
      <c r="EC71" s="263"/>
      <c r="ED71" s="263"/>
      <c r="EE71" s="263"/>
      <c r="EF71" s="263"/>
      <c r="EG71" s="263"/>
      <c r="EH71" s="263"/>
      <c r="EI71" s="263"/>
      <c r="EJ71" s="263"/>
      <c r="EK71" s="263"/>
      <c r="EL71" s="263"/>
      <c r="EM71" s="263"/>
      <c r="EN71" s="263"/>
      <c r="EO71" s="263"/>
      <c r="EP71" s="263"/>
      <c r="EQ71" s="263"/>
      <c r="ER71" s="263"/>
      <c r="ES71" s="263"/>
      <c r="ET71" s="263"/>
      <c r="EU71" s="263"/>
      <c r="EV71" s="263"/>
      <c r="EW71" s="263"/>
      <c r="EX71" s="263"/>
      <c r="EY71" s="263"/>
      <c r="EZ71" s="263"/>
      <c r="FA71" s="263"/>
      <c r="FB71" s="263"/>
      <c r="FC71" s="263"/>
      <c r="FD71" s="263"/>
      <c r="FE71" s="263"/>
      <c r="FF71" s="263"/>
      <c r="FG71" s="263"/>
      <c r="FH71" s="263"/>
      <c r="FI71" s="263"/>
      <c r="FJ71" s="263"/>
      <c r="FK71" s="263"/>
      <c r="FL71" s="263"/>
      <c r="FM71" s="263"/>
      <c r="FN71" s="263"/>
      <c r="FO71" s="263"/>
      <c r="FP71" s="263"/>
      <c r="FQ71" s="263"/>
      <c r="FR71" s="263"/>
      <c r="FS71" s="263"/>
      <c r="FT71" s="263"/>
      <c r="FU71" s="263"/>
      <c r="FV71" s="263"/>
      <c r="FW71" s="263"/>
      <c r="FX71" s="263"/>
      <c r="FY71" s="263"/>
      <c r="FZ71" s="263"/>
      <c r="GA71" s="263"/>
      <c r="GB71" s="263"/>
      <c r="GC71" s="263"/>
      <c r="GD71" s="263"/>
      <c r="GE71" s="263"/>
      <c r="GF71" s="263"/>
      <c r="GG71" s="263"/>
      <c r="GH71" s="263"/>
      <c r="GI71" s="263"/>
      <c r="GJ71" s="263"/>
      <c r="GK71" s="263"/>
      <c r="GL71" s="263"/>
      <c r="GM71" s="263"/>
      <c r="GN71" s="263"/>
      <c r="GO71" s="263"/>
      <c r="GP71" s="263"/>
      <c r="GQ71" s="263"/>
      <c r="GR71" s="263"/>
      <c r="GS71" s="263"/>
      <c r="GT71" s="263"/>
      <c r="GU71" s="263"/>
      <c r="GV71" s="263"/>
      <c r="GW71" s="263"/>
      <c r="GX71" s="263"/>
      <c r="GY71" s="263"/>
      <c r="GZ71" s="263"/>
      <c r="HA71" s="263"/>
      <c r="HB71" s="263"/>
      <c r="HC71" s="263"/>
      <c r="HD71" s="263"/>
      <c r="HE71" s="263"/>
      <c r="HF71" s="263"/>
      <c r="HG71" s="263"/>
      <c r="HH71" s="263"/>
      <c r="HI71" s="263"/>
      <c r="HJ71" s="263"/>
      <c r="HK71" s="263"/>
      <c r="HL71" s="263"/>
      <c r="HM71" s="263"/>
      <c r="HN71" s="263"/>
      <c r="HO71" s="263"/>
      <c r="HP71" s="263"/>
      <c r="HQ71" s="263"/>
      <c r="HR71" s="263"/>
      <c r="HS71" s="263"/>
      <c r="HT71" s="263"/>
      <c r="HU71" s="263"/>
      <c r="HV71" s="263"/>
      <c r="HW71" s="263"/>
      <c r="HX71" s="263"/>
      <c r="HY71" s="263"/>
      <c r="HZ71" s="263"/>
      <c r="IA71" s="263"/>
      <c r="IB71" s="263"/>
      <c r="IC71" s="263"/>
    </row>
    <row r="72" spans="1:237" s="334" customFormat="1">
      <c r="A72" s="235">
        <v>60</v>
      </c>
      <c r="B72" s="242" t="s">
        <v>463</v>
      </c>
      <c r="C72" s="235" t="s">
        <v>414</v>
      </c>
      <c r="D72" s="237">
        <f t="shared" si="12"/>
        <v>1</v>
      </c>
      <c r="E72" s="238">
        <f t="shared" si="2"/>
        <v>0</v>
      </c>
      <c r="F72" s="239"/>
      <c r="G72" s="239"/>
      <c r="H72" s="239"/>
      <c r="I72" s="239">
        <v>1</v>
      </c>
      <c r="J72" s="239"/>
      <c r="K72" s="256"/>
      <c r="L72" s="239"/>
      <c r="M72" s="256"/>
      <c r="N72" s="239"/>
      <c r="O72" s="256"/>
      <c r="P72" s="239"/>
      <c r="Q72" s="239"/>
      <c r="R72" s="239"/>
      <c r="S72" s="239"/>
      <c r="T72" s="256">
        <v>0</v>
      </c>
      <c r="U72" s="239"/>
      <c r="V72" s="239"/>
      <c r="W72" s="237">
        <f t="shared" si="3"/>
        <v>0</v>
      </c>
      <c r="X72" s="239"/>
      <c r="Y72" s="239"/>
      <c r="Z72" s="239"/>
      <c r="AA72" s="239"/>
      <c r="AB72" s="239"/>
      <c r="AC72" s="239"/>
      <c r="AD72" s="256"/>
      <c r="AE72" s="256"/>
      <c r="AF72" s="239"/>
      <c r="AG72" s="256"/>
      <c r="AH72" s="237">
        <f t="shared" si="4"/>
        <v>0</v>
      </c>
      <c r="AI72" s="239"/>
      <c r="AJ72" s="239"/>
      <c r="AK72" s="256"/>
      <c r="AL72" s="239"/>
      <c r="AM72" s="239"/>
      <c r="AN72" s="239">
        <v>0</v>
      </c>
      <c r="AO72" s="237">
        <f t="shared" si="5"/>
        <v>0</v>
      </c>
      <c r="AP72" s="239"/>
      <c r="AQ72" s="239"/>
      <c r="AR72" s="257"/>
      <c r="AS72" s="257"/>
      <c r="AT72" s="239">
        <v>0</v>
      </c>
      <c r="AU72" s="239"/>
      <c r="AV72" s="239"/>
      <c r="AW72" s="239"/>
      <c r="AX72" s="239"/>
      <c r="AY72" s="256">
        <v>0</v>
      </c>
      <c r="AZ72" s="239"/>
      <c r="BA72" s="239"/>
      <c r="BB72" s="239"/>
      <c r="BC72" s="237">
        <f t="shared" si="6"/>
        <v>0</v>
      </c>
      <c r="BD72" s="239"/>
      <c r="BE72" s="239"/>
      <c r="BF72" s="239"/>
      <c r="BG72" s="256"/>
      <c r="BH72" s="239"/>
      <c r="BI72" s="256"/>
      <c r="BJ72" s="256"/>
      <c r="BK72" s="256"/>
      <c r="BL72" s="243">
        <f t="shared" si="7"/>
        <v>1</v>
      </c>
      <c r="BM72" s="239" t="s">
        <v>346</v>
      </c>
      <c r="BN72" s="239" t="s">
        <v>346</v>
      </c>
      <c r="BO72" s="235"/>
      <c r="BP72" s="235"/>
      <c r="BQ72" s="235" t="s">
        <v>464</v>
      </c>
      <c r="BR72" s="239">
        <v>0</v>
      </c>
      <c r="BS72" s="283"/>
      <c r="BT72" s="283"/>
      <c r="BU72" s="283"/>
      <c r="BV72" s="274"/>
      <c r="BW72" s="283"/>
      <c r="BX72" s="283"/>
      <c r="BY72" s="283"/>
      <c r="BZ72" s="283"/>
      <c r="CA72" s="290"/>
      <c r="CB72" s="291"/>
      <c r="CC72" s="291"/>
      <c r="CD72" s="291"/>
      <c r="CE72" s="291"/>
      <c r="CF72" s="291"/>
      <c r="CG72" s="291"/>
      <c r="CH72" s="291"/>
      <c r="CI72" s="291"/>
      <c r="CJ72" s="291"/>
      <c r="CK72" s="291"/>
      <c r="CL72" s="291"/>
      <c r="CM72" s="291"/>
      <c r="CN72" s="291"/>
      <c r="CO72" s="291"/>
      <c r="CP72" s="291"/>
      <c r="CQ72" s="291"/>
      <c r="CR72" s="291"/>
      <c r="CS72" s="291"/>
      <c r="CT72" s="291"/>
      <c r="CU72" s="291"/>
      <c r="CV72" s="291"/>
      <c r="CW72" s="291"/>
      <c r="CX72" s="291"/>
      <c r="CY72" s="291"/>
      <c r="CZ72" s="291"/>
      <c r="DA72" s="291"/>
      <c r="DB72" s="291"/>
      <c r="DC72" s="291"/>
      <c r="DD72" s="291"/>
      <c r="DE72" s="291"/>
      <c r="DF72" s="291"/>
      <c r="DG72" s="291"/>
      <c r="DH72" s="291"/>
      <c r="DI72" s="292"/>
      <c r="DJ72" s="292"/>
      <c r="DK72" s="292"/>
      <c r="DL72" s="292"/>
      <c r="DM72" s="292"/>
      <c r="DN72" s="292"/>
      <c r="DO72" s="292"/>
      <c r="DP72" s="292"/>
      <c r="DQ72" s="292"/>
      <c r="DR72" s="292"/>
      <c r="DS72" s="292"/>
      <c r="DT72" s="292"/>
      <c r="DU72" s="292"/>
      <c r="DV72" s="292"/>
      <c r="DW72" s="292"/>
      <c r="DX72" s="292"/>
      <c r="DY72" s="292"/>
      <c r="DZ72" s="292"/>
      <c r="EA72" s="292"/>
      <c r="EB72" s="292"/>
      <c r="EC72" s="292"/>
      <c r="ED72" s="292"/>
      <c r="EE72" s="292"/>
      <c r="EF72" s="292"/>
      <c r="EG72" s="292"/>
      <c r="EH72" s="292"/>
      <c r="EI72" s="292"/>
      <c r="EJ72" s="292"/>
      <c r="EK72" s="292"/>
      <c r="EL72" s="292"/>
      <c r="EM72" s="292"/>
      <c r="EN72" s="292"/>
      <c r="EO72" s="292"/>
      <c r="EP72" s="292"/>
      <c r="EQ72" s="292"/>
      <c r="ER72" s="292"/>
      <c r="ES72" s="292"/>
      <c r="ET72" s="292"/>
      <c r="EU72" s="292"/>
      <c r="EV72" s="292"/>
      <c r="EW72" s="292"/>
      <c r="EX72" s="292"/>
      <c r="EY72" s="292"/>
      <c r="EZ72" s="292"/>
      <c r="FA72" s="292"/>
      <c r="FB72" s="292"/>
      <c r="FC72" s="292"/>
      <c r="FD72" s="292"/>
      <c r="FE72" s="292"/>
      <c r="FF72" s="292"/>
      <c r="FG72" s="292"/>
      <c r="FH72" s="292"/>
      <c r="FI72" s="292"/>
      <c r="FJ72" s="292"/>
      <c r="FK72" s="292"/>
      <c r="FL72" s="292"/>
      <c r="FM72" s="292"/>
      <c r="FN72" s="292"/>
      <c r="FO72" s="292"/>
      <c r="FP72" s="292"/>
      <c r="FQ72" s="292"/>
      <c r="FR72" s="292"/>
      <c r="FS72" s="292"/>
      <c r="FT72" s="292"/>
      <c r="FU72" s="292"/>
      <c r="FV72" s="292"/>
      <c r="FW72" s="292"/>
      <c r="FX72" s="292"/>
      <c r="FY72" s="292"/>
      <c r="FZ72" s="292"/>
      <c r="GA72" s="292"/>
      <c r="GB72" s="292"/>
      <c r="GC72" s="292"/>
      <c r="GD72" s="292"/>
      <c r="GE72" s="292"/>
      <c r="GF72" s="292"/>
      <c r="GG72" s="292"/>
      <c r="GH72" s="292"/>
      <c r="GI72" s="292"/>
      <c r="GJ72" s="292"/>
      <c r="GK72" s="292"/>
      <c r="GL72" s="292"/>
      <c r="GM72" s="292"/>
      <c r="GN72" s="292"/>
      <c r="GO72" s="292"/>
      <c r="GP72" s="292"/>
      <c r="GQ72" s="292"/>
      <c r="GR72" s="292"/>
      <c r="GS72" s="292"/>
      <c r="GT72" s="292"/>
      <c r="GU72" s="292"/>
      <c r="GV72" s="292"/>
      <c r="GW72" s="292"/>
      <c r="GX72" s="292"/>
      <c r="GY72" s="292"/>
      <c r="GZ72" s="292"/>
      <c r="HA72" s="292"/>
      <c r="HB72" s="292"/>
      <c r="HC72" s="292"/>
      <c r="HD72" s="292"/>
      <c r="HE72" s="292"/>
      <c r="HF72" s="292"/>
      <c r="HG72" s="292"/>
      <c r="HH72" s="292"/>
      <c r="HI72" s="292"/>
      <c r="HJ72" s="292"/>
      <c r="HK72" s="292"/>
      <c r="HL72" s="292"/>
      <c r="HM72" s="292"/>
      <c r="HN72" s="292"/>
      <c r="HO72" s="292"/>
      <c r="HP72" s="292"/>
      <c r="HQ72" s="292"/>
      <c r="HR72" s="292"/>
      <c r="HS72" s="292"/>
      <c r="HT72" s="292"/>
      <c r="HU72" s="292"/>
      <c r="HV72" s="292"/>
      <c r="HW72" s="292"/>
      <c r="HX72" s="292"/>
      <c r="HY72" s="292"/>
      <c r="HZ72" s="292"/>
      <c r="IA72" s="292"/>
      <c r="IB72" s="292"/>
      <c r="IC72" s="292"/>
    </row>
    <row r="73" spans="1:237" s="334" customFormat="1">
      <c r="A73" s="235">
        <v>61</v>
      </c>
      <c r="B73" s="242" t="s">
        <v>465</v>
      </c>
      <c r="C73" s="235" t="s">
        <v>414</v>
      </c>
      <c r="D73" s="237">
        <f t="shared" si="12"/>
        <v>1</v>
      </c>
      <c r="E73" s="238">
        <f t="shared" si="2"/>
        <v>0</v>
      </c>
      <c r="F73" s="239"/>
      <c r="G73" s="239"/>
      <c r="H73" s="239"/>
      <c r="I73" s="239">
        <v>1</v>
      </c>
      <c r="J73" s="239"/>
      <c r="K73" s="335"/>
      <c r="L73" s="239"/>
      <c r="M73" s="335"/>
      <c r="N73" s="239"/>
      <c r="O73" s="335"/>
      <c r="P73" s="239"/>
      <c r="Q73" s="239"/>
      <c r="R73" s="239"/>
      <c r="S73" s="239"/>
      <c r="T73" s="335">
        <v>0</v>
      </c>
      <c r="U73" s="239"/>
      <c r="V73" s="239"/>
      <c r="W73" s="237">
        <f t="shared" si="3"/>
        <v>0</v>
      </c>
      <c r="X73" s="239"/>
      <c r="Y73" s="239"/>
      <c r="Z73" s="239"/>
      <c r="AA73" s="239"/>
      <c r="AB73" s="239"/>
      <c r="AC73" s="239"/>
      <c r="AD73" s="335"/>
      <c r="AE73" s="335"/>
      <c r="AF73" s="239"/>
      <c r="AG73" s="335"/>
      <c r="AH73" s="237">
        <f t="shared" si="4"/>
        <v>0</v>
      </c>
      <c r="AI73" s="239"/>
      <c r="AJ73" s="239"/>
      <c r="AK73" s="335"/>
      <c r="AL73" s="239"/>
      <c r="AM73" s="239"/>
      <c r="AN73" s="239">
        <v>0</v>
      </c>
      <c r="AO73" s="237">
        <f t="shared" si="5"/>
        <v>0</v>
      </c>
      <c r="AP73" s="239"/>
      <c r="AQ73" s="239"/>
      <c r="AR73" s="335"/>
      <c r="AS73" s="335"/>
      <c r="AT73" s="239">
        <v>0</v>
      </c>
      <c r="AU73" s="239"/>
      <c r="AV73" s="239"/>
      <c r="AW73" s="239"/>
      <c r="AX73" s="239"/>
      <c r="AY73" s="335">
        <v>0</v>
      </c>
      <c r="AZ73" s="239"/>
      <c r="BA73" s="239"/>
      <c r="BB73" s="239"/>
      <c r="BC73" s="237">
        <f t="shared" si="6"/>
        <v>0</v>
      </c>
      <c r="BD73" s="239"/>
      <c r="BE73" s="239"/>
      <c r="BF73" s="239"/>
      <c r="BG73" s="335"/>
      <c r="BH73" s="239"/>
      <c r="BI73" s="335"/>
      <c r="BJ73" s="335"/>
      <c r="BK73" s="335"/>
      <c r="BL73" s="243">
        <f t="shared" si="7"/>
        <v>1</v>
      </c>
      <c r="BM73" s="239" t="s">
        <v>346</v>
      </c>
      <c r="BN73" s="239" t="s">
        <v>346</v>
      </c>
      <c r="BO73" s="235"/>
      <c r="BP73" s="235"/>
      <c r="BQ73" s="235" t="s">
        <v>466</v>
      </c>
      <c r="BR73" s="239">
        <v>0</v>
      </c>
      <c r="BS73" s="283"/>
      <c r="BT73" s="283"/>
      <c r="BU73" s="283"/>
      <c r="BV73" s="274"/>
      <c r="BW73" s="283"/>
      <c r="BX73" s="283"/>
      <c r="BY73" s="283"/>
      <c r="BZ73" s="283"/>
      <c r="CA73" s="290"/>
      <c r="CB73" s="291"/>
      <c r="CC73" s="291"/>
      <c r="CD73" s="291"/>
      <c r="CE73" s="291"/>
      <c r="CF73" s="291"/>
      <c r="CG73" s="291"/>
      <c r="CH73" s="291"/>
      <c r="CI73" s="291"/>
      <c r="CJ73" s="291"/>
      <c r="CK73" s="291"/>
      <c r="CL73" s="291"/>
      <c r="CM73" s="291"/>
      <c r="CN73" s="291"/>
      <c r="CO73" s="291"/>
      <c r="CP73" s="291"/>
      <c r="CQ73" s="291"/>
      <c r="CR73" s="291"/>
      <c r="CS73" s="291"/>
      <c r="CT73" s="291"/>
      <c r="CU73" s="291"/>
      <c r="CV73" s="291"/>
      <c r="CW73" s="291"/>
      <c r="CX73" s="291"/>
      <c r="CY73" s="291"/>
      <c r="CZ73" s="291"/>
      <c r="DA73" s="291"/>
      <c r="DB73" s="291"/>
      <c r="DC73" s="291"/>
      <c r="DD73" s="291"/>
      <c r="DE73" s="291"/>
      <c r="DF73" s="291"/>
      <c r="DG73" s="291"/>
      <c r="DH73" s="291"/>
      <c r="DI73" s="292"/>
      <c r="DJ73" s="292"/>
      <c r="DK73" s="292"/>
      <c r="DL73" s="292"/>
      <c r="DM73" s="292"/>
      <c r="DN73" s="292"/>
      <c r="DO73" s="292"/>
      <c r="DP73" s="292"/>
      <c r="DQ73" s="292"/>
      <c r="DR73" s="292"/>
      <c r="DS73" s="292"/>
      <c r="DT73" s="292"/>
      <c r="DU73" s="292"/>
      <c r="DV73" s="292"/>
      <c r="DW73" s="292"/>
      <c r="DX73" s="292"/>
      <c r="DY73" s="292"/>
      <c r="DZ73" s="292"/>
      <c r="EA73" s="292"/>
      <c r="EB73" s="292"/>
      <c r="EC73" s="292"/>
      <c r="ED73" s="292"/>
      <c r="EE73" s="292"/>
      <c r="EF73" s="292"/>
      <c r="EG73" s="292"/>
      <c r="EH73" s="292"/>
      <c r="EI73" s="292"/>
      <c r="EJ73" s="292"/>
      <c r="EK73" s="292"/>
      <c r="EL73" s="292"/>
      <c r="EM73" s="292"/>
      <c r="EN73" s="292"/>
      <c r="EO73" s="292"/>
      <c r="EP73" s="292"/>
      <c r="EQ73" s="292"/>
      <c r="ER73" s="292"/>
      <c r="ES73" s="292"/>
      <c r="ET73" s="292"/>
      <c r="EU73" s="292"/>
      <c r="EV73" s="292"/>
      <c r="EW73" s="292"/>
      <c r="EX73" s="292"/>
      <c r="EY73" s="292"/>
      <c r="EZ73" s="292"/>
      <c r="FA73" s="292"/>
      <c r="FB73" s="292"/>
      <c r="FC73" s="292"/>
      <c r="FD73" s="292"/>
      <c r="FE73" s="292"/>
      <c r="FF73" s="292"/>
      <c r="FG73" s="292"/>
      <c r="FH73" s="292"/>
      <c r="FI73" s="292"/>
      <c r="FJ73" s="292"/>
      <c r="FK73" s="292"/>
      <c r="FL73" s="292"/>
      <c r="FM73" s="292"/>
      <c r="FN73" s="292"/>
      <c r="FO73" s="292"/>
      <c r="FP73" s="292"/>
      <c r="FQ73" s="292"/>
      <c r="FR73" s="292"/>
      <c r="FS73" s="292"/>
      <c r="FT73" s="292"/>
      <c r="FU73" s="292"/>
      <c r="FV73" s="292"/>
      <c r="FW73" s="292"/>
      <c r="FX73" s="292"/>
      <c r="FY73" s="292"/>
      <c r="FZ73" s="292"/>
      <c r="GA73" s="292"/>
      <c r="GB73" s="292"/>
      <c r="GC73" s="292"/>
      <c r="GD73" s="292"/>
      <c r="GE73" s="292"/>
      <c r="GF73" s="292"/>
      <c r="GG73" s="292"/>
      <c r="GH73" s="292"/>
      <c r="GI73" s="292"/>
      <c r="GJ73" s="292"/>
      <c r="GK73" s="292"/>
      <c r="GL73" s="292"/>
      <c r="GM73" s="292"/>
      <c r="GN73" s="292"/>
      <c r="GO73" s="292"/>
      <c r="GP73" s="292"/>
      <c r="GQ73" s="292"/>
      <c r="GR73" s="292"/>
      <c r="GS73" s="292"/>
      <c r="GT73" s="292"/>
      <c r="GU73" s="292"/>
      <c r="GV73" s="292"/>
      <c r="GW73" s="292"/>
      <c r="GX73" s="292"/>
      <c r="GY73" s="292"/>
      <c r="GZ73" s="292"/>
      <c r="HA73" s="292"/>
      <c r="HB73" s="292"/>
      <c r="HC73" s="292"/>
      <c r="HD73" s="292"/>
      <c r="HE73" s="292"/>
      <c r="HF73" s="292"/>
      <c r="HG73" s="292"/>
      <c r="HH73" s="292"/>
      <c r="HI73" s="292"/>
      <c r="HJ73" s="292"/>
      <c r="HK73" s="292"/>
      <c r="HL73" s="292"/>
      <c r="HM73" s="292"/>
      <c r="HN73" s="292"/>
      <c r="HO73" s="292"/>
      <c r="HP73" s="292"/>
      <c r="HQ73" s="292"/>
      <c r="HR73" s="292"/>
      <c r="HS73" s="292"/>
      <c r="HT73" s="292"/>
      <c r="HU73" s="292"/>
      <c r="HV73" s="292"/>
      <c r="HW73" s="292"/>
      <c r="HX73" s="292"/>
      <c r="HY73" s="292"/>
      <c r="HZ73" s="292"/>
      <c r="IA73" s="292"/>
      <c r="IB73" s="292"/>
      <c r="IC73" s="292"/>
    </row>
    <row r="74" spans="1:237" s="255" customFormat="1" ht="33">
      <c r="A74" s="235">
        <v>62</v>
      </c>
      <c r="B74" s="236" t="s">
        <v>467</v>
      </c>
      <c r="C74" s="235" t="s">
        <v>414</v>
      </c>
      <c r="D74" s="237">
        <f t="shared" si="12"/>
        <v>15</v>
      </c>
      <c r="E74" s="238">
        <f t="shared" si="2"/>
        <v>0</v>
      </c>
      <c r="F74" s="239"/>
      <c r="G74" s="239"/>
      <c r="H74" s="239"/>
      <c r="I74" s="239">
        <v>1</v>
      </c>
      <c r="J74" s="239"/>
      <c r="K74" s="251"/>
      <c r="L74" s="239">
        <v>14</v>
      </c>
      <c r="M74" s="251"/>
      <c r="N74" s="239"/>
      <c r="O74" s="251"/>
      <c r="P74" s="239"/>
      <c r="Q74" s="239"/>
      <c r="R74" s="239"/>
      <c r="S74" s="239"/>
      <c r="T74" s="251">
        <v>0</v>
      </c>
      <c r="U74" s="239"/>
      <c r="V74" s="239"/>
      <c r="W74" s="237">
        <f t="shared" si="3"/>
        <v>0</v>
      </c>
      <c r="X74" s="239"/>
      <c r="Y74" s="239"/>
      <c r="Z74" s="239"/>
      <c r="AA74" s="239"/>
      <c r="AB74" s="239"/>
      <c r="AC74" s="239"/>
      <c r="AD74" s="251"/>
      <c r="AE74" s="251"/>
      <c r="AF74" s="239"/>
      <c r="AG74" s="251"/>
      <c r="AH74" s="237">
        <f t="shared" si="4"/>
        <v>0</v>
      </c>
      <c r="AI74" s="239"/>
      <c r="AJ74" s="239"/>
      <c r="AK74" s="251"/>
      <c r="AL74" s="239"/>
      <c r="AM74" s="239"/>
      <c r="AN74" s="239">
        <v>0</v>
      </c>
      <c r="AO74" s="237">
        <f t="shared" si="5"/>
        <v>0</v>
      </c>
      <c r="AP74" s="239"/>
      <c r="AQ74" s="239"/>
      <c r="AR74" s="252"/>
      <c r="AS74" s="252"/>
      <c r="AT74" s="239">
        <v>0</v>
      </c>
      <c r="AU74" s="239"/>
      <c r="AV74" s="239"/>
      <c r="AW74" s="239"/>
      <c r="AX74" s="239"/>
      <c r="AY74" s="251">
        <v>0</v>
      </c>
      <c r="AZ74" s="239"/>
      <c r="BA74" s="239"/>
      <c r="BB74" s="239"/>
      <c r="BC74" s="237">
        <f t="shared" si="6"/>
        <v>0</v>
      </c>
      <c r="BD74" s="239"/>
      <c r="BE74" s="239"/>
      <c r="BF74" s="239"/>
      <c r="BG74" s="251"/>
      <c r="BH74" s="239"/>
      <c r="BI74" s="251"/>
      <c r="BJ74" s="251"/>
      <c r="BK74" s="251"/>
      <c r="BL74" s="243">
        <f t="shared" si="7"/>
        <v>1</v>
      </c>
      <c r="BM74" s="239" t="s">
        <v>346</v>
      </c>
      <c r="BN74" s="239" t="s">
        <v>346</v>
      </c>
      <c r="BO74" s="235"/>
      <c r="BP74" s="235"/>
      <c r="BQ74" s="235" t="s">
        <v>468</v>
      </c>
      <c r="BR74" s="239">
        <v>0</v>
      </c>
      <c r="BS74" s="254"/>
      <c r="BT74" s="254"/>
      <c r="BU74" s="254"/>
      <c r="BV74" s="254"/>
      <c r="BW74" s="254"/>
      <c r="BX74" s="254"/>
      <c r="BY74" s="254"/>
      <c r="BZ74" s="254"/>
      <c r="CA74" s="205"/>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DS74" s="206"/>
      <c r="DT74" s="206"/>
      <c r="DU74" s="206"/>
    </row>
    <row r="75" spans="1:237" s="330" customFormat="1">
      <c r="A75" s="235">
        <v>63</v>
      </c>
      <c r="B75" s="286" t="s">
        <v>469</v>
      </c>
      <c r="C75" s="235" t="s">
        <v>417</v>
      </c>
      <c r="D75" s="237">
        <f t="shared" si="12"/>
        <v>15</v>
      </c>
      <c r="E75" s="238">
        <f t="shared" si="2"/>
        <v>0</v>
      </c>
      <c r="F75" s="239"/>
      <c r="G75" s="239"/>
      <c r="H75" s="239"/>
      <c r="I75" s="239"/>
      <c r="J75" s="239"/>
      <c r="K75" s="251"/>
      <c r="L75" s="239">
        <v>15</v>
      </c>
      <c r="M75" s="251"/>
      <c r="N75" s="239"/>
      <c r="O75" s="251"/>
      <c r="P75" s="239"/>
      <c r="Q75" s="239"/>
      <c r="R75" s="239"/>
      <c r="S75" s="239"/>
      <c r="T75" s="251">
        <v>0</v>
      </c>
      <c r="U75" s="239"/>
      <c r="V75" s="239"/>
      <c r="W75" s="237">
        <f t="shared" si="3"/>
        <v>0</v>
      </c>
      <c r="X75" s="239"/>
      <c r="Y75" s="239"/>
      <c r="Z75" s="239"/>
      <c r="AA75" s="239"/>
      <c r="AB75" s="239"/>
      <c r="AC75" s="239"/>
      <c r="AD75" s="251"/>
      <c r="AE75" s="251"/>
      <c r="AF75" s="239"/>
      <c r="AG75" s="251"/>
      <c r="AH75" s="237">
        <f t="shared" si="4"/>
        <v>0</v>
      </c>
      <c r="AI75" s="239"/>
      <c r="AJ75" s="239"/>
      <c r="AK75" s="251"/>
      <c r="AL75" s="239"/>
      <c r="AM75" s="239"/>
      <c r="AN75" s="239">
        <v>0</v>
      </c>
      <c r="AO75" s="237">
        <f t="shared" si="5"/>
        <v>0</v>
      </c>
      <c r="AP75" s="239"/>
      <c r="AQ75" s="239"/>
      <c r="AR75" s="252"/>
      <c r="AS75" s="252"/>
      <c r="AT75" s="239">
        <v>0</v>
      </c>
      <c r="AU75" s="239"/>
      <c r="AV75" s="239"/>
      <c r="AW75" s="239"/>
      <c r="AX75" s="239"/>
      <c r="AY75" s="251">
        <v>0</v>
      </c>
      <c r="AZ75" s="239"/>
      <c r="BA75" s="239"/>
      <c r="BB75" s="239"/>
      <c r="BC75" s="237">
        <f t="shared" si="6"/>
        <v>0</v>
      </c>
      <c r="BD75" s="239"/>
      <c r="BE75" s="239"/>
      <c r="BF75" s="239"/>
      <c r="BG75" s="251"/>
      <c r="BH75" s="239"/>
      <c r="BI75" s="251"/>
      <c r="BJ75" s="251"/>
      <c r="BK75" s="251"/>
      <c r="BL75" s="243">
        <f t="shared" si="7"/>
        <v>0</v>
      </c>
      <c r="BM75" s="245" t="s">
        <v>346</v>
      </c>
      <c r="BN75" s="245" t="s">
        <v>346</v>
      </c>
      <c r="BO75" s="235"/>
      <c r="BP75" s="235"/>
      <c r="BQ75" s="235" t="s">
        <v>470</v>
      </c>
      <c r="BR75" s="239">
        <v>0</v>
      </c>
      <c r="BS75" s="287"/>
      <c r="BT75" s="287"/>
      <c r="BU75" s="287"/>
      <c r="BV75" s="274"/>
      <c r="BW75" s="287"/>
      <c r="BX75" s="287"/>
      <c r="BY75" s="287"/>
      <c r="BZ75" s="287"/>
      <c r="CA75" s="329"/>
    </row>
    <row r="76" spans="1:237" s="263" customFormat="1">
      <c r="A76" s="235">
        <v>64</v>
      </c>
      <c r="B76" s="286" t="s">
        <v>471</v>
      </c>
      <c r="C76" s="235" t="s">
        <v>417</v>
      </c>
      <c r="D76" s="237">
        <v>17</v>
      </c>
      <c r="E76" s="238">
        <v>0</v>
      </c>
      <c r="F76" s="239"/>
      <c r="G76" s="239"/>
      <c r="H76" s="239"/>
      <c r="I76" s="239"/>
      <c r="J76" s="239"/>
      <c r="K76" s="251"/>
      <c r="L76" s="239">
        <v>15</v>
      </c>
      <c r="M76" s="251"/>
      <c r="N76" s="239"/>
      <c r="O76" s="251"/>
      <c r="P76" s="239"/>
      <c r="Q76" s="239"/>
      <c r="R76" s="239"/>
      <c r="S76" s="239"/>
      <c r="T76" s="251">
        <v>0</v>
      </c>
      <c r="U76" s="239"/>
      <c r="V76" s="239"/>
      <c r="W76" s="237">
        <v>0</v>
      </c>
      <c r="X76" s="239"/>
      <c r="Y76" s="239"/>
      <c r="Z76" s="239"/>
      <c r="AA76" s="239"/>
      <c r="AB76" s="239"/>
      <c r="AC76" s="239"/>
      <c r="AD76" s="251"/>
      <c r="AE76" s="251"/>
      <c r="AF76" s="239"/>
      <c r="AG76" s="251"/>
      <c r="AH76" s="237">
        <v>0</v>
      </c>
      <c r="AI76" s="239"/>
      <c r="AJ76" s="239"/>
      <c r="AK76" s="251"/>
      <c r="AL76" s="239"/>
      <c r="AM76" s="239"/>
      <c r="AN76" s="239">
        <v>0</v>
      </c>
      <c r="AO76" s="237">
        <v>0</v>
      </c>
      <c r="AP76" s="239"/>
      <c r="AQ76" s="239"/>
      <c r="AR76" s="252"/>
      <c r="AS76" s="252"/>
      <c r="AT76" s="239">
        <v>0</v>
      </c>
      <c r="AU76" s="239"/>
      <c r="AV76" s="239"/>
      <c r="AW76" s="239"/>
      <c r="AX76" s="239"/>
      <c r="AY76" s="251">
        <v>0</v>
      </c>
      <c r="AZ76" s="239"/>
      <c r="BA76" s="239"/>
      <c r="BB76" s="239"/>
      <c r="BC76" s="237">
        <v>2</v>
      </c>
      <c r="BD76" s="239"/>
      <c r="BE76" s="239">
        <v>2</v>
      </c>
      <c r="BF76" s="239"/>
      <c r="BG76" s="251"/>
      <c r="BH76" s="239"/>
      <c r="BI76" s="251"/>
      <c r="BJ76" s="251"/>
      <c r="BK76" s="251"/>
      <c r="BL76" s="243">
        <f t="shared" si="7"/>
        <v>2</v>
      </c>
      <c r="BM76" s="245" t="s">
        <v>346</v>
      </c>
      <c r="BN76" s="245" t="s">
        <v>346</v>
      </c>
      <c r="BO76" s="235"/>
      <c r="BP76" s="235"/>
      <c r="BQ76" s="235" t="s">
        <v>431</v>
      </c>
      <c r="BR76" s="239">
        <v>0</v>
      </c>
      <c r="BS76" s="204"/>
      <c r="BT76" s="204"/>
      <c r="BU76" s="204"/>
      <c r="BV76" s="204"/>
      <c r="BW76" s="204"/>
      <c r="BX76" s="204"/>
      <c r="BY76" s="204"/>
      <c r="BZ76" s="204"/>
      <c r="CA76" s="254"/>
      <c r="CB76" s="254"/>
      <c r="CC76" s="254"/>
      <c r="CD76" s="254"/>
      <c r="CE76" s="254"/>
      <c r="CF76" s="254"/>
      <c r="CG76" s="254"/>
      <c r="CH76" s="205"/>
      <c r="CI76" s="206"/>
      <c r="CJ76" s="206"/>
      <c r="CK76" s="206"/>
      <c r="CL76" s="206"/>
      <c r="CM76" s="206"/>
      <c r="CN76" s="206"/>
      <c r="CO76" s="206"/>
      <c r="CP76" s="206"/>
      <c r="CQ76" s="206"/>
      <c r="CR76" s="206"/>
      <c r="CS76" s="206"/>
      <c r="CT76" s="206"/>
      <c r="CU76" s="206"/>
      <c r="CV76" s="206"/>
      <c r="CW76" s="206"/>
      <c r="CX76" s="206"/>
      <c r="CY76" s="206"/>
      <c r="CZ76" s="206"/>
      <c r="DA76" s="206"/>
      <c r="DB76" s="206"/>
      <c r="DC76" s="206"/>
      <c r="DD76" s="206"/>
      <c r="DE76" s="206"/>
      <c r="DF76" s="206"/>
      <c r="DG76" s="206"/>
      <c r="DH76" s="206"/>
      <c r="DI76" s="206"/>
      <c r="DJ76" s="206"/>
      <c r="DK76" s="206"/>
      <c r="DL76" s="206"/>
      <c r="DM76" s="206"/>
      <c r="DN76" s="206"/>
      <c r="DO76" s="206"/>
      <c r="DP76" s="206"/>
      <c r="DQ76" s="206"/>
      <c r="DR76" s="206"/>
      <c r="DS76" s="206"/>
      <c r="DT76" s="206"/>
      <c r="DU76" s="206"/>
    </row>
    <row r="77" spans="1:237" s="336" customFormat="1">
      <c r="A77" s="228"/>
      <c r="B77" s="227" t="s">
        <v>111</v>
      </c>
      <c r="C77" s="228"/>
      <c r="D77" s="229">
        <f>SUM(D78,D79,D93,D103,D118,D128,D148,D165,D201,D210,D253,D268,D280,D294)</f>
        <v>119.72176000000003</v>
      </c>
      <c r="E77" s="229">
        <f t="shared" ref="E77:BL77" si="13">SUM(E78,E79,E93,E103,E118,E128,E148,E165,E201,E210,E253,E268,E280,E294)</f>
        <v>32.727479999999993</v>
      </c>
      <c r="F77" s="229">
        <f t="shared" si="13"/>
        <v>18.620980000000003</v>
      </c>
      <c r="G77" s="229">
        <f t="shared" si="13"/>
        <v>14.106499999999999</v>
      </c>
      <c r="H77" s="229">
        <f t="shared" si="13"/>
        <v>20.900129999999997</v>
      </c>
      <c r="I77" s="229">
        <f t="shared" si="13"/>
        <v>46.419559999999997</v>
      </c>
      <c r="J77" s="229">
        <f t="shared" si="13"/>
        <v>0</v>
      </c>
      <c r="K77" s="229">
        <f t="shared" si="13"/>
        <v>0</v>
      </c>
      <c r="L77" s="229">
        <f t="shared" si="13"/>
        <v>9.129999999999999</v>
      </c>
      <c r="M77" s="229">
        <f t="shared" si="13"/>
        <v>0</v>
      </c>
      <c r="N77" s="229">
        <f t="shared" si="13"/>
        <v>1.163E-2</v>
      </c>
      <c r="O77" s="229">
        <f t="shared" si="13"/>
        <v>0</v>
      </c>
      <c r="P77" s="229">
        <f t="shared" si="13"/>
        <v>0</v>
      </c>
      <c r="Q77" s="229">
        <f t="shared" si="13"/>
        <v>0</v>
      </c>
      <c r="R77" s="229">
        <f t="shared" si="13"/>
        <v>1.86</v>
      </c>
      <c r="S77" s="229">
        <f t="shared" si="13"/>
        <v>0</v>
      </c>
      <c r="T77" s="229">
        <f t="shared" si="13"/>
        <v>0.09</v>
      </c>
      <c r="U77" s="229">
        <f t="shared" si="13"/>
        <v>0</v>
      </c>
      <c r="V77" s="229">
        <f t="shared" si="13"/>
        <v>0</v>
      </c>
      <c r="W77" s="229">
        <f t="shared" si="13"/>
        <v>2.2850000000000001</v>
      </c>
      <c r="X77" s="229">
        <f t="shared" si="13"/>
        <v>0</v>
      </c>
      <c r="Y77" s="229">
        <f t="shared" si="13"/>
        <v>0</v>
      </c>
      <c r="Z77" s="229">
        <f t="shared" si="13"/>
        <v>0.06</v>
      </c>
      <c r="AA77" s="229">
        <f t="shared" si="13"/>
        <v>2.2250000000000001</v>
      </c>
      <c r="AB77" s="229">
        <f t="shared" si="13"/>
        <v>0</v>
      </c>
      <c r="AC77" s="229">
        <f t="shared" si="13"/>
        <v>0</v>
      </c>
      <c r="AD77" s="229">
        <f t="shared" si="13"/>
        <v>0</v>
      </c>
      <c r="AE77" s="229">
        <f t="shared" si="13"/>
        <v>0</v>
      </c>
      <c r="AF77" s="229">
        <f t="shared" si="13"/>
        <v>0</v>
      </c>
      <c r="AG77" s="229">
        <f t="shared" si="13"/>
        <v>0</v>
      </c>
      <c r="AH77" s="229">
        <f t="shared" si="13"/>
        <v>0</v>
      </c>
      <c r="AI77" s="229">
        <f t="shared" si="13"/>
        <v>0</v>
      </c>
      <c r="AJ77" s="229">
        <f t="shared" si="13"/>
        <v>0</v>
      </c>
      <c r="AK77" s="229">
        <f t="shared" si="13"/>
        <v>0</v>
      </c>
      <c r="AL77" s="229">
        <f t="shared" si="13"/>
        <v>0</v>
      </c>
      <c r="AM77" s="229">
        <f t="shared" si="13"/>
        <v>0</v>
      </c>
      <c r="AN77" s="229">
        <f t="shared" si="13"/>
        <v>0</v>
      </c>
      <c r="AO77" s="229">
        <f t="shared" si="13"/>
        <v>0.67796000000000012</v>
      </c>
      <c r="AP77" s="229">
        <f t="shared" si="13"/>
        <v>0.48388000000000003</v>
      </c>
      <c r="AQ77" s="229">
        <f t="shared" si="13"/>
        <v>0.13408</v>
      </c>
      <c r="AR77" s="229">
        <f t="shared" si="13"/>
        <v>0</v>
      </c>
      <c r="AS77" s="229">
        <f t="shared" si="13"/>
        <v>0</v>
      </c>
      <c r="AT77" s="229">
        <f t="shared" si="13"/>
        <v>0</v>
      </c>
      <c r="AU77" s="229">
        <f t="shared" si="13"/>
        <v>0</v>
      </c>
      <c r="AV77" s="229">
        <f t="shared" si="13"/>
        <v>0</v>
      </c>
      <c r="AW77" s="229">
        <f t="shared" si="13"/>
        <v>0</v>
      </c>
      <c r="AX77" s="229">
        <f t="shared" si="13"/>
        <v>0</v>
      </c>
      <c r="AY77" s="229">
        <f t="shared" si="13"/>
        <v>0.06</v>
      </c>
      <c r="AZ77" s="229">
        <f t="shared" si="13"/>
        <v>0</v>
      </c>
      <c r="BA77" s="229">
        <f t="shared" si="13"/>
        <v>0</v>
      </c>
      <c r="BB77" s="229">
        <f t="shared" si="13"/>
        <v>0</v>
      </c>
      <c r="BC77" s="229">
        <f t="shared" si="13"/>
        <v>2.2599999999999998</v>
      </c>
      <c r="BD77" s="229">
        <f t="shared" si="13"/>
        <v>0</v>
      </c>
      <c r="BE77" s="229">
        <f t="shared" si="13"/>
        <v>2.2599999999999998</v>
      </c>
      <c r="BF77" s="229">
        <f t="shared" si="13"/>
        <v>0</v>
      </c>
      <c r="BG77" s="229">
        <f t="shared" si="13"/>
        <v>0</v>
      </c>
      <c r="BH77" s="229">
        <f t="shared" si="13"/>
        <v>3.3600000000000003</v>
      </c>
      <c r="BI77" s="229">
        <f t="shared" si="13"/>
        <v>0</v>
      </c>
      <c r="BJ77" s="229">
        <f t="shared" si="13"/>
        <v>0</v>
      </c>
      <c r="BK77" s="229">
        <f t="shared" si="13"/>
        <v>0</v>
      </c>
      <c r="BL77" s="229">
        <f t="shared" si="13"/>
        <v>77.864280000000008</v>
      </c>
      <c r="BM77" s="229"/>
      <c r="BN77" s="314"/>
      <c r="BO77" s="228"/>
      <c r="BP77" s="228"/>
      <c r="BQ77" s="235"/>
      <c r="BR77" s="239"/>
      <c r="BS77" s="232"/>
      <c r="BT77" s="232"/>
      <c r="BU77" s="232"/>
      <c r="BV77" s="232"/>
      <c r="BW77" s="232"/>
      <c r="BX77" s="232"/>
      <c r="BY77" s="232"/>
      <c r="BZ77" s="232"/>
      <c r="CA77" s="232"/>
      <c r="CB77" s="232"/>
      <c r="CC77" s="232"/>
      <c r="CD77" s="232"/>
      <c r="CE77" s="232"/>
      <c r="CF77" s="232"/>
      <c r="CG77" s="232"/>
      <c r="CH77" s="232"/>
      <c r="CI77" s="232"/>
      <c r="CJ77" s="232"/>
      <c r="CK77" s="232"/>
      <c r="CL77" s="232"/>
      <c r="CM77" s="232"/>
      <c r="CN77" s="232"/>
      <c r="CO77" s="232"/>
      <c r="CP77" s="232"/>
      <c r="CQ77" s="232"/>
      <c r="CR77" s="232"/>
      <c r="CS77" s="232"/>
      <c r="CT77" s="232"/>
      <c r="CU77" s="232"/>
      <c r="CV77" s="232"/>
      <c r="CW77" s="232"/>
      <c r="CX77" s="232"/>
      <c r="CY77" s="232"/>
      <c r="CZ77" s="232"/>
      <c r="DA77" s="232"/>
      <c r="DB77" s="232"/>
      <c r="DC77" s="232"/>
      <c r="DD77" s="232"/>
      <c r="DE77" s="232"/>
      <c r="DF77" s="232"/>
      <c r="DG77" s="232"/>
      <c r="DH77" s="232"/>
      <c r="DI77" s="232"/>
      <c r="DJ77" s="232"/>
      <c r="DK77" s="232"/>
      <c r="DL77" s="232"/>
      <c r="DM77" s="232"/>
      <c r="DN77" s="232"/>
      <c r="DO77" s="232"/>
      <c r="DP77" s="232"/>
      <c r="DQ77" s="232"/>
      <c r="DR77" s="232"/>
      <c r="DS77" s="232"/>
      <c r="DT77" s="232"/>
      <c r="DU77" s="232"/>
    </row>
    <row r="78" spans="1:237" ht="33">
      <c r="A78" s="235">
        <v>65</v>
      </c>
      <c r="B78" s="286" t="s">
        <v>472</v>
      </c>
      <c r="C78" s="235" t="s">
        <v>473</v>
      </c>
      <c r="D78" s="237">
        <f t="shared" ref="D78:D141" si="14">SUM(F78:L78,N78:V78,X78:AG78,AI78:AN78,AP78:BB78,BD78:BH78)</f>
        <v>2.2050000000000001</v>
      </c>
      <c r="E78" s="238">
        <f>SUM(F78:G78)</f>
        <v>0</v>
      </c>
      <c r="F78" s="239"/>
      <c r="G78" s="239"/>
      <c r="H78" s="239">
        <v>1.2050000000000001</v>
      </c>
      <c r="I78" s="239">
        <v>1</v>
      </c>
      <c r="J78" s="239"/>
      <c r="L78" s="239"/>
      <c r="N78" s="239"/>
      <c r="P78" s="239"/>
      <c r="Q78" s="239"/>
      <c r="R78" s="239"/>
      <c r="S78" s="239"/>
      <c r="T78" s="337">
        <v>0</v>
      </c>
      <c r="U78" s="239"/>
      <c r="V78" s="239"/>
      <c r="W78" s="237">
        <f>SUM(X78:AG78)</f>
        <v>0</v>
      </c>
      <c r="X78" s="239"/>
      <c r="Y78" s="239"/>
      <c r="Z78" s="239"/>
      <c r="AA78" s="239"/>
      <c r="AB78" s="239"/>
      <c r="AC78" s="239"/>
      <c r="AF78" s="239"/>
      <c r="AH78" s="237">
        <f>SUM(AI78:AN78)</f>
        <v>0</v>
      </c>
      <c r="AI78" s="239"/>
      <c r="AJ78" s="239"/>
      <c r="AL78" s="239"/>
      <c r="AM78" s="239"/>
      <c r="AN78" s="239">
        <v>0</v>
      </c>
      <c r="AO78" s="237">
        <f>SUM(AP78:AY78)</f>
        <v>0</v>
      </c>
      <c r="AP78" s="239"/>
      <c r="AQ78" s="239"/>
      <c r="AT78" s="239">
        <v>0</v>
      </c>
      <c r="AU78" s="239"/>
      <c r="AV78" s="239"/>
      <c r="AW78" s="239"/>
      <c r="AX78" s="239"/>
      <c r="AY78" s="337">
        <v>0</v>
      </c>
      <c r="AZ78" s="239"/>
      <c r="BA78" s="239"/>
      <c r="BB78" s="239"/>
      <c r="BC78" s="237">
        <f>SUM(BD78:BE78)</f>
        <v>0</v>
      </c>
      <c r="BD78" s="239"/>
      <c r="BE78" s="239"/>
      <c r="BF78" s="239"/>
      <c r="BH78" s="239"/>
      <c r="BL78" s="243">
        <f>D78-F78-G78-J78-L78</f>
        <v>2.2050000000000001</v>
      </c>
      <c r="BM78" s="235" t="s">
        <v>392</v>
      </c>
      <c r="BN78" s="235" t="s">
        <v>392</v>
      </c>
      <c r="BO78" s="235"/>
      <c r="BP78" s="235"/>
      <c r="BQ78" s="235" t="s">
        <v>474</v>
      </c>
      <c r="BR78" s="239">
        <v>0</v>
      </c>
    </row>
    <row r="79" spans="1:237">
      <c r="B79" s="260" t="s">
        <v>475</v>
      </c>
      <c r="C79" s="235"/>
      <c r="D79" s="237">
        <f>SUM(D80:D92)</f>
        <v>10.415000000000003</v>
      </c>
      <c r="E79" s="237">
        <f t="shared" ref="E79:BL79" si="15">SUM(E80:E92)</f>
        <v>3.43</v>
      </c>
      <c r="F79" s="237">
        <f t="shared" si="15"/>
        <v>0.66999999999999993</v>
      </c>
      <c r="G79" s="237">
        <f t="shared" si="15"/>
        <v>2.7600000000000002</v>
      </c>
      <c r="H79" s="237">
        <f t="shared" si="15"/>
        <v>1.6800000000000002</v>
      </c>
      <c r="I79" s="237">
        <f t="shared" si="15"/>
        <v>4.8299999999999992</v>
      </c>
      <c r="J79" s="237">
        <f t="shared" si="15"/>
        <v>0</v>
      </c>
      <c r="K79" s="237">
        <f t="shared" si="15"/>
        <v>0</v>
      </c>
      <c r="L79" s="237">
        <f t="shared" si="15"/>
        <v>0</v>
      </c>
      <c r="M79" s="237">
        <f t="shared" si="15"/>
        <v>0</v>
      </c>
      <c r="N79" s="237">
        <f t="shared" si="15"/>
        <v>0.01</v>
      </c>
      <c r="O79" s="237">
        <f t="shared" si="15"/>
        <v>0</v>
      </c>
      <c r="P79" s="237">
        <f t="shared" si="15"/>
        <v>0</v>
      </c>
      <c r="Q79" s="237">
        <f t="shared" si="15"/>
        <v>0</v>
      </c>
      <c r="R79" s="237">
        <f t="shared" si="15"/>
        <v>0.05</v>
      </c>
      <c r="S79" s="237">
        <f t="shared" si="15"/>
        <v>0</v>
      </c>
      <c r="T79" s="237">
        <f t="shared" si="15"/>
        <v>0</v>
      </c>
      <c r="U79" s="237">
        <f t="shared" si="15"/>
        <v>0</v>
      </c>
      <c r="V79" s="237">
        <f t="shared" si="15"/>
        <v>0</v>
      </c>
      <c r="W79" s="237">
        <f t="shared" si="15"/>
        <v>0.23500000000000001</v>
      </c>
      <c r="X79" s="237">
        <f t="shared" si="15"/>
        <v>0</v>
      </c>
      <c r="Y79" s="237">
        <f t="shared" si="15"/>
        <v>0</v>
      </c>
      <c r="Z79" s="237">
        <f t="shared" si="15"/>
        <v>0.06</v>
      </c>
      <c r="AA79" s="237">
        <f t="shared" si="15"/>
        <v>0.17500000000000002</v>
      </c>
      <c r="AB79" s="237">
        <f t="shared" si="15"/>
        <v>0</v>
      </c>
      <c r="AC79" s="237">
        <f t="shared" si="15"/>
        <v>0</v>
      </c>
      <c r="AD79" s="237">
        <f t="shared" si="15"/>
        <v>0</v>
      </c>
      <c r="AE79" s="237">
        <f t="shared" si="15"/>
        <v>0</v>
      </c>
      <c r="AF79" s="237">
        <f t="shared" si="15"/>
        <v>0</v>
      </c>
      <c r="AG79" s="237">
        <f t="shared" si="15"/>
        <v>0</v>
      </c>
      <c r="AH79" s="237">
        <f t="shared" si="15"/>
        <v>0</v>
      </c>
      <c r="AI79" s="237">
        <f t="shared" si="15"/>
        <v>0</v>
      </c>
      <c r="AJ79" s="237">
        <f t="shared" si="15"/>
        <v>0</v>
      </c>
      <c r="AK79" s="237">
        <f t="shared" si="15"/>
        <v>0</v>
      </c>
      <c r="AL79" s="237">
        <f t="shared" si="15"/>
        <v>0</v>
      </c>
      <c r="AM79" s="237">
        <f t="shared" si="15"/>
        <v>0</v>
      </c>
      <c r="AN79" s="237">
        <f t="shared" si="15"/>
        <v>0</v>
      </c>
      <c r="AO79" s="237">
        <f t="shared" si="15"/>
        <v>0.17</v>
      </c>
      <c r="AP79" s="237">
        <f t="shared" si="15"/>
        <v>0.14000000000000001</v>
      </c>
      <c r="AQ79" s="237">
        <f t="shared" si="15"/>
        <v>0.03</v>
      </c>
      <c r="AR79" s="237">
        <f t="shared" si="15"/>
        <v>0</v>
      </c>
      <c r="AS79" s="237">
        <f t="shared" si="15"/>
        <v>0</v>
      </c>
      <c r="AT79" s="237">
        <f t="shared" si="15"/>
        <v>0</v>
      </c>
      <c r="AU79" s="237">
        <f t="shared" si="15"/>
        <v>0</v>
      </c>
      <c r="AV79" s="237">
        <f t="shared" si="15"/>
        <v>0</v>
      </c>
      <c r="AW79" s="237">
        <f t="shared" si="15"/>
        <v>0</v>
      </c>
      <c r="AX79" s="237">
        <f t="shared" si="15"/>
        <v>0</v>
      </c>
      <c r="AY79" s="237">
        <f t="shared" si="15"/>
        <v>0</v>
      </c>
      <c r="AZ79" s="237">
        <f t="shared" si="15"/>
        <v>0</v>
      </c>
      <c r="BA79" s="237">
        <f t="shared" si="15"/>
        <v>0</v>
      </c>
      <c r="BB79" s="237">
        <f t="shared" si="15"/>
        <v>0</v>
      </c>
      <c r="BC79" s="237">
        <f t="shared" si="15"/>
        <v>0</v>
      </c>
      <c r="BD79" s="237">
        <f t="shared" si="15"/>
        <v>0</v>
      </c>
      <c r="BE79" s="237">
        <f t="shared" si="15"/>
        <v>0</v>
      </c>
      <c r="BF79" s="237">
        <f t="shared" si="15"/>
        <v>0</v>
      </c>
      <c r="BG79" s="237">
        <f t="shared" si="15"/>
        <v>0</v>
      </c>
      <c r="BH79" s="237">
        <f t="shared" si="15"/>
        <v>0.01</v>
      </c>
      <c r="BI79" s="237">
        <f t="shared" si="15"/>
        <v>0</v>
      </c>
      <c r="BJ79" s="237">
        <f t="shared" si="15"/>
        <v>0</v>
      </c>
      <c r="BK79" s="237">
        <f t="shared" si="15"/>
        <v>0</v>
      </c>
      <c r="BL79" s="237">
        <f t="shared" si="15"/>
        <v>6.9849999999999994</v>
      </c>
      <c r="BM79" s="237"/>
      <c r="BN79" s="340"/>
      <c r="BO79" s="235"/>
      <c r="BP79" s="235"/>
      <c r="BQ79" s="235"/>
      <c r="BR79" s="239">
        <v>0</v>
      </c>
    </row>
    <row r="80" spans="1:237" ht="50.25" customHeight="1">
      <c r="A80" s="293">
        <v>66</v>
      </c>
      <c r="B80" s="333" t="s">
        <v>476</v>
      </c>
      <c r="C80" s="235" t="s">
        <v>410</v>
      </c>
      <c r="D80" s="237">
        <f t="shared" si="14"/>
        <v>4</v>
      </c>
      <c r="E80" s="238">
        <f>SUM(F80:G80)</f>
        <v>0.4</v>
      </c>
      <c r="F80" s="239">
        <v>0.1</v>
      </c>
      <c r="G80" s="239">
        <v>0.3</v>
      </c>
      <c r="H80" s="239">
        <v>0.5</v>
      </c>
      <c r="I80" s="239">
        <v>3.1</v>
      </c>
      <c r="J80" s="239"/>
      <c r="L80" s="239"/>
      <c r="N80" s="239"/>
      <c r="P80" s="239"/>
      <c r="Q80" s="239"/>
      <c r="R80" s="239"/>
      <c r="S80" s="239"/>
      <c r="T80" s="337">
        <v>0</v>
      </c>
      <c r="U80" s="239"/>
      <c r="V80" s="239"/>
      <c r="W80" s="237">
        <f>SUM(X80:AG80)</f>
        <v>0</v>
      </c>
      <c r="X80" s="239"/>
      <c r="Y80" s="239"/>
      <c r="Z80" s="239"/>
      <c r="AA80" s="239"/>
      <c r="AB80" s="239"/>
      <c r="AC80" s="239"/>
      <c r="AF80" s="239"/>
      <c r="AH80" s="237">
        <f>SUM(AI80:AN80)</f>
        <v>0</v>
      </c>
      <c r="AI80" s="239"/>
      <c r="AJ80" s="239"/>
      <c r="AL80" s="239"/>
      <c r="AM80" s="239"/>
      <c r="AN80" s="239">
        <v>0</v>
      </c>
      <c r="AO80" s="237">
        <f>SUM(AP80:AY80)</f>
        <v>0</v>
      </c>
      <c r="AP80" s="239"/>
      <c r="AQ80" s="239"/>
      <c r="AT80" s="239">
        <v>0</v>
      </c>
      <c r="AU80" s="239"/>
      <c r="AV80" s="239"/>
      <c r="AW80" s="239"/>
      <c r="AX80" s="239"/>
      <c r="AY80" s="337">
        <v>0</v>
      </c>
      <c r="AZ80" s="239"/>
      <c r="BA80" s="239"/>
      <c r="BB80" s="239"/>
      <c r="BC80" s="237">
        <f>SUM(BD80:BE80)</f>
        <v>0</v>
      </c>
      <c r="BD80" s="239"/>
      <c r="BE80" s="239"/>
      <c r="BF80" s="239"/>
      <c r="BH80" s="239"/>
      <c r="BL80" s="243">
        <f t="shared" ref="BL80:BL92" si="16">D80-F80-G80-J80-L80</f>
        <v>3.6</v>
      </c>
      <c r="BM80" s="235" t="s">
        <v>477</v>
      </c>
      <c r="BN80" s="235" t="s">
        <v>477</v>
      </c>
      <c r="BO80" s="235"/>
      <c r="BP80" s="235"/>
      <c r="BQ80" s="235" t="s">
        <v>478</v>
      </c>
      <c r="BR80" s="239">
        <v>0</v>
      </c>
    </row>
    <row r="81" spans="1:70" ht="33">
      <c r="A81" s="293">
        <v>67</v>
      </c>
      <c r="B81" s="333" t="s">
        <v>479</v>
      </c>
      <c r="C81" s="235" t="s">
        <v>410</v>
      </c>
      <c r="D81" s="237">
        <f t="shared" si="14"/>
        <v>0.93</v>
      </c>
      <c r="E81" s="238">
        <f>SUM(F81:G81)</f>
        <v>0.8</v>
      </c>
      <c r="F81" s="341"/>
      <c r="G81" s="341">
        <v>0.8</v>
      </c>
      <c r="H81" s="342"/>
      <c r="I81" s="343">
        <v>0.13</v>
      </c>
      <c r="J81" s="342"/>
      <c r="L81" s="342"/>
      <c r="N81" s="342"/>
      <c r="P81" s="342"/>
      <c r="Q81" s="342"/>
      <c r="R81" s="239"/>
      <c r="S81" s="239"/>
      <c r="T81" s="337">
        <v>0</v>
      </c>
      <c r="U81" s="342"/>
      <c r="V81" s="342"/>
      <c r="W81" s="237">
        <f>SUM(X81:AG81)</f>
        <v>0</v>
      </c>
      <c r="X81" s="342"/>
      <c r="Y81" s="342"/>
      <c r="Z81" s="342"/>
      <c r="AA81" s="342"/>
      <c r="AB81" s="342"/>
      <c r="AC81" s="342"/>
      <c r="AF81" s="239"/>
      <c r="AH81" s="237">
        <f>SUM(AI81:AN81)</f>
        <v>0</v>
      </c>
      <c r="AI81" s="342"/>
      <c r="AJ81" s="342"/>
      <c r="AL81" s="342"/>
      <c r="AM81" s="342"/>
      <c r="AN81" s="342">
        <v>0</v>
      </c>
      <c r="AO81" s="237">
        <f>SUM(AP81:AY81)</f>
        <v>0</v>
      </c>
      <c r="AP81" s="342"/>
      <c r="AQ81" s="342"/>
      <c r="AT81" s="239">
        <v>0</v>
      </c>
      <c r="AU81" s="239"/>
      <c r="AV81" s="342"/>
      <c r="AW81" s="343"/>
      <c r="AX81" s="342"/>
      <c r="AY81" s="337">
        <v>0</v>
      </c>
      <c r="AZ81" s="239"/>
      <c r="BA81" s="239"/>
      <c r="BB81" s="239"/>
      <c r="BC81" s="237">
        <f>SUM(BD81:BE81)</f>
        <v>0</v>
      </c>
      <c r="BD81" s="239"/>
      <c r="BE81" s="239"/>
      <c r="BF81" s="239"/>
      <c r="BH81" s="239"/>
      <c r="BL81" s="243">
        <f t="shared" si="16"/>
        <v>0.13</v>
      </c>
      <c r="BM81" s="235" t="s">
        <v>401</v>
      </c>
      <c r="BN81" s="235" t="s">
        <v>401</v>
      </c>
      <c r="BO81" s="235"/>
      <c r="BP81" s="235"/>
      <c r="BQ81" s="235" t="s">
        <v>480</v>
      </c>
      <c r="BR81" s="239">
        <v>0</v>
      </c>
    </row>
    <row r="82" spans="1:70">
      <c r="A82" s="293">
        <v>68</v>
      </c>
      <c r="B82" s="333" t="s">
        <v>481</v>
      </c>
      <c r="C82" s="235" t="s">
        <v>410</v>
      </c>
      <c r="D82" s="237">
        <f t="shared" si="14"/>
        <v>0.7</v>
      </c>
      <c r="E82" s="238">
        <f>SUM(F82:G82)</f>
        <v>0.25</v>
      </c>
      <c r="F82" s="344">
        <v>0.25</v>
      </c>
      <c r="G82" s="344"/>
      <c r="H82" s="344">
        <v>0.45</v>
      </c>
      <c r="I82" s="343"/>
      <c r="J82" s="342"/>
      <c r="L82" s="342"/>
      <c r="N82" s="342"/>
      <c r="P82" s="342"/>
      <c r="Q82" s="342"/>
      <c r="R82" s="239"/>
      <c r="S82" s="239"/>
      <c r="T82" s="337">
        <v>0</v>
      </c>
      <c r="U82" s="342"/>
      <c r="V82" s="342"/>
      <c r="W82" s="237">
        <f>SUM(X82:AG82)</f>
        <v>0</v>
      </c>
      <c r="X82" s="342"/>
      <c r="Y82" s="342"/>
      <c r="Z82" s="342"/>
      <c r="AA82" s="342"/>
      <c r="AB82" s="342"/>
      <c r="AC82" s="342"/>
      <c r="AF82" s="239"/>
      <c r="AH82" s="237">
        <f>SUM(AI82:AN82)</f>
        <v>0</v>
      </c>
      <c r="AI82" s="342"/>
      <c r="AJ82" s="342"/>
      <c r="AL82" s="342"/>
      <c r="AM82" s="342"/>
      <c r="AN82" s="342">
        <v>0</v>
      </c>
      <c r="AO82" s="237">
        <f>SUM(AP82:AY82)</f>
        <v>0</v>
      </c>
      <c r="AP82" s="342"/>
      <c r="AQ82" s="342"/>
      <c r="AT82" s="239">
        <v>0</v>
      </c>
      <c r="AU82" s="239"/>
      <c r="AV82" s="342"/>
      <c r="AW82" s="343"/>
      <c r="AX82" s="342"/>
      <c r="AY82" s="337">
        <v>0</v>
      </c>
      <c r="AZ82" s="239"/>
      <c r="BA82" s="239"/>
      <c r="BB82" s="239"/>
      <c r="BC82" s="237">
        <f>SUM(BD82:BE82)</f>
        <v>0</v>
      </c>
      <c r="BD82" s="239"/>
      <c r="BE82" s="239"/>
      <c r="BF82" s="239"/>
      <c r="BH82" s="239"/>
      <c r="BL82" s="243">
        <f t="shared" si="16"/>
        <v>0.44999999999999996</v>
      </c>
      <c r="BM82" s="239" t="s">
        <v>411</v>
      </c>
      <c r="BN82" s="239" t="s">
        <v>411</v>
      </c>
      <c r="BO82" s="235"/>
      <c r="BP82" s="235"/>
      <c r="BQ82" s="235" t="s">
        <v>482</v>
      </c>
      <c r="BR82" s="239">
        <v>0</v>
      </c>
    </row>
    <row r="83" spans="1:70">
      <c r="A83" s="293">
        <v>69</v>
      </c>
      <c r="B83" s="286" t="s">
        <v>483</v>
      </c>
      <c r="C83" s="235" t="s">
        <v>410</v>
      </c>
      <c r="D83" s="237">
        <f t="shared" si="14"/>
        <v>0.4</v>
      </c>
      <c r="E83" s="238">
        <f t="shared" ref="E83:E127" si="17">SUM(F83:G83)</f>
        <v>0.4</v>
      </c>
      <c r="F83" s="239"/>
      <c r="G83" s="239">
        <v>0.4</v>
      </c>
      <c r="H83" s="345"/>
      <c r="I83" s="345"/>
      <c r="J83" s="239"/>
      <c r="L83" s="239"/>
      <c r="N83" s="239"/>
      <c r="P83" s="239"/>
      <c r="Q83" s="239"/>
      <c r="R83" s="239"/>
      <c r="S83" s="239"/>
      <c r="T83" s="337">
        <v>0</v>
      </c>
      <c r="U83" s="239"/>
      <c r="V83" s="239"/>
      <c r="W83" s="237">
        <f t="shared" ref="W83:W127" si="18">SUM(X83:AG83)</f>
        <v>0</v>
      </c>
      <c r="X83" s="239"/>
      <c r="Y83" s="239"/>
      <c r="Z83" s="239"/>
      <c r="AA83" s="239"/>
      <c r="AB83" s="239"/>
      <c r="AC83" s="239"/>
      <c r="AF83" s="239"/>
      <c r="AH83" s="237">
        <f t="shared" ref="AH83:AH127" si="19">SUM(AI83:AN83)</f>
        <v>0</v>
      </c>
      <c r="AI83" s="239"/>
      <c r="AJ83" s="239"/>
      <c r="AL83" s="239"/>
      <c r="AM83" s="239"/>
      <c r="AN83" s="239">
        <v>0</v>
      </c>
      <c r="AO83" s="237">
        <f t="shared" ref="AO83:AO127" si="20">SUM(AP83:AY83)</f>
        <v>0</v>
      </c>
      <c r="AP83" s="239"/>
      <c r="AQ83" s="239"/>
      <c r="AT83" s="239">
        <v>0</v>
      </c>
      <c r="AU83" s="239"/>
      <c r="AV83" s="239"/>
      <c r="AW83" s="239"/>
      <c r="AX83" s="239"/>
      <c r="AY83" s="337">
        <v>0</v>
      </c>
      <c r="AZ83" s="239"/>
      <c r="BA83" s="239"/>
      <c r="BB83" s="239"/>
      <c r="BC83" s="237">
        <f t="shared" ref="BC83:BC127" si="21">SUM(BD83:BE83)</f>
        <v>0</v>
      </c>
      <c r="BD83" s="239"/>
      <c r="BE83" s="239"/>
      <c r="BF83" s="239"/>
      <c r="BH83" s="239"/>
      <c r="BL83" s="243">
        <f t="shared" si="16"/>
        <v>0</v>
      </c>
      <c r="BM83" s="239" t="s">
        <v>411</v>
      </c>
      <c r="BN83" s="239" t="s">
        <v>411</v>
      </c>
      <c r="BO83" s="235"/>
      <c r="BP83" s="235"/>
      <c r="BQ83" s="235" t="s">
        <v>484</v>
      </c>
      <c r="BR83" s="239">
        <v>0</v>
      </c>
    </row>
    <row r="84" spans="1:70">
      <c r="A84" s="293">
        <v>70</v>
      </c>
      <c r="B84" s="346" t="s">
        <v>485</v>
      </c>
      <c r="C84" s="235" t="s">
        <v>410</v>
      </c>
      <c r="D84" s="237">
        <f t="shared" si="14"/>
        <v>0.7</v>
      </c>
      <c r="E84" s="238">
        <f t="shared" si="17"/>
        <v>0</v>
      </c>
      <c r="F84" s="341"/>
      <c r="G84" s="341"/>
      <c r="H84" s="342"/>
      <c r="I84" s="343">
        <v>0.7</v>
      </c>
      <c r="J84" s="342"/>
      <c r="L84" s="342"/>
      <c r="N84" s="342"/>
      <c r="P84" s="342"/>
      <c r="Q84" s="342"/>
      <c r="R84" s="239"/>
      <c r="S84" s="239"/>
      <c r="T84" s="337">
        <v>0</v>
      </c>
      <c r="U84" s="342"/>
      <c r="V84" s="342"/>
      <c r="W84" s="237">
        <f t="shared" si="18"/>
        <v>0</v>
      </c>
      <c r="X84" s="342"/>
      <c r="Y84" s="342"/>
      <c r="Z84" s="342"/>
      <c r="AA84" s="342"/>
      <c r="AB84" s="342"/>
      <c r="AC84" s="342"/>
      <c r="AF84" s="239"/>
      <c r="AH84" s="237">
        <f t="shared" si="19"/>
        <v>0</v>
      </c>
      <c r="AI84" s="342"/>
      <c r="AJ84" s="342"/>
      <c r="AL84" s="342"/>
      <c r="AM84" s="342"/>
      <c r="AN84" s="342">
        <v>0</v>
      </c>
      <c r="AO84" s="237">
        <f t="shared" si="20"/>
        <v>0</v>
      </c>
      <c r="AP84" s="342"/>
      <c r="AQ84" s="342"/>
      <c r="AT84" s="239">
        <v>0</v>
      </c>
      <c r="AU84" s="239"/>
      <c r="AV84" s="342"/>
      <c r="AW84" s="343"/>
      <c r="AX84" s="342"/>
      <c r="AY84" s="337">
        <v>0</v>
      </c>
      <c r="AZ84" s="239"/>
      <c r="BA84" s="239"/>
      <c r="BB84" s="239"/>
      <c r="BC84" s="237">
        <f t="shared" si="21"/>
        <v>0</v>
      </c>
      <c r="BD84" s="239"/>
      <c r="BE84" s="239"/>
      <c r="BF84" s="239"/>
      <c r="BH84" s="239"/>
      <c r="BL84" s="243">
        <f t="shared" si="16"/>
        <v>0.7</v>
      </c>
      <c r="BM84" s="239" t="s">
        <v>411</v>
      </c>
      <c r="BN84" s="239" t="s">
        <v>411</v>
      </c>
      <c r="BO84" s="235"/>
      <c r="BP84" s="235"/>
      <c r="BQ84" s="235" t="s">
        <v>486</v>
      </c>
      <c r="BR84" s="239">
        <v>0</v>
      </c>
    </row>
    <row r="85" spans="1:70" ht="49.5">
      <c r="A85" s="293">
        <v>71</v>
      </c>
      <c r="B85" s="333" t="s">
        <v>487</v>
      </c>
      <c r="C85" s="235" t="s">
        <v>410</v>
      </c>
      <c r="D85" s="237">
        <f t="shared" si="14"/>
        <v>0.4</v>
      </c>
      <c r="E85" s="238">
        <f t="shared" si="17"/>
        <v>0.4</v>
      </c>
      <c r="F85" s="341"/>
      <c r="G85" s="341">
        <v>0.4</v>
      </c>
      <c r="H85" s="342"/>
      <c r="I85" s="343"/>
      <c r="J85" s="342"/>
      <c r="L85" s="342"/>
      <c r="N85" s="342"/>
      <c r="P85" s="342"/>
      <c r="Q85" s="342"/>
      <c r="R85" s="239"/>
      <c r="S85" s="239"/>
      <c r="T85" s="337">
        <v>0</v>
      </c>
      <c r="U85" s="342"/>
      <c r="V85" s="342"/>
      <c r="W85" s="237">
        <f t="shared" si="18"/>
        <v>0</v>
      </c>
      <c r="X85" s="342"/>
      <c r="Y85" s="342"/>
      <c r="Z85" s="342"/>
      <c r="AA85" s="342"/>
      <c r="AB85" s="342"/>
      <c r="AC85" s="342"/>
      <c r="AF85" s="239"/>
      <c r="AH85" s="237">
        <f t="shared" si="19"/>
        <v>0</v>
      </c>
      <c r="AI85" s="342"/>
      <c r="AJ85" s="342"/>
      <c r="AL85" s="342"/>
      <c r="AM85" s="342"/>
      <c r="AN85" s="342">
        <v>0</v>
      </c>
      <c r="AO85" s="237">
        <f t="shared" si="20"/>
        <v>0</v>
      </c>
      <c r="AP85" s="342"/>
      <c r="AQ85" s="342"/>
      <c r="AT85" s="239">
        <v>0</v>
      </c>
      <c r="AU85" s="239"/>
      <c r="AV85" s="342"/>
      <c r="AW85" s="343"/>
      <c r="AX85" s="342"/>
      <c r="AY85" s="337">
        <v>0</v>
      </c>
      <c r="AZ85" s="239"/>
      <c r="BA85" s="239"/>
      <c r="BB85" s="239"/>
      <c r="BC85" s="237">
        <f t="shared" si="21"/>
        <v>0</v>
      </c>
      <c r="BD85" s="239"/>
      <c r="BE85" s="239"/>
      <c r="BF85" s="239"/>
      <c r="BH85" s="239"/>
      <c r="BL85" s="243">
        <f t="shared" si="16"/>
        <v>0</v>
      </c>
      <c r="BM85" s="239" t="s">
        <v>488</v>
      </c>
      <c r="BN85" s="239" t="s">
        <v>489</v>
      </c>
      <c r="BO85" s="235"/>
      <c r="BP85" s="235" t="s">
        <v>488</v>
      </c>
      <c r="BQ85" s="235" t="s">
        <v>490</v>
      </c>
      <c r="BR85" s="239">
        <v>0</v>
      </c>
    </row>
    <row r="86" spans="1:70" ht="49.5">
      <c r="A86" s="293">
        <v>72</v>
      </c>
      <c r="B86" s="333" t="s">
        <v>491</v>
      </c>
      <c r="C86" s="235" t="s">
        <v>410</v>
      </c>
      <c r="D86" s="237">
        <f t="shared" si="14"/>
        <v>1</v>
      </c>
      <c r="E86" s="238">
        <f t="shared" si="17"/>
        <v>0.48</v>
      </c>
      <c r="F86" s="341">
        <v>0.22</v>
      </c>
      <c r="G86" s="341">
        <v>0.26</v>
      </c>
      <c r="H86" s="343">
        <v>0.13</v>
      </c>
      <c r="I86" s="343">
        <v>0.15</v>
      </c>
      <c r="J86" s="342"/>
      <c r="L86" s="342"/>
      <c r="N86" s="343">
        <v>0.01</v>
      </c>
      <c r="P86" s="342"/>
      <c r="Q86" s="342"/>
      <c r="R86" s="239">
        <v>0.05</v>
      </c>
      <c r="S86" s="239"/>
      <c r="T86" s="337">
        <v>0</v>
      </c>
      <c r="U86" s="342"/>
      <c r="V86" s="342"/>
      <c r="W86" s="237">
        <f t="shared" si="18"/>
        <v>0</v>
      </c>
      <c r="X86" s="342"/>
      <c r="Y86" s="342"/>
      <c r="Z86" s="342"/>
      <c r="AA86" s="342"/>
      <c r="AB86" s="342"/>
      <c r="AC86" s="342"/>
      <c r="AF86" s="239"/>
      <c r="AH86" s="237">
        <f t="shared" si="19"/>
        <v>0</v>
      </c>
      <c r="AI86" s="342"/>
      <c r="AJ86" s="342"/>
      <c r="AL86" s="342"/>
      <c r="AM86" s="342"/>
      <c r="AN86" s="342">
        <v>0</v>
      </c>
      <c r="AO86" s="237">
        <f t="shared" si="20"/>
        <v>0.17</v>
      </c>
      <c r="AP86" s="343">
        <v>0.14000000000000001</v>
      </c>
      <c r="AQ86" s="343">
        <v>0.03</v>
      </c>
      <c r="AT86" s="239">
        <v>0</v>
      </c>
      <c r="AU86" s="239"/>
      <c r="AV86" s="342"/>
      <c r="AW86" s="343"/>
      <c r="AX86" s="342"/>
      <c r="AY86" s="337">
        <v>0</v>
      </c>
      <c r="AZ86" s="239"/>
      <c r="BA86" s="239"/>
      <c r="BB86" s="239"/>
      <c r="BC86" s="237">
        <f t="shared" si="21"/>
        <v>0</v>
      </c>
      <c r="BD86" s="239"/>
      <c r="BE86" s="239"/>
      <c r="BF86" s="239"/>
      <c r="BH86" s="239">
        <v>0.01</v>
      </c>
      <c r="BL86" s="243">
        <f t="shared" si="16"/>
        <v>0.52</v>
      </c>
      <c r="BM86" s="239" t="s">
        <v>488</v>
      </c>
      <c r="BN86" s="239" t="s">
        <v>489</v>
      </c>
      <c r="BO86" s="235" t="s">
        <v>492</v>
      </c>
      <c r="BP86" s="235" t="s">
        <v>488</v>
      </c>
      <c r="BQ86" s="235" t="s">
        <v>493</v>
      </c>
      <c r="BR86" s="239">
        <v>0</v>
      </c>
    </row>
    <row r="87" spans="1:70" ht="33">
      <c r="A87" s="293">
        <v>73</v>
      </c>
      <c r="B87" s="333" t="s">
        <v>494</v>
      </c>
      <c r="C87" s="235" t="s">
        <v>410</v>
      </c>
      <c r="D87" s="237">
        <f t="shared" si="14"/>
        <v>1.05</v>
      </c>
      <c r="E87" s="238">
        <f t="shared" si="17"/>
        <v>0.1</v>
      </c>
      <c r="F87" s="341">
        <v>0.1</v>
      </c>
      <c r="G87" s="341"/>
      <c r="H87" s="342">
        <v>0.4</v>
      </c>
      <c r="I87" s="343">
        <v>0.55000000000000004</v>
      </c>
      <c r="J87" s="342"/>
      <c r="L87" s="342"/>
      <c r="N87" s="342"/>
      <c r="P87" s="342"/>
      <c r="Q87" s="342"/>
      <c r="R87" s="239"/>
      <c r="S87" s="239"/>
      <c r="T87" s="337">
        <v>0</v>
      </c>
      <c r="U87" s="342"/>
      <c r="V87" s="342"/>
      <c r="W87" s="237">
        <f t="shared" si="18"/>
        <v>0</v>
      </c>
      <c r="X87" s="342"/>
      <c r="Y87" s="342"/>
      <c r="Z87" s="342"/>
      <c r="AA87" s="342"/>
      <c r="AB87" s="342"/>
      <c r="AC87" s="342"/>
      <c r="AF87" s="239"/>
      <c r="AH87" s="237">
        <f t="shared" si="19"/>
        <v>0</v>
      </c>
      <c r="AI87" s="342"/>
      <c r="AJ87" s="342"/>
      <c r="AL87" s="342"/>
      <c r="AM87" s="342"/>
      <c r="AN87" s="342">
        <v>0</v>
      </c>
      <c r="AO87" s="237">
        <f t="shared" si="20"/>
        <v>0</v>
      </c>
      <c r="AP87" s="342"/>
      <c r="AQ87" s="342"/>
      <c r="AT87" s="239">
        <v>0</v>
      </c>
      <c r="AU87" s="239"/>
      <c r="AV87" s="342"/>
      <c r="AW87" s="343"/>
      <c r="AX87" s="342"/>
      <c r="AY87" s="337">
        <v>0</v>
      </c>
      <c r="AZ87" s="239"/>
      <c r="BA87" s="239"/>
      <c r="BB87" s="239"/>
      <c r="BC87" s="237">
        <f t="shared" si="21"/>
        <v>0</v>
      </c>
      <c r="BD87" s="239"/>
      <c r="BE87" s="239"/>
      <c r="BF87" s="239"/>
      <c r="BH87" s="239"/>
      <c r="BL87" s="243">
        <f t="shared" si="16"/>
        <v>0.95000000000000007</v>
      </c>
      <c r="BM87" s="245" t="s">
        <v>346</v>
      </c>
      <c r="BN87" s="235" t="s">
        <v>401</v>
      </c>
      <c r="BO87" s="235"/>
      <c r="BP87" s="235"/>
      <c r="BQ87" s="235" t="s">
        <v>495</v>
      </c>
      <c r="BR87" s="239">
        <v>0</v>
      </c>
    </row>
    <row r="88" spans="1:70" ht="33">
      <c r="A88" s="293">
        <v>74</v>
      </c>
      <c r="B88" s="333" t="s">
        <v>496</v>
      </c>
      <c r="C88" s="235" t="s">
        <v>410</v>
      </c>
      <c r="D88" s="237">
        <f t="shared" si="14"/>
        <v>0.14000000000000001</v>
      </c>
      <c r="E88" s="238">
        <f t="shared" si="17"/>
        <v>0</v>
      </c>
      <c r="F88" s="341"/>
      <c r="G88" s="341"/>
      <c r="H88" s="342"/>
      <c r="I88" s="343"/>
      <c r="J88" s="342"/>
      <c r="L88" s="342"/>
      <c r="N88" s="342"/>
      <c r="P88" s="342"/>
      <c r="Q88" s="342"/>
      <c r="R88" s="239"/>
      <c r="S88" s="239"/>
      <c r="T88" s="337">
        <v>0</v>
      </c>
      <c r="U88" s="342"/>
      <c r="V88" s="342"/>
      <c r="W88" s="237">
        <f t="shared" si="18"/>
        <v>0.14000000000000001</v>
      </c>
      <c r="X88" s="342"/>
      <c r="Y88" s="342"/>
      <c r="Z88" s="342"/>
      <c r="AA88" s="342">
        <v>0.14000000000000001</v>
      </c>
      <c r="AB88" s="342"/>
      <c r="AC88" s="342"/>
      <c r="AF88" s="239"/>
      <c r="AH88" s="237">
        <f t="shared" si="19"/>
        <v>0</v>
      </c>
      <c r="AI88" s="342"/>
      <c r="AJ88" s="342"/>
      <c r="AL88" s="342"/>
      <c r="AM88" s="342"/>
      <c r="AN88" s="342">
        <v>0</v>
      </c>
      <c r="AO88" s="237">
        <f t="shared" si="20"/>
        <v>0</v>
      </c>
      <c r="AP88" s="342"/>
      <c r="AQ88" s="342"/>
      <c r="AT88" s="239">
        <v>0</v>
      </c>
      <c r="AU88" s="239"/>
      <c r="AV88" s="342"/>
      <c r="AW88" s="343"/>
      <c r="AX88" s="342"/>
      <c r="AY88" s="337">
        <v>0</v>
      </c>
      <c r="AZ88" s="239"/>
      <c r="BA88" s="239"/>
      <c r="BB88" s="239"/>
      <c r="BC88" s="237">
        <f t="shared" si="21"/>
        <v>0</v>
      </c>
      <c r="BD88" s="239"/>
      <c r="BE88" s="239"/>
      <c r="BF88" s="239"/>
      <c r="BH88" s="239"/>
      <c r="BL88" s="243">
        <f t="shared" si="16"/>
        <v>0.14000000000000001</v>
      </c>
      <c r="BM88" s="235" t="s">
        <v>497</v>
      </c>
      <c r="BN88" s="235" t="s">
        <v>497</v>
      </c>
      <c r="BO88" s="235"/>
      <c r="BP88" s="235"/>
      <c r="BQ88" s="235" t="s">
        <v>498</v>
      </c>
      <c r="BR88" s="239">
        <v>0</v>
      </c>
    </row>
    <row r="89" spans="1:70" ht="33">
      <c r="A89" s="293">
        <v>75</v>
      </c>
      <c r="B89" s="333" t="s">
        <v>499</v>
      </c>
      <c r="C89" s="235" t="s">
        <v>410</v>
      </c>
      <c r="D89" s="237">
        <f t="shared" si="14"/>
        <v>0.1</v>
      </c>
      <c r="E89" s="238">
        <f t="shared" si="17"/>
        <v>0</v>
      </c>
      <c r="F89" s="239"/>
      <c r="G89" s="239"/>
      <c r="H89" s="239"/>
      <c r="I89" s="239">
        <v>0.1</v>
      </c>
      <c r="J89" s="239"/>
      <c r="L89" s="239"/>
      <c r="N89" s="239"/>
      <c r="P89" s="239"/>
      <c r="Q89" s="239"/>
      <c r="R89" s="239"/>
      <c r="S89" s="239"/>
      <c r="T89" s="337">
        <v>0</v>
      </c>
      <c r="U89" s="239"/>
      <c r="V89" s="239"/>
      <c r="W89" s="237">
        <f t="shared" si="18"/>
        <v>0</v>
      </c>
      <c r="X89" s="239"/>
      <c r="Y89" s="239"/>
      <c r="Z89" s="239"/>
      <c r="AA89" s="239"/>
      <c r="AB89" s="239"/>
      <c r="AC89" s="239"/>
      <c r="AF89" s="239"/>
      <c r="AH89" s="237">
        <f t="shared" si="19"/>
        <v>0</v>
      </c>
      <c r="AI89" s="239"/>
      <c r="AJ89" s="239"/>
      <c r="AL89" s="239"/>
      <c r="AM89" s="239"/>
      <c r="AN89" s="239">
        <v>0</v>
      </c>
      <c r="AO89" s="237">
        <f t="shared" si="20"/>
        <v>0</v>
      </c>
      <c r="AP89" s="239"/>
      <c r="AQ89" s="239"/>
      <c r="AT89" s="239">
        <v>0</v>
      </c>
      <c r="AU89" s="239"/>
      <c r="AV89" s="239"/>
      <c r="AW89" s="239"/>
      <c r="AX89" s="239"/>
      <c r="AY89" s="337">
        <v>0</v>
      </c>
      <c r="AZ89" s="239"/>
      <c r="BA89" s="239"/>
      <c r="BB89" s="239"/>
      <c r="BC89" s="237">
        <f t="shared" si="21"/>
        <v>0</v>
      </c>
      <c r="BD89" s="239"/>
      <c r="BE89" s="239"/>
      <c r="BF89" s="239"/>
      <c r="BH89" s="239"/>
      <c r="BL89" s="243">
        <f t="shared" si="16"/>
        <v>0.1</v>
      </c>
      <c r="BM89" s="245" t="s">
        <v>346</v>
      </c>
      <c r="BN89" s="245" t="s">
        <v>346</v>
      </c>
      <c r="BO89" s="235"/>
      <c r="BP89" s="235"/>
      <c r="BQ89" s="235" t="s">
        <v>500</v>
      </c>
      <c r="BR89" s="239">
        <v>0</v>
      </c>
    </row>
    <row r="90" spans="1:70" ht="33">
      <c r="A90" s="293">
        <v>76</v>
      </c>
      <c r="B90" s="333" t="s">
        <v>501</v>
      </c>
      <c r="C90" s="235" t="s">
        <v>410</v>
      </c>
      <c r="D90" s="237">
        <f t="shared" si="14"/>
        <v>9.5000000000000001E-2</v>
      </c>
      <c r="E90" s="238">
        <f t="shared" si="17"/>
        <v>0</v>
      </c>
      <c r="F90" s="341"/>
      <c r="G90" s="341"/>
      <c r="H90" s="342"/>
      <c r="I90" s="343"/>
      <c r="J90" s="342"/>
      <c r="L90" s="342"/>
      <c r="N90" s="342"/>
      <c r="P90" s="342"/>
      <c r="Q90" s="342"/>
      <c r="R90" s="239"/>
      <c r="S90" s="239"/>
      <c r="T90" s="337">
        <v>0</v>
      </c>
      <c r="U90" s="342"/>
      <c r="V90" s="342"/>
      <c r="W90" s="237">
        <f t="shared" si="18"/>
        <v>9.5000000000000001E-2</v>
      </c>
      <c r="X90" s="342"/>
      <c r="Y90" s="342"/>
      <c r="Z90" s="342">
        <v>0.06</v>
      </c>
      <c r="AA90" s="342">
        <v>3.5000000000000003E-2</v>
      </c>
      <c r="AB90" s="342"/>
      <c r="AC90" s="342"/>
      <c r="AF90" s="239"/>
      <c r="AH90" s="237">
        <f t="shared" si="19"/>
        <v>0</v>
      </c>
      <c r="AI90" s="342"/>
      <c r="AJ90" s="342"/>
      <c r="AL90" s="342"/>
      <c r="AM90" s="342"/>
      <c r="AN90" s="342">
        <v>0</v>
      </c>
      <c r="AO90" s="237">
        <f t="shared" si="20"/>
        <v>0</v>
      </c>
      <c r="AP90" s="342"/>
      <c r="AQ90" s="342"/>
      <c r="AT90" s="239">
        <v>0</v>
      </c>
      <c r="AU90" s="239"/>
      <c r="AV90" s="342"/>
      <c r="AW90" s="343"/>
      <c r="AX90" s="342"/>
      <c r="AY90" s="337">
        <v>0</v>
      </c>
      <c r="AZ90" s="239"/>
      <c r="BA90" s="239"/>
      <c r="BB90" s="239"/>
      <c r="BC90" s="237">
        <f t="shared" si="21"/>
        <v>0</v>
      </c>
      <c r="BD90" s="239"/>
      <c r="BE90" s="239"/>
      <c r="BF90" s="239"/>
      <c r="BH90" s="239"/>
      <c r="BL90" s="243">
        <f t="shared" si="16"/>
        <v>9.5000000000000001E-2</v>
      </c>
      <c r="BM90" s="245" t="s">
        <v>346</v>
      </c>
      <c r="BN90" s="245" t="s">
        <v>346</v>
      </c>
      <c r="BO90" s="235"/>
      <c r="BP90" s="235"/>
      <c r="BQ90" s="235" t="s">
        <v>502</v>
      </c>
      <c r="BR90" s="239">
        <v>0</v>
      </c>
    </row>
    <row r="91" spans="1:70">
      <c r="A91" s="293">
        <v>77</v>
      </c>
      <c r="B91" s="333" t="s">
        <v>503</v>
      </c>
      <c r="C91" s="235" t="s">
        <v>410</v>
      </c>
      <c r="D91" s="237">
        <f t="shared" si="14"/>
        <v>0.4</v>
      </c>
      <c r="E91" s="238">
        <f t="shared" si="17"/>
        <v>0.2</v>
      </c>
      <c r="F91" s="239"/>
      <c r="G91" s="239">
        <v>0.2</v>
      </c>
      <c r="H91" s="239">
        <v>0.1</v>
      </c>
      <c r="I91" s="239">
        <v>0.1</v>
      </c>
      <c r="J91" s="239"/>
      <c r="L91" s="239"/>
      <c r="N91" s="239"/>
      <c r="P91" s="239"/>
      <c r="Q91" s="239"/>
      <c r="R91" s="239"/>
      <c r="S91" s="239"/>
      <c r="T91" s="337">
        <v>0</v>
      </c>
      <c r="U91" s="239"/>
      <c r="V91" s="239"/>
      <c r="W91" s="237">
        <f t="shared" si="18"/>
        <v>0</v>
      </c>
      <c r="X91" s="239"/>
      <c r="Y91" s="239"/>
      <c r="Z91" s="239"/>
      <c r="AA91" s="239"/>
      <c r="AB91" s="239"/>
      <c r="AC91" s="239"/>
      <c r="AF91" s="239"/>
      <c r="AH91" s="237">
        <f t="shared" si="19"/>
        <v>0</v>
      </c>
      <c r="AI91" s="239"/>
      <c r="AJ91" s="239"/>
      <c r="AL91" s="239"/>
      <c r="AM91" s="239"/>
      <c r="AN91" s="239">
        <v>0</v>
      </c>
      <c r="AO91" s="237">
        <f t="shared" si="20"/>
        <v>0</v>
      </c>
      <c r="AP91" s="239"/>
      <c r="AQ91" s="239"/>
      <c r="AT91" s="239">
        <v>0</v>
      </c>
      <c r="AU91" s="239"/>
      <c r="AV91" s="239"/>
      <c r="AW91" s="239"/>
      <c r="AX91" s="239"/>
      <c r="AY91" s="337">
        <v>0</v>
      </c>
      <c r="AZ91" s="239"/>
      <c r="BA91" s="239"/>
      <c r="BB91" s="239"/>
      <c r="BC91" s="237">
        <f t="shared" si="21"/>
        <v>0</v>
      </c>
      <c r="BD91" s="239"/>
      <c r="BE91" s="239"/>
      <c r="BF91" s="239"/>
      <c r="BH91" s="239"/>
      <c r="BL91" s="243">
        <f t="shared" si="16"/>
        <v>0.2</v>
      </c>
      <c r="BM91" s="245" t="s">
        <v>504</v>
      </c>
      <c r="BN91" s="245" t="s">
        <v>504</v>
      </c>
      <c r="BO91" s="235"/>
      <c r="BP91" s="235"/>
      <c r="BQ91" s="235" t="s">
        <v>505</v>
      </c>
      <c r="BR91" s="239">
        <v>0</v>
      </c>
    </row>
    <row r="92" spans="1:70">
      <c r="A92" s="293">
        <v>78</v>
      </c>
      <c r="B92" s="333" t="s">
        <v>506</v>
      </c>
      <c r="C92" s="235" t="s">
        <v>410</v>
      </c>
      <c r="D92" s="237">
        <f t="shared" si="14"/>
        <v>0.5</v>
      </c>
      <c r="E92" s="238">
        <f t="shared" si="17"/>
        <v>0.4</v>
      </c>
      <c r="F92" s="239"/>
      <c r="G92" s="239">
        <v>0.4</v>
      </c>
      <c r="H92" s="239">
        <v>0.1</v>
      </c>
      <c r="I92" s="239"/>
      <c r="J92" s="239"/>
      <c r="L92" s="239"/>
      <c r="N92" s="239"/>
      <c r="P92" s="239"/>
      <c r="Q92" s="239"/>
      <c r="R92" s="239"/>
      <c r="S92" s="239"/>
      <c r="T92" s="337">
        <v>0</v>
      </c>
      <c r="U92" s="239"/>
      <c r="V92" s="239"/>
      <c r="W92" s="237">
        <f t="shared" si="18"/>
        <v>0</v>
      </c>
      <c r="X92" s="239"/>
      <c r="Y92" s="239"/>
      <c r="Z92" s="239"/>
      <c r="AA92" s="239"/>
      <c r="AB92" s="239"/>
      <c r="AC92" s="239"/>
      <c r="AF92" s="239"/>
      <c r="AH92" s="237">
        <f t="shared" si="19"/>
        <v>0</v>
      </c>
      <c r="AI92" s="239"/>
      <c r="AJ92" s="239"/>
      <c r="AL92" s="239"/>
      <c r="AM92" s="239"/>
      <c r="AN92" s="239">
        <v>0</v>
      </c>
      <c r="AO92" s="237">
        <f t="shared" si="20"/>
        <v>0</v>
      </c>
      <c r="AP92" s="239"/>
      <c r="AQ92" s="239"/>
      <c r="AT92" s="239">
        <v>0</v>
      </c>
      <c r="AU92" s="239"/>
      <c r="AV92" s="239"/>
      <c r="AW92" s="239"/>
      <c r="AX92" s="239"/>
      <c r="AY92" s="337">
        <v>0</v>
      </c>
      <c r="AZ92" s="239"/>
      <c r="BA92" s="239"/>
      <c r="BB92" s="239"/>
      <c r="BC92" s="237">
        <f t="shared" si="21"/>
        <v>0</v>
      </c>
      <c r="BD92" s="239"/>
      <c r="BE92" s="239"/>
      <c r="BF92" s="239"/>
      <c r="BH92" s="239"/>
      <c r="BL92" s="243">
        <f t="shared" si="16"/>
        <v>9.9999999999999978E-2</v>
      </c>
      <c r="BM92" s="245" t="s">
        <v>504</v>
      </c>
      <c r="BN92" s="245" t="s">
        <v>504</v>
      </c>
      <c r="BO92" s="235"/>
      <c r="BP92" s="235"/>
      <c r="BQ92" s="235" t="s">
        <v>507</v>
      </c>
      <c r="BR92" s="239">
        <v>0</v>
      </c>
    </row>
    <row r="93" spans="1:70">
      <c r="A93" s="293"/>
      <c r="B93" s="347" t="s">
        <v>508</v>
      </c>
      <c r="C93" s="235"/>
      <c r="D93" s="237">
        <f>SUM(D94:D102)</f>
        <v>8.8617599999999985</v>
      </c>
      <c r="E93" s="237">
        <f t="shared" ref="E93:BL93" si="22">SUM(E94:E102)</f>
        <v>2.1674799999999999</v>
      </c>
      <c r="F93" s="237">
        <f t="shared" si="22"/>
        <v>1.9209800000000001</v>
      </c>
      <c r="G93" s="237">
        <f t="shared" si="22"/>
        <v>0.2465</v>
      </c>
      <c r="H93" s="237">
        <f t="shared" si="22"/>
        <v>1.2351300000000001</v>
      </c>
      <c r="I93" s="237">
        <f t="shared" si="22"/>
        <v>3.2295600000000002</v>
      </c>
      <c r="J93" s="237">
        <f t="shared" si="22"/>
        <v>0</v>
      </c>
      <c r="K93" s="237">
        <f t="shared" si="22"/>
        <v>0</v>
      </c>
      <c r="L93" s="237">
        <f t="shared" si="22"/>
        <v>0.9</v>
      </c>
      <c r="M93" s="237">
        <f t="shared" si="22"/>
        <v>0</v>
      </c>
      <c r="N93" s="237">
        <f t="shared" si="22"/>
        <v>1.6299999999999999E-3</v>
      </c>
      <c r="O93" s="237">
        <f t="shared" si="22"/>
        <v>0</v>
      </c>
      <c r="P93" s="237">
        <f t="shared" si="22"/>
        <v>0</v>
      </c>
      <c r="Q93" s="237">
        <f t="shared" si="22"/>
        <v>0</v>
      </c>
      <c r="R93" s="237">
        <f t="shared" si="22"/>
        <v>0.01</v>
      </c>
      <c r="S93" s="237">
        <f t="shared" si="22"/>
        <v>0</v>
      </c>
      <c r="T93" s="237">
        <f t="shared" si="22"/>
        <v>0</v>
      </c>
      <c r="U93" s="237">
        <f t="shared" si="22"/>
        <v>0</v>
      </c>
      <c r="V93" s="237">
        <f t="shared" si="22"/>
        <v>0</v>
      </c>
      <c r="W93" s="237">
        <f t="shared" si="22"/>
        <v>0.06</v>
      </c>
      <c r="X93" s="237">
        <f t="shared" si="22"/>
        <v>0</v>
      </c>
      <c r="Y93" s="237">
        <f t="shared" si="22"/>
        <v>0</v>
      </c>
      <c r="Z93" s="237">
        <f t="shared" si="22"/>
        <v>0</v>
      </c>
      <c r="AA93" s="237">
        <f t="shared" si="22"/>
        <v>0.06</v>
      </c>
      <c r="AB93" s="237">
        <f t="shared" si="22"/>
        <v>0</v>
      </c>
      <c r="AC93" s="237">
        <f t="shared" si="22"/>
        <v>0</v>
      </c>
      <c r="AD93" s="237">
        <f t="shared" si="22"/>
        <v>0</v>
      </c>
      <c r="AE93" s="237">
        <f t="shared" si="22"/>
        <v>0</v>
      </c>
      <c r="AF93" s="237">
        <f t="shared" si="22"/>
        <v>0</v>
      </c>
      <c r="AG93" s="237">
        <f t="shared" si="22"/>
        <v>0</v>
      </c>
      <c r="AH93" s="237">
        <f t="shared" si="22"/>
        <v>0</v>
      </c>
      <c r="AI93" s="237">
        <f t="shared" si="22"/>
        <v>0</v>
      </c>
      <c r="AJ93" s="237">
        <f t="shared" si="22"/>
        <v>0</v>
      </c>
      <c r="AK93" s="237">
        <f t="shared" si="22"/>
        <v>0</v>
      </c>
      <c r="AL93" s="237">
        <f t="shared" si="22"/>
        <v>0</v>
      </c>
      <c r="AM93" s="237">
        <f t="shared" si="22"/>
        <v>0</v>
      </c>
      <c r="AN93" s="237">
        <f t="shared" si="22"/>
        <v>0</v>
      </c>
      <c r="AO93" s="237">
        <f t="shared" si="22"/>
        <v>4.7960000000000003E-2</v>
      </c>
      <c r="AP93" s="237">
        <f t="shared" si="22"/>
        <v>4.3880000000000002E-2</v>
      </c>
      <c r="AQ93" s="237">
        <f t="shared" si="22"/>
        <v>4.0800000000000003E-3</v>
      </c>
      <c r="AR93" s="237">
        <f t="shared" si="22"/>
        <v>0</v>
      </c>
      <c r="AS93" s="237">
        <f t="shared" si="22"/>
        <v>0</v>
      </c>
      <c r="AT93" s="237">
        <f t="shared" si="22"/>
        <v>0</v>
      </c>
      <c r="AU93" s="237">
        <f t="shared" si="22"/>
        <v>0</v>
      </c>
      <c r="AV93" s="237">
        <f t="shared" si="22"/>
        <v>0</v>
      </c>
      <c r="AW93" s="237">
        <f t="shared" si="22"/>
        <v>0</v>
      </c>
      <c r="AX93" s="237">
        <f t="shared" si="22"/>
        <v>0</v>
      </c>
      <c r="AY93" s="237">
        <f t="shared" si="22"/>
        <v>0</v>
      </c>
      <c r="AZ93" s="237">
        <f t="shared" si="22"/>
        <v>0</v>
      </c>
      <c r="BA93" s="237">
        <f t="shared" si="22"/>
        <v>0</v>
      </c>
      <c r="BB93" s="237">
        <f t="shared" si="22"/>
        <v>0</v>
      </c>
      <c r="BC93" s="237">
        <f t="shared" si="22"/>
        <v>0.56000000000000005</v>
      </c>
      <c r="BD93" s="237">
        <f t="shared" si="22"/>
        <v>0</v>
      </c>
      <c r="BE93" s="237">
        <f t="shared" si="22"/>
        <v>0.56000000000000005</v>
      </c>
      <c r="BF93" s="237">
        <f t="shared" si="22"/>
        <v>0</v>
      </c>
      <c r="BG93" s="237">
        <f t="shared" si="22"/>
        <v>0</v>
      </c>
      <c r="BH93" s="237">
        <f t="shared" si="22"/>
        <v>0.65</v>
      </c>
      <c r="BI93" s="237">
        <f t="shared" si="22"/>
        <v>0</v>
      </c>
      <c r="BJ93" s="237">
        <f t="shared" si="22"/>
        <v>0</v>
      </c>
      <c r="BK93" s="237">
        <f t="shared" si="22"/>
        <v>0</v>
      </c>
      <c r="BL93" s="237">
        <f t="shared" si="22"/>
        <v>5.7942800000000005</v>
      </c>
      <c r="BM93" s="235"/>
      <c r="BN93" s="235"/>
      <c r="BO93" s="235"/>
      <c r="BP93" s="235"/>
      <c r="BQ93" s="235"/>
      <c r="BR93" s="239">
        <v>0</v>
      </c>
    </row>
    <row r="94" spans="1:70">
      <c r="A94" s="235">
        <v>79</v>
      </c>
      <c r="B94" s="286" t="s">
        <v>509</v>
      </c>
      <c r="C94" s="235" t="s">
        <v>377</v>
      </c>
      <c r="D94" s="237">
        <f t="shared" si="14"/>
        <v>1.6</v>
      </c>
      <c r="E94" s="238">
        <f t="shared" si="17"/>
        <v>0</v>
      </c>
      <c r="F94" s="239"/>
      <c r="G94" s="239"/>
      <c r="H94" s="239">
        <v>0.2</v>
      </c>
      <c r="I94" s="239">
        <v>1</v>
      </c>
      <c r="J94" s="239"/>
      <c r="L94" s="239">
        <v>0.4</v>
      </c>
      <c r="N94" s="239"/>
      <c r="P94" s="239"/>
      <c r="Q94" s="239"/>
      <c r="R94" s="239"/>
      <c r="S94" s="239"/>
      <c r="T94" s="337">
        <v>0</v>
      </c>
      <c r="U94" s="239"/>
      <c r="V94" s="239"/>
      <c r="W94" s="237">
        <f t="shared" si="18"/>
        <v>0</v>
      </c>
      <c r="X94" s="239"/>
      <c r="Y94" s="239"/>
      <c r="Z94" s="239"/>
      <c r="AA94" s="239"/>
      <c r="AB94" s="239"/>
      <c r="AC94" s="239"/>
      <c r="AF94" s="239"/>
      <c r="AH94" s="237">
        <f t="shared" si="19"/>
        <v>0</v>
      </c>
      <c r="AI94" s="239"/>
      <c r="AJ94" s="239"/>
      <c r="AL94" s="239"/>
      <c r="AM94" s="239"/>
      <c r="AN94" s="239">
        <v>0</v>
      </c>
      <c r="AO94" s="237">
        <f t="shared" si="20"/>
        <v>0</v>
      </c>
      <c r="AP94" s="239"/>
      <c r="AQ94" s="239"/>
      <c r="AT94" s="239">
        <v>0</v>
      </c>
      <c r="AU94" s="239"/>
      <c r="AV94" s="239"/>
      <c r="AW94" s="239"/>
      <c r="AX94" s="239"/>
      <c r="AY94" s="337">
        <v>0</v>
      </c>
      <c r="AZ94" s="239"/>
      <c r="BA94" s="239"/>
      <c r="BB94" s="239"/>
      <c r="BC94" s="237">
        <f t="shared" si="21"/>
        <v>0</v>
      </c>
      <c r="BD94" s="239"/>
      <c r="BE94" s="239"/>
      <c r="BF94" s="239"/>
      <c r="BH94" s="239"/>
      <c r="BL94" s="243">
        <f t="shared" ref="BL94:BL102" si="23">D94-F94-G94-J94-L94</f>
        <v>1.2000000000000002</v>
      </c>
      <c r="BM94" s="235" t="s">
        <v>392</v>
      </c>
      <c r="BN94" s="235" t="s">
        <v>392</v>
      </c>
      <c r="BO94" s="235"/>
      <c r="BP94" s="235"/>
      <c r="BQ94" s="235" t="s">
        <v>510</v>
      </c>
      <c r="BR94" s="239">
        <v>0</v>
      </c>
    </row>
    <row r="95" spans="1:70" ht="33">
      <c r="A95" s="235">
        <v>80</v>
      </c>
      <c r="B95" s="333" t="s">
        <v>511</v>
      </c>
      <c r="C95" s="235" t="s">
        <v>377</v>
      </c>
      <c r="D95" s="237">
        <f t="shared" si="14"/>
        <v>2.5217600000000004</v>
      </c>
      <c r="E95" s="238">
        <f t="shared" si="17"/>
        <v>1.4174800000000001</v>
      </c>
      <c r="F95" s="344">
        <v>1.3709800000000001</v>
      </c>
      <c r="G95" s="344">
        <v>4.65E-2</v>
      </c>
      <c r="H95" s="345">
        <v>0.23513000000000001</v>
      </c>
      <c r="I95" s="345">
        <v>0.72955999999999999</v>
      </c>
      <c r="J95" s="345"/>
      <c r="L95" s="345"/>
      <c r="N95" s="348">
        <v>1.6299999999999999E-3</v>
      </c>
      <c r="P95" s="342"/>
      <c r="Q95" s="342"/>
      <c r="R95" s="239">
        <v>0.01</v>
      </c>
      <c r="S95" s="239"/>
      <c r="T95" s="337">
        <v>0</v>
      </c>
      <c r="U95" s="342"/>
      <c r="V95" s="342"/>
      <c r="W95" s="237">
        <f t="shared" si="18"/>
        <v>0</v>
      </c>
      <c r="X95" s="342"/>
      <c r="Y95" s="342"/>
      <c r="Z95" s="342"/>
      <c r="AA95" s="342"/>
      <c r="AB95" s="342"/>
      <c r="AC95" s="342"/>
      <c r="AF95" s="239"/>
      <c r="AH95" s="237">
        <f t="shared" si="19"/>
        <v>0</v>
      </c>
      <c r="AI95" s="342"/>
      <c r="AJ95" s="342"/>
      <c r="AL95" s="342"/>
      <c r="AM95" s="342"/>
      <c r="AN95" s="342">
        <v>0</v>
      </c>
      <c r="AO95" s="237">
        <f t="shared" si="20"/>
        <v>4.7960000000000003E-2</v>
      </c>
      <c r="AP95" s="345">
        <v>4.3880000000000002E-2</v>
      </c>
      <c r="AQ95" s="348">
        <v>4.0800000000000003E-3</v>
      </c>
      <c r="AT95" s="239">
        <v>0</v>
      </c>
      <c r="AU95" s="239"/>
      <c r="AV95" s="342"/>
      <c r="AW95" s="343"/>
      <c r="AX95" s="342"/>
      <c r="AY95" s="337">
        <v>0</v>
      </c>
      <c r="AZ95" s="239"/>
      <c r="BA95" s="239"/>
      <c r="BB95" s="239"/>
      <c r="BC95" s="237">
        <f t="shared" si="21"/>
        <v>0.06</v>
      </c>
      <c r="BD95" s="239"/>
      <c r="BE95" s="239">
        <v>0.06</v>
      </c>
      <c r="BF95" s="239"/>
      <c r="BH95" s="239">
        <v>0.02</v>
      </c>
      <c r="BL95" s="243">
        <f t="shared" si="23"/>
        <v>1.1042800000000004</v>
      </c>
      <c r="BM95" s="245" t="s">
        <v>512</v>
      </c>
      <c r="BN95" s="245" t="s">
        <v>513</v>
      </c>
      <c r="BO95" s="235"/>
      <c r="BP95" s="235" t="s">
        <v>488</v>
      </c>
      <c r="BQ95" s="235" t="s">
        <v>514</v>
      </c>
      <c r="BR95" s="239">
        <v>0</v>
      </c>
    </row>
    <row r="96" spans="1:70" ht="33">
      <c r="A96" s="235">
        <v>81</v>
      </c>
      <c r="B96" s="333" t="s">
        <v>515</v>
      </c>
      <c r="C96" s="235" t="s">
        <v>377</v>
      </c>
      <c r="D96" s="237">
        <f t="shared" si="14"/>
        <v>3.13</v>
      </c>
      <c r="E96" s="238">
        <f t="shared" si="17"/>
        <v>0</v>
      </c>
      <c r="F96" s="341"/>
      <c r="G96" s="341"/>
      <c r="H96" s="342">
        <v>0.5</v>
      </c>
      <c r="I96" s="343">
        <v>1</v>
      </c>
      <c r="J96" s="342"/>
      <c r="L96" s="342">
        <v>0.5</v>
      </c>
      <c r="N96" s="342"/>
      <c r="P96" s="342"/>
      <c r="Q96" s="342"/>
      <c r="R96" s="239"/>
      <c r="S96" s="239"/>
      <c r="T96" s="337">
        <v>0</v>
      </c>
      <c r="U96" s="342"/>
      <c r="V96" s="342"/>
      <c r="W96" s="237">
        <f t="shared" si="18"/>
        <v>0</v>
      </c>
      <c r="X96" s="342"/>
      <c r="Y96" s="342"/>
      <c r="Z96" s="342"/>
      <c r="AA96" s="342"/>
      <c r="AB96" s="342"/>
      <c r="AC96" s="342"/>
      <c r="AF96" s="239"/>
      <c r="AH96" s="237">
        <f t="shared" si="19"/>
        <v>0</v>
      </c>
      <c r="AI96" s="342"/>
      <c r="AJ96" s="342"/>
      <c r="AL96" s="342"/>
      <c r="AM96" s="342"/>
      <c r="AN96" s="342">
        <v>0</v>
      </c>
      <c r="AO96" s="237">
        <f t="shared" si="20"/>
        <v>0</v>
      </c>
      <c r="AP96" s="342"/>
      <c r="AQ96" s="342"/>
      <c r="AT96" s="239">
        <v>0</v>
      </c>
      <c r="AU96" s="239"/>
      <c r="AV96" s="342"/>
      <c r="AW96" s="343"/>
      <c r="AX96" s="342"/>
      <c r="AY96" s="337">
        <v>0</v>
      </c>
      <c r="AZ96" s="239"/>
      <c r="BA96" s="239"/>
      <c r="BB96" s="239"/>
      <c r="BC96" s="237">
        <f t="shared" si="21"/>
        <v>0.5</v>
      </c>
      <c r="BD96" s="239"/>
      <c r="BE96" s="239">
        <v>0.5</v>
      </c>
      <c r="BF96" s="239"/>
      <c r="BH96" s="239">
        <v>0.63</v>
      </c>
      <c r="BL96" s="243">
        <f t="shared" si="23"/>
        <v>2.63</v>
      </c>
      <c r="BM96" s="235" t="s">
        <v>516</v>
      </c>
      <c r="BN96" s="235" t="s">
        <v>516</v>
      </c>
      <c r="BO96" s="235"/>
      <c r="BP96" s="235"/>
      <c r="BQ96" s="235" t="s">
        <v>517</v>
      </c>
      <c r="BR96" s="239">
        <v>0</v>
      </c>
    </row>
    <row r="97" spans="1:70" ht="33">
      <c r="A97" s="235">
        <v>82</v>
      </c>
      <c r="B97" s="333" t="s">
        <v>494</v>
      </c>
      <c r="C97" s="235" t="s">
        <v>377</v>
      </c>
      <c r="D97" s="237">
        <f t="shared" si="14"/>
        <v>1</v>
      </c>
      <c r="E97" s="238">
        <f t="shared" si="17"/>
        <v>0.30000000000000004</v>
      </c>
      <c r="F97" s="341">
        <v>0.1</v>
      </c>
      <c r="G97" s="341">
        <v>0.2</v>
      </c>
      <c r="H97" s="342">
        <v>0.2</v>
      </c>
      <c r="I97" s="343">
        <v>0.5</v>
      </c>
      <c r="J97" s="342"/>
      <c r="L97" s="342"/>
      <c r="N97" s="342"/>
      <c r="P97" s="342"/>
      <c r="Q97" s="342"/>
      <c r="R97" s="239"/>
      <c r="S97" s="239"/>
      <c r="T97" s="337">
        <v>0</v>
      </c>
      <c r="U97" s="342"/>
      <c r="V97" s="342"/>
      <c r="W97" s="237">
        <f t="shared" si="18"/>
        <v>0</v>
      </c>
      <c r="X97" s="342"/>
      <c r="Y97" s="342"/>
      <c r="Z97" s="342"/>
      <c r="AA97" s="342"/>
      <c r="AB97" s="342"/>
      <c r="AC97" s="342"/>
      <c r="AF97" s="239"/>
      <c r="AH97" s="237">
        <f t="shared" si="19"/>
        <v>0</v>
      </c>
      <c r="AI97" s="342"/>
      <c r="AJ97" s="342"/>
      <c r="AL97" s="342"/>
      <c r="AM97" s="342"/>
      <c r="AN97" s="342">
        <v>0</v>
      </c>
      <c r="AO97" s="237">
        <f t="shared" si="20"/>
        <v>0</v>
      </c>
      <c r="AP97" s="342"/>
      <c r="AQ97" s="342"/>
      <c r="AT97" s="239">
        <v>0</v>
      </c>
      <c r="AU97" s="239"/>
      <c r="AV97" s="342"/>
      <c r="AW97" s="343"/>
      <c r="AX97" s="342"/>
      <c r="AY97" s="337">
        <v>0</v>
      </c>
      <c r="AZ97" s="239"/>
      <c r="BA97" s="239"/>
      <c r="BB97" s="239"/>
      <c r="BC97" s="237">
        <f t="shared" si="21"/>
        <v>0</v>
      </c>
      <c r="BD97" s="239"/>
      <c r="BE97" s="239"/>
      <c r="BF97" s="239"/>
      <c r="BH97" s="239"/>
      <c r="BL97" s="243">
        <f t="shared" si="23"/>
        <v>0.7</v>
      </c>
      <c r="BM97" s="235" t="s">
        <v>401</v>
      </c>
      <c r="BN97" s="235" t="s">
        <v>401</v>
      </c>
      <c r="BO97" s="235"/>
      <c r="BP97" s="235"/>
      <c r="BQ97" s="235" t="s">
        <v>518</v>
      </c>
      <c r="BR97" s="239">
        <v>0</v>
      </c>
    </row>
    <row r="98" spans="1:70" ht="33">
      <c r="A98" s="235">
        <v>83</v>
      </c>
      <c r="B98" s="349" t="s">
        <v>519</v>
      </c>
      <c r="C98" s="235" t="s">
        <v>377</v>
      </c>
      <c r="D98" s="237">
        <f t="shared" si="14"/>
        <v>0.03</v>
      </c>
      <c r="E98" s="238">
        <f t="shared" si="17"/>
        <v>0</v>
      </c>
      <c r="F98" s="341"/>
      <c r="G98" s="341"/>
      <c r="H98" s="342"/>
      <c r="I98" s="343"/>
      <c r="J98" s="342"/>
      <c r="L98" s="342"/>
      <c r="N98" s="342"/>
      <c r="P98" s="342"/>
      <c r="Q98" s="342"/>
      <c r="R98" s="239"/>
      <c r="S98" s="239"/>
      <c r="T98" s="337">
        <v>0</v>
      </c>
      <c r="U98" s="342"/>
      <c r="V98" s="342"/>
      <c r="W98" s="237">
        <f t="shared" si="18"/>
        <v>0.03</v>
      </c>
      <c r="X98" s="342"/>
      <c r="Y98" s="342"/>
      <c r="Z98" s="342"/>
      <c r="AA98" s="342">
        <v>0.03</v>
      </c>
      <c r="AB98" s="342"/>
      <c r="AC98" s="342"/>
      <c r="AF98" s="239"/>
      <c r="AH98" s="237">
        <f t="shared" si="19"/>
        <v>0</v>
      </c>
      <c r="AI98" s="342"/>
      <c r="AJ98" s="342"/>
      <c r="AL98" s="342"/>
      <c r="AM98" s="342"/>
      <c r="AN98" s="342">
        <v>0</v>
      </c>
      <c r="AO98" s="237">
        <f t="shared" si="20"/>
        <v>0</v>
      </c>
      <c r="AP98" s="342"/>
      <c r="AQ98" s="342"/>
      <c r="AT98" s="239">
        <v>0</v>
      </c>
      <c r="AU98" s="239"/>
      <c r="AV98" s="342"/>
      <c r="AW98" s="343"/>
      <c r="AX98" s="342"/>
      <c r="AY98" s="337">
        <v>0</v>
      </c>
      <c r="AZ98" s="239"/>
      <c r="BA98" s="239"/>
      <c r="BB98" s="239"/>
      <c r="BC98" s="237">
        <f t="shared" si="21"/>
        <v>0</v>
      </c>
      <c r="BD98" s="239"/>
      <c r="BE98" s="239"/>
      <c r="BF98" s="239"/>
      <c r="BH98" s="239"/>
      <c r="BL98" s="243">
        <f t="shared" si="23"/>
        <v>0.03</v>
      </c>
      <c r="BM98" s="235" t="s">
        <v>497</v>
      </c>
      <c r="BN98" s="235" t="s">
        <v>497</v>
      </c>
      <c r="BO98" s="235"/>
      <c r="BP98" s="235"/>
      <c r="BQ98" s="235" t="s">
        <v>520</v>
      </c>
      <c r="BR98" s="239">
        <v>0</v>
      </c>
    </row>
    <row r="99" spans="1:70">
      <c r="A99" s="235">
        <v>84</v>
      </c>
      <c r="B99" s="236" t="s">
        <v>521</v>
      </c>
      <c r="C99" s="235" t="s">
        <v>377</v>
      </c>
      <c r="D99" s="237">
        <f t="shared" si="14"/>
        <v>0.03</v>
      </c>
      <c r="E99" s="238">
        <f t="shared" si="17"/>
        <v>0</v>
      </c>
      <c r="F99" s="244"/>
      <c r="G99" s="242"/>
      <c r="H99" s="244"/>
      <c r="I99" s="241"/>
      <c r="J99" s="242"/>
      <c r="L99" s="241"/>
      <c r="N99" s="242"/>
      <c r="P99" s="242"/>
      <c r="Q99" s="242"/>
      <c r="R99" s="242"/>
      <c r="S99" s="242"/>
      <c r="T99" s="337">
        <v>0</v>
      </c>
      <c r="U99" s="242"/>
      <c r="V99" s="242"/>
      <c r="W99" s="237">
        <f t="shared" si="18"/>
        <v>0.03</v>
      </c>
      <c r="X99" s="242"/>
      <c r="Y99" s="242"/>
      <c r="Z99" s="242"/>
      <c r="AA99" s="242">
        <v>0.03</v>
      </c>
      <c r="AB99" s="242"/>
      <c r="AC99" s="242"/>
      <c r="AF99" s="242"/>
      <c r="AH99" s="237">
        <f t="shared" si="19"/>
        <v>0</v>
      </c>
      <c r="AI99" s="242"/>
      <c r="AJ99" s="242"/>
      <c r="AL99" s="242"/>
      <c r="AM99" s="242"/>
      <c r="AN99" s="242">
        <v>0</v>
      </c>
      <c r="AO99" s="237">
        <f t="shared" si="20"/>
        <v>0</v>
      </c>
      <c r="AP99" s="242"/>
      <c r="AQ99" s="242"/>
      <c r="AT99" s="242">
        <v>0</v>
      </c>
      <c r="AU99" s="242"/>
      <c r="AV99" s="242"/>
      <c r="AW99" s="242"/>
      <c r="AX99" s="242"/>
      <c r="AY99" s="337">
        <v>0</v>
      </c>
      <c r="AZ99" s="242"/>
      <c r="BA99" s="242"/>
      <c r="BB99" s="242"/>
      <c r="BC99" s="237">
        <f t="shared" si="21"/>
        <v>0</v>
      </c>
      <c r="BD99" s="242"/>
      <c r="BE99" s="242"/>
      <c r="BF99" s="242"/>
      <c r="BH99" s="244"/>
      <c r="BL99" s="243">
        <f t="shared" si="23"/>
        <v>0.03</v>
      </c>
      <c r="BM99" s="239" t="s">
        <v>346</v>
      </c>
      <c r="BN99" s="239" t="s">
        <v>346</v>
      </c>
      <c r="BO99" s="235"/>
      <c r="BP99" s="350"/>
      <c r="BQ99" s="235" t="s">
        <v>522</v>
      </c>
      <c r="BR99" s="239">
        <v>0</v>
      </c>
    </row>
    <row r="100" spans="1:70" ht="33">
      <c r="A100" s="235">
        <v>85</v>
      </c>
      <c r="B100" s="236" t="s">
        <v>523</v>
      </c>
      <c r="C100" s="235" t="s">
        <v>377</v>
      </c>
      <c r="D100" s="237">
        <f t="shared" si="14"/>
        <v>0.2</v>
      </c>
      <c r="E100" s="238">
        <f t="shared" si="17"/>
        <v>0.2</v>
      </c>
      <c r="F100" s="244">
        <v>0.2</v>
      </c>
      <c r="G100" s="242"/>
      <c r="H100" s="244"/>
      <c r="I100" s="351"/>
      <c r="J100" s="242"/>
      <c r="L100" s="241"/>
      <c r="N100" s="242"/>
      <c r="P100" s="242"/>
      <c r="Q100" s="242"/>
      <c r="R100" s="242"/>
      <c r="S100" s="242"/>
      <c r="T100" s="337">
        <v>0</v>
      </c>
      <c r="U100" s="242"/>
      <c r="V100" s="242"/>
      <c r="W100" s="237">
        <f t="shared" si="18"/>
        <v>0</v>
      </c>
      <c r="X100" s="242"/>
      <c r="Y100" s="242"/>
      <c r="Z100" s="242"/>
      <c r="AA100" s="242"/>
      <c r="AB100" s="242"/>
      <c r="AC100" s="242"/>
      <c r="AF100" s="242"/>
      <c r="AH100" s="237">
        <f t="shared" si="19"/>
        <v>0</v>
      </c>
      <c r="AI100" s="242"/>
      <c r="AJ100" s="242"/>
      <c r="AL100" s="242"/>
      <c r="AM100" s="242"/>
      <c r="AN100" s="242">
        <v>0</v>
      </c>
      <c r="AO100" s="237">
        <f t="shared" si="20"/>
        <v>0</v>
      </c>
      <c r="AP100" s="242"/>
      <c r="AQ100" s="242"/>
      <c r="AT100" s="242">
        <v>0</v>
      </c>
      <c r="AU100" s="242"/>
      <c r="AV100" s="242"/>
      <c r="AW100" s="242"/>
      <c r="AX100" s="242"/>
      <c r="AY100" s="337">
        <v>0</v>
      </c>
      <c r="AZ100" s="242"/>
      <c r="BA100" s="242"/>
      <c r="BB100" s="242"/>
      <c r="BC100" s="237">
        <f t="shared" si="21"/>
        <v>0</v>
      </c>
      <c r="BD100" s="242"/>
      <c r="BE100" s="242"/>
      <c r="BF100" s="242"/>
      <c r="BH100" s="244"/>
      <c r="BL100" s="243">
        <f t="shared" si="23"/>
        <v>0</v>
      </c>
      <c r="BM100" s="239" t="s">
        <v>346</v>
      </c>
      <c r="BN100" s="239" t="s">
        <v>346</v>
      </c>
      <c r="BO100" s="235"/>
      <c r="BP100" s="235"/>
      <c r="BQ100" s="235" t="s">
        <v>524</v>
      </c>
      <c r="BR100" s="239">
        <v>0</v>
      </c>
    </row>
    <row r="101" spans="1:70" ht="33">
      <c r="A101" s="235">
        <v>86</v>
      </c>
      <c r="B101" s="236" t="s">
        <v>525</v>
      </c>
      <c r="C101" s="235" t="s">
        <v>377</v>
      </c>
      <c r="D101" s="237">
        <f t="shared" si="14"/>
        <v>0.2</v>
      </c>
      <c r="E101" s="238">
        <f t="shared" si="17"/>
        <v>0.1</v>
      </c>
      <c r="F101" s="244">
        <v>0.1</v>
      </c>
      <c r="G101" s="242"/>
      <c r="H101" s="244">
        <v>0.1</v>
      </c>
      <c r="I101" s="241"/>
      <c r="J101" s="242"/>
      <c r="L101" s="241"/>
      <c r="N101" s="242"/>
      <c r="P101" s="242"/>
      <c r="Q101" s="242"/>
      <c r="R101" s="242"/>
      <c r="S101" s="242"/>
      <c r="T101" s="337">
        <v>0</v>
      </c>
      <c r="U101" s="242"/>
      <c r="V101" s="242"/>
      <c r="W101" s="237">
        <f t="shared" si="18"/>
        <v>0</v>
      </c>
      <c r="X101" s="242"/>
      <c r="Y101" s="242"/>
      <c r="Z101" s="242"/>
      <c r="AA101" s="242"/>
      <c r="AB101" s="242"/>
      <c r="AC101" s="242"/>
      <c r="AF101" s="242"/>
      <c r="AH101" s="237">
        <f t="shared" si="19"/>
        <v>0</v>
      </c>
      <c r="AI101" s="242"/>
      <c r="AJ101" s="242"/>
      <c r="AL101" s="242"/>
      <c r="AM101" s="242"/>
      <c r="AN101" s="242">
        <v>0</v>
      </c>
      <c r="AO101" s="237">
        <f t="shared" si="20"/>
        <v>0</v>
      </c>
      <c r="AP101" s="242"/>
      <c r="AQ101" s="242"/>
      <c r="AT101" s="242">
        <v>0</v>
      </c>
      <c r="AU101" s="242"/>
      <c r="AV101" s="242"/>
      <c r="AW101" s="242"/>
      <c r="AX101" s="242"/>
      <c r="AY101" s="337">
        <v>0</v>
      </c>
      <c r="AZ101" s="242"/>
      <c r="BA101" s="242"/>
      <c r="BB101" s="242"/>
      <c r="BC101" s="237">
        <f t="shared" si="21"/>
        <v>0</v>
      </c>
      <c r="BD101" s="242"/>
      <c r="BE101" s="242"/>
      <c r="BF101" s="242"/>
      <c r="BH101" s="244"/>
      <c r="BL101" s="243">
        <f t="shared" si="23"/>
        <v>0.1</v>
      </c>
      <c r="BM101" s="239" t="s">
        <v>346</v>
      </c>
      <c r="BN101" s="239" t="s">
        <v>346</v>
      </c>
      <c r="BO101" s="235"/>
      <c r="BP101" s="235"/>
      <c r="BQ101" s="235" t="s">
        <v>526</v>
      </c>
      <c r="BR101" s="239">
        <v>0</v>
      </c>
    </row>
    <row r="102" spans="1:70" ht="33">
      <c r="A102" s="235">
        <v>87</v>
      </c>
      <c r="B102" s="236" t="s">
        <v>527</v>
      </c>
      <c r="C102" s="235" t="s">
        <v>377</v>
      </c>
      <c r="D102" s="237">
        <f t="shared" si="14"/>
        <v>0.15</v>
      </c>
      <c r="E102" s="238">
        <f t="shared" si="17"/>
        <v>0.15</v>
      </c>
      <c r="F102" s="244">
        <v>0.15</v>
      </c>
      <c r="G102" s="242"/>
      <c r="H102" s="244"/>
      <c r="I102" s="241"/>
      <c r="J102" s="242"/>
      <c r="L102" s="241"/>
      <c r="N102" s="242"/>
      <c r="P102" s="242"/>
      <c r="Q102" s="242"/>
      <c r="R102" s="242"/>
      <c r="S102" s="242"/>
      <c r="T102" s="337">
        <v>0</v>
      </c>
      <c r="U102" s="242"/>
      <c r="V102" s="242"/>
      <c r="W102" s="237">
        <f t="shared" si="18"/>
        <v>0</v>
      </c>
      <c r="X102" s="242"/>
      <c r="Y102" s="242"/>
      <c r="Z102" s="242"/>
      <c r="AA102" s="242"/>
      <c r="AB102" s="242"/>
      <c r="AC102" s="242"/>
      <c r="AF102" s="242"/>
      <c r="AH102" s="237">
        <f t="shared" si="19"/>
        <v>0</v>
      </c>
      <c r="AI102" s="242"/>
      <c r="AJ102" s="242"/>
      <c r="AL102" s="242"/>
      <c r="AM102" s="242"/>
      <c r="AN102" s="242">
        <v>0</v>
      </c>
      <c r="AO102" s="237">
        <f t="shared" si="20"/>
        <v>0</v>
      </c>
      <c r="AP102" s="242"/>
      <c r="AQ102" s="242"/>
      <c r="AT102" s="242">
        <v>0</v>
      </c>
      <c r="AU102" s="242"/>
      <c r="AV102" s="242"/>
      <c r="AW102" s="242"/>
      <c r="AX102" s="242"/>
      <c r="AY102" s="337">
        <v>0</v>
      </c>
      <c r="AZ102" s="242"/>
      <c r="BA102" s="242"/>
      <c r="BB102" s="242"/>
      <c r="BC102" s="237">
        <f t="shared" si="21"/>
        <v>0</v>
      </c>
      <c r="BD102" s="242"/>
      <c r="BE102" s="242"/>
      <c r="BF102" s="242"/>
      <c r="BH102" s="244"/>
      <c r="BL102" s="243">
        <f t="shared" si="23"/>
        <v>0</v>
      </c>
      <c r="BM102" s="239" t="s">
        <v>346</v>
      </c>
      <c r="BN102" s="239" t="s">
        <v>346</v>
      </c>
      <c r="BO102" s="235"/>
      <c r="BP102" s="235"/>
      <c r="BQ102" s="235" t="s">
        <v>528</v>
      </c>
      <c r="BR102" s="239">
        <v>0</v>
      </c>
    </row>
    <row r="103" spans="1:70">
      <c r="A103" s="293"/>
      <c r="B103" s="347" t="s">
        <v>529</v>
      </c>
      <c r="C103" s="235"/>
      <c r="D103" s="237">
        <f>SUM(D104:D117)</f>
        <v>4.6900000000000004</v>
      </c>
      <c r="E103" s="237">
        <f t="shared" ref="E103:BL103" si="24">SUM(E104:E117)</f>
        <v>2.2999999999999998</v>
      </c>
      <c r="F103" s="237">
        <f t="shared" si="24"/>
        <v>1</v>
      </c>
      <c r="G103" s="237">
        <f t="shared" si="24"/>
        <v>1.3</v>
      </c>
      <c r="H103" s="237">
        <f t="shared" si="24"/>
        <v>0.6</v>
      </c>
      <c r="I103" s="237">
        <f t="shared" si="24"/>
        <v>0.6</v>
      </c>
      <c r="J103" s="237">
        <f t="shared" si="24"/>
        <v>0</v>
      </c>
      <c r="K103" s="237">
        <f t="shared" si="24"/>
        <v>0</v>
      </c>
      <c r="L103" s="237">
        <f t="shared" si="24"/>
        <v>1</v>
      </c>
      <c r="M103" s="237">
        <f t="shared" si="24"/>
        <v>0</v>
      </c>
      <c r="N103" s="237">
        <f t="shared" si="24"/>
        <v>0</v>
      </c>
      <c r="O103" s="237">
        <f t="shared" si="24"/>
        <v>0</v>
      </c>
      <c r="P103" s="237">
        <f t="shared" si="24"/>
        <v>0</v>
      </c>
      <c r="Q103" s="237">
        <f t="shared" si="24"/>
        <v>0</v>
      </c>
      <c r="R103" s="237">
        <f t="shared" si="24"/>
        <v>0</v>
      </c>
      <c r="S103" s="237">
        <f t="shared" si="24"/>
        <v>0</v>
      </c>
      <c r="T103" s="237">
        <f t="shared" si="24"/>
        <v>0</v>
      </c>
      <c r="U103" s="237">
        <f t="shared" si="24"/>
        <v>0</v>
      </c>
      <c r="V103" s="237">
        <f t="shared" si="24"/>
        <v>0</v>
      </c>
      <c r="W103" s="237">
        <f t="shared" si="24"/>
        <v>0.19</v>
      </c>
      <c r="X103" s="237">
        <f t="shared" si="24"/>
        <v>0</v>
      </c>
      <c r="Y103" s="237">
        <f t="shared" si="24"/>
        <v>0</v>
      </c>
      <c r="Z103" s="237">
        <f t="shared" si="24"/>
        <v>0</v>
      </c>
      <c r="AA103" s="237">
        <f t="shared" si="24"/>
        <v>0.19</v>
      </c>
      <c r="AB103" s="237">
        <f t="shared" si="24"/>
        <v>0</v>
      </c>
      <c r="AC103" s="237">
        <f t="shared" si="24"/>
        <v>0</v>
      </c>
      <c r="AD103" s="237">
        <f t="shared" si="24"/>
        <v>0</v>
      </c>
      <c r="AE103" s="237">
        <f t="shared" si="24"/>
        <v>0</v>
      </c>
      <c r="AF103" s="237">
        <f t="shared" si="24"/>
        <v>0</v>
      </c>
      <c r="AG103" s="237">
        <f t="shared" si="24"/>
        <v>0</v>
      </c>
      <c r="AH103" s="237">
        <f t="shared" si="24"/>
        <v>0</v>
      </c>
      <c r="AI103" s="237">
        <f t="shared" si="24"/>
        <v>0</v>
      </c>
      <c r="AJ103" s="237">
        <f t="shared" si="24"/>
        <v>0</v>
      </c>
      <c r="AK103" s="237">
        <f t="shared" si="24"/>
        <v>0</v>
      </c>
      <c r="AL103" s="237">
        <f t="shared" si="24"/>
        <v>0</v>
      </c>
      <c r="AM103" s="237">
        <f t="shared" si="24"/>
        <v>0</v>
      </c>
      <c r="AN103" s="237">
        <f t="shared" si="24"/>
        <v>0</v>
      </c>
      <c r="AO103" s="237">
        <f t="shared" si="24"/>
        <v>0</v>
      </c>
      <c r="AP103" s="237">
        <f t="shared" si="24"/>
        <v>0</v>
      </c>
      <c r="AQ103" s="237">
        <f t="shared" si="24"/>
        <v>0</v>
      </c>
      <c r="AR103" s="237">
        <f t="shared" si="24"/>
        <v>0</v>
      </c>
      <c r="AS103" s="237">
        <f t="shared" si="24"/>
        <v>0</v>
      </c>
      <c r="AT103" s="237">
        <f t="shared" si="24"/>
        <v>0</v>
      </c>
      <c r="AU103" s="237">
        <f t="shared" si="24"/>
        <v>0</v>
      </c>
      <c r="AV103" s="237">
        <f t="shared" si="24"/>
        <v>0</v>
      </c>
      <c r="AW103" s="237">
        <f t="shared" si="24"/>
        <v>0</v>
      </c>
      <c r="AX103" s="237">
        <f t="shared" si="24"/>
        <v>0</v>
      </c>
      <c r="AY103" s="237">
        <f t="shared" si="24"/>
        <v>0</v>
      </c>
      <c r="AZ103" s="237">
        <f t="shared" si="24"/>
        <v>0</v>
      </c>
      <c r="BA103" s="237">
        <f t="shared" si="24"/>
        <v>0</v>
      </c>
      <c r="BB103" s="237">
        <f t="shared" si="24"/>
        <v>0</v>
      </c>
      <c r="BC103" s="237">
        <f t="shared" si="24"/>
        <v>0</v>
      </c>
      <c r="BD103" s="237">
        <f t="shared" si="24"/>
        <v>0</v>
      </c>
      <c r="BE103" s="237">
        <f t="shared" si="24"/>
        <v>0</v>
      </c>
      <c r="BF103" s="237">
        <f t="shared" si="24"/>
        <v>0</v>
      </c>
      <c r="BG103" s="237">
        <f t="shared" si="24"/>
        <v>0</v>
      </c>
      <c r="BH103" s="237">
        <f t="shared" si="24"/>
        <v>0</v>
      </c>
      <c r="BI103" s="237">
        <f t="shared" si="24"/>
        <v>0</v>
      </c>
      <c r="BJ103" s="237">
        <f t="shared" si="24"/>
        <v>0</v>
      </c>
      <c r="BK103" s="237">
        <f t="shared" si="24"/>
        <v>0</v>
      </c>
      <c r="BL103" s="237">
        <f t="shared" si="24"/>
        <v>1.39</v>
      </c>
      <c r="BM103" s="237"/>
      <c r="BN103" s="235"/>
      <c r="BO103" s="235"/>
      <c r="BP103" s="235"/>
      <c r="BQ103" s="235"/>
      <c r="BR103" s="239">
        <v>0</v>
      </c>
    </row>
    <row r="104" spans="1:70" ht="33">
      <c r="A104" s="235">
        <v>88</v>
      </c>
      <c r="B104" s="333" t="s">
        <v>530</v>
      </c>
      <c r="C104" s="235" t="s">
        <v>381</v>
      </c>
      <c r="D104" s="237">
        <f t="shared" si="14"/>
        <v>1</v>
      </c>
      <c r="E104" s="238">
        <f t="shared" si="17"/>
        <v>0</v>
      </c>
      <c r="F104" s="239"/>
      <c r="G104" s="239"/>
      <c r="H104" s="239"/>
      <c r="I104" s="239"/>
      <c r="J104" s="239"/>
      <c r="L104" s="239">
        <v>1</v>
      </c>
      <c r="N104" s="239"/>
      <c r="P104" s="239"/>
      <c r="Q104" s="239"/>
      <c r="R104" s="239"/>
      <c r="S104" s="239"/>
      <c r="T104" s="337">
        <v>0</v>
      </c>
      <c r="U104" s="239"/>
      <c r="V104" s="239"/>
      <c r="W104" s="237">
        <f t="shared" si="18"/>
        <v>0</v>
      </c>
      <c r="X104" s="239"/>
      <c r="Y104" s="239"/>
      <c r="Z104" s="239"/>
      <c r="AA104" s="239"/>
      <c r="AB104" s="239"/>
      <c r="AC104" s="239"/>
      <c r="AF104" s="239"/>
      <c r="AH104" s="237">
        <f t="shared" si="19"/>
        <v>0</v>
      </c>
      <c r="AI104" s="239"/>
      <c r="AJ104" s="239"/>
      <c r="AL104" s="239"/>
      <c r="AM104" s="239"/>
      <c r="AN104" s="239">
        <v>0</v>
      </c>
      <c r="AO104" s="237">
        <f t="shared" si="20"/>
        <v>0</v>
      </c>
      <c r="AP104" s="239"/>
      <c r="AQ104" s="239"/>
      <c r="AT104" s="239">
        <v>0</v>
      </c>
      <c r="AU104" s="239"/>
      <c r="AV104" s="239"/>
      <c r="AW104" s="239"/>
      <c r="AX104" s="239"/>
      <c r="AY104" s="337">
        <v>0</v>
      </c>
      <c r="AZ104" s="239"/>
      <c r="BA104" s="239"/>
      <c r="BB104" s="239"/>
      <c r="BC104" s="237">
        <f t="shared" si="21"/>
        <v>0</v>
      </c>
      <c r="BD104" s="239"/>
      <c r="BE104" s="239"/>
      <c r="BF104" s="239"/>
      <c r="BH104" s="239"/>
      <c r="BL104" s="243">
        <f t="shared" ref="BL104:BL167" si="25">D104-F104-G104-J104-L104</f>
        <v>0</v>
      </c>
      <c r="BM104" s="235" t="s">
        <v>392</v>
      </c>
      <c r="BN104" s="235" t="s">
        <v>392</v>
      </c>
      <c r="BO104" s="235"/>
      <c r="BP104" s="235"/>
      <c r="BQ104" s="235" t="s">
        <v>531</v>
      </c>
      <c r="BR104" s="239">
        <v>0</v>
      </c>
    </row>
    <row r="105" spans="1:70" ht="33">
      <c r="A105" s="235">
        <v>89</v>
      </c>
      <c r="B105" s="333" t="s">
        <v>494</v>
      </c>
      <c r="C105" s="235" t="s">
        <v>381</v>
      </c>
      <c r="D105" s="237">
        <f t="shared" si="14"/>
        <v>0.7</v>
      </c>
      <c r="E105" s="238">
        <f t="shared" si="17"/>
        <v>0.30000000000000004</v>
      </c>
      <c r="F105" s="341">
        <v>0.1</v>
      </c>
      <c r="G105" s="341">
        <v>0.2</v>
      </c>
      <c r="H105" s="342">
        <v>0.2</v>
      </c>
      <c r="I105" s="343">
        <v>0.2</v>
      </c>
      <c r="J105" s="342"/>
      <c r="L105" s="342"/>
      <c r="N105" s="342"/>
      <c r="P105" s="342"/>
      <c r="Q105" s="342"/>
      <c r="R105" s="239"/>
      <c r="S105" s="239"/>
      <c r="T105" s="337">
        <v>0</v>
      </c>
      <c r="U105" s="342"/>
      <c r="V105" s="342"/>
      <c r="W105" s="237">
        <f t="shared" si="18"/>
        <v>0</v>
      </c>
      <c r="X105" s="342"/>
      <c r="Y105" s="342"/>
      <c r="Z105" s="342"/>
      <c r="AA105" s="342"/>
      <c r="AB105" s="342"/>
      <c r="AC105" s="342"/>
      <c r="AF105" s="239"/>
      <c r="AH105" s="237">
        <f t="shared" si="19"/>
        <v>0</v>
      </c>
      <c r="AI105" s="342"/>
      <c r="AJ105" s="342"/>
      <c r="AL105" s="342"/>
      <c r="AM105" s="342"/>
      <c r="AN105" s="342">
        <v>0</v>
      </c>
      <c r="AO105" s="237">
        <f t="shared" si="20"/>
        <v>0</v>
      </c>
      <c r="AP105" s="342"/>
      <c r="AQ105" s="342"/>
      <c r="AT105" s="239">
        <v>0</v>
      </c>
      <c r="AU105" s="239"/>
      <c r="AV105" s="342"/>
      <c r="AW105" s="343"/>
      <c r="AX105" s="342"/>
      <c r="AY105" s="337">
        <v>0</v>
      </c>
      <c r="AZ105" s="239"/>
      <c r="BA105" s="239"/>
      <c r="BB105" s="239"/>
      <c r="BC105" s="237">
        <f t="shared" si="21"/>
        <v>0</v>
      </c>
      <c r="BD105" s="239"/>
      <c r="BE105" s="239"/>
      <c r="BF105" s="239"/>
      <c r="BH105" s="239"/>
      <c r="BL105" s="243">
        <f t="shared" si="25"/>
        <v>0.39999999999999997</v>
      </c>
      <c r="BM105" s="235" t="s">
        <v>401</v>
      </c>
      <c r="BN105" s="235" t="s">
        <v>401</v>
      </c>
      <c r="BO105" s="235"/>
      <c r="BP105" s="235"/>
      <c r="BQ105" s="235" t="s">
        <v>532</v>
      </c>
      <c r="BR105" s="239">
        <v>0</v>
      </c>
    </row>
    <row r="106" spans="1:70" ht="33">
      <c r="A106" s="235">
        <v>90</v>
      </c>
      <c r="B106" s="286" t="s">
        <v>533</v>
      </c>
      <c r="C106" s="235" t="s">
        <v>381</v>
      </c>
      <c r="D106" s="237">
        <f t="shared" si="14"/>
        <v>0.08</v>
      </c>
      <c r="E106" s="238">
        <f t="shared" si="17"/>
        <v>0</v>
      </c>
      <c r="F106" s="239"/>
      <c r="G106" s="239"/>
      <c r="H106" s="239"/>
      <c r="I106" s="239"/>
      <c r="J106" s="239"/>
      <c r="L106" s="239"/>
      <c r="N106" s="239"/>
      <c r="P106" s="239"/>
      <c r="Q106" s="239"/>
      <c r="R106" s="239"/>
      <c r="S106" s="239"/>
      <c r="T106" s="337">
        <v>0</v>
      </c>
      <c r="U106" s="239"/>
      <c r="V106" s="239"/>
      <c r="W106" s="237">
        <f t="shared" si="18"/>
        <v>0.08</v>
      </c>
      <c r="X106" s="239"/>
      <c r="Y106" s="239"/>
      <c r="Z106" s="239"/>
      <c r="AA106" s="239">
        <v>0.08</v>
      </c>
      <c r="AB106" s="239"/>
      <c r="AC106" s="239"/>
      <c r="AF106" s="239"/>
      <c r="AH106" s="237">
        <f t="shared" si="19"/>
        <v>0</v>
      </c>
      <c r="AI106" s="239"/>
      <c r="AJ106" s="239"/>
      <c r="AL106" s="239"/>
      <c r="AM106" s="239"/>
      <c r="AN106" s="239">
        <v>0</v>
      </c>
      <c r="AO106" s="237">
        <f t="shared" si="20"/>
        <v>0</v>
      </c>
      <c r="AP106" s="239"/>
      <c r="AQ106" s="239"/>
      <c r="AT106" s="239">
        <v>0</v>
      </c>
      <c r="AU106" s="239"/>
      <c r="AV106" s="239"/>
      <c r="AW106" s="239"/>
      <c r="AX106" s="239"/>
      <c r="AY106" s="337">
        <v>0</v>
      </c>
      <c r="AZ106" s="239"/>
      <c r="BA106" s="239"/>
      <c r="BB106" s="239"/>
      <c r="BC106" s="237">
        <f t="shared" si="21"/>
        <v>0</v>
      </c>
      <c r="BD106" s="239"/>
      <c r="BE106" s="239"/>
      <c r="BF106" s="239"/>
      <c r="BH106" s="239"/>
      <c r="BL106" s="243">
        <f t="shared" si="25"/>
        <v>0.08</v>
      </c>
      <c r="BM106" s="245" t="s">
        <v>534</v>
      </c>
      <c r="BN106" s="245" t="s">
        <v>534</v>
      </c>
      <c r="BO106" s="235"/>
      <c r="BP106" s="235"/>
      <c r="BQ106" s="235" t="s">
        <v>535</v>
      </c>
      <c r="BR106" s="239">
        <v>0</v>
      </c>
    </row>
    <row r="107" spans="1:70" ht="33">
      <c r="A107" s="235">
        <v>91</v>
      </c>
      <c r="B107" s="286" t="s">
        <v>536</v>
      </c>
      <c r="C107" s="235" t="s">
        <v>381</v>
      </c>
      <c r="D107" s="237">
        <f t="shared" si="14"/>
        <v>0.08</v>
      </c>
      <c r="E107" s="238">
        <f t="shared" si="17"/>
        <v>0</v>
      </c>
      <c r="F107" s="239"/>
      <c r="G107" s="239"/>
      <c r="H107" s="239"/>
      <c r="I107" s="239"/>
      <c r="J107" s="239"/>
      <c r="L107" s="239"/>
      <c r="N107" s="239"/>
      <c r="P107" s="239"/>
      <c r="Q107" s="239"/>
      <c r="R107" s="239"/>
      <c r="S107" s="239"/>
      <c r="T107" s="337">
        <v>0</v>
      </c>
      <c r="U107" s="239"/>
      <c r="V107" s="239"/>
      <c r="W107" s="237">
        <f t="shared" si="18"/>
        <v>0.08</v>
      </c>
      <c r="X107" s="239"/>
      <c r="Y107" s="239"/>
      <c r="Z107" s="239"/>
      <c r="AA107" s="239">
        <v>0.08</v>
      </c>
      <c r="AB107" s="239"/>
      <c r="AC107" s="239"/>
      <c r="AF107" s="239"/>
      <c r="AH107" s="237">
        <f t="shared" si="19"/>
        <v>0</v>
      </c>
      <c r="AI107" s="239"/>
      <c r="AJ107" s="239"/>
      <c r="AL107" s="239"/>
      <c r="AM107" s="239"/>
      <c r="AN107" s="239">
        <v>0</v>
      </c>
      <c r="AO107" s="237">
        <f t="shared" si="20"/>
        <v>0</v>
      </c>
      <c r="AP107" s="239"/>
      <c r="AQ107" s="239"/>
      <c r="AT107" s="239">
        <v>0</v>
      </c>
      <c r="AU107" s="239"/>
      <c r="AV107" s="239"/>
      <c r="AW107" s="239"/>
      <c r="AX107" s="239"/>
      <c r="AY107" s="337">
        <v>0</v>
      </c>
      <c r="AZ107" s="239"/>
      <c r="BA107" s="239"/>
      <c r="BB107" s="239"/>
      <c r="BC107" s="237">
        <f t="shared" si="21"/>
        <v>0</v>
      </c>
      <c r="BD107" s="239"/>
      <c r="BE107" s="239"/>
      <c r="BF107" s="239"/>
      <c r="BH107" s="239"/>
      <c r="BL107" s="243">
        <f t="shared" si="25"/>
        <v>0.08</v>
      </c>
      <c r="BM107" s="245" t="s">
        <v>534</v>
      </c>
      <c r="BN107" s="245" t="s">
        <v>534</v>
      </c>
      <c r="BO107" s="235"/>
      <c r="BP107" s="235"/>
      <c r="BQ107" s="235" t="s">
        <v>537</v>
      </c>
      <c r="BR107" s="239">
        <v>0</v>
      </c>
    </row>
    <row r="108" spans="1:70">
      <c r="A108" s="235">
        <v>92</v>
      </c>
      <c r="B108" s="286" t="s">
        <v>538</v>
      </c>
      <c r="C108" s="235" t="s">
        <v>381</v>
      </c>
      <c r="D108" s="237">
        <f t="shared" si="14"/>
        <v>0.03</v>
      </c>
      <c r="E108" s="238">
        <f t="shared" si="17"/>
        <v>0</v>
      </c>
      <c r="F108" s="239"/>
      <c r="G108" s="239"/>
      <c r="H108" s="239"/>
      <c r="I108" s="239"/>
      <c r="J108" s="239"/>
      <c r="L108" s="239"/>
      <c r="N108" s="239"/>
      <c r="P108" s="239"/>
      <c r="Q108" s="239"/>
      <c r="R108" s="239"/>
      <c r="S108" s="239"/>
      <c r="T108" s="337">
        <v>0</v>
      </c>
      <c r="U108" s="239"/>
      <c r="V108" s="239"/>
      <c r="W108" s="237">
        <f t="shared" si="18"/>
        <v>0.03</v>
      </c>
      <c r="X108" s="239"/>
      <c r="Y108" s="239"/>
      <c r="Z108" s="239"/>
      <c r="AA108" s="239">
        <v>0.03</v>
      </c>
      <c r="AB108" s="239"/>
      <c r="AC108" s="239"/>
      <c r="AF108" s="239"/>
      <c r="AH108" s="237">
        <f t="shared" si="19"/>
        <v>0</v>
      </c>
      <c r="AI108" s="239"/>
      <c r="AJ108" s="239"/>
      <c r="AL108" s="239"/>
      <c r="AM108" s="239"/>
      <c r="AN108" s="239">
        <v>0</v>
      </c>
      <c r="AO108" s="237">
        <f t="shared" si="20"/>
        <v>0</v>
      </c>
      <c r="AP108" s="239"/>
      <c r="AQ108" s="239"/>
      <c r="AT108" s="239">
        <v>0</v>
      </c>
      <c r="AU108" s="239"/>
      <c r="AV108" s="239"/>
      <c r="AW108" s="239"/>
      <c r="AX108" s="239"/>
      <c r="AY108" s="337">
        <v>0</v>
      </c>
      <c r="AZ108" s="239"/>
      <c r="BA108" s="239"/>
      <c r="BB108" s="239"/>
      <c r="BC108" s="237">
        <f t="shared" si="21"/>
        <v>0</v>
      </c>
      <c r="BD108" s="239"/>
      <c r="BE108" s="239"/>
      <c r="BF108" s="239"/>
      <c r="BH108" s="239"/>
      <c r="BL108" s="243">
        <f t="shared" si="25"/>
        <v>0.03</v>
      </c>
      <c r="BM108" s="245" t="s">
        <v>346</v>
      </c>
      <c r="BN108" s="245" t="s">
        <v>346</v>
      </c>
      <c r="BO108" s="235"/>
      <c r="BP108" s="235"/>
      <c r="BQ108" s="235" t="s">
        <v>539</v>
      </c>
      <c r="BR108" s="239">
        <v>0</v>
      </c>
    </row>
    <row r="109" spans="1:70" ht="33">
      <c r="A109" s="235">
        <v>93</v>
      </c>
      <c r="B109" s="286" t="s">
        <v>540</v>
      </c>
      <c r="C109" s="235" t="s">
        <v>381</v>
      </c>
      <c r="D109" s="237">
        <f t="shared" si="14"/>
        <v>0.2</v>
      </c>
      <c r="E109" s="238">
        <f t="shared" si="17"/>
        <v>0.2</v>
      </c>
      <c r="F109" s="239">
        <v>0.1</v>
      </c>
      <c r="G109" s="239">
        <v>0.1</v>
      </c>
      <c r="H109" s="239"/>
      <c r="I109" s="239"/>
      <c r="J109" s="239"/>
      <c r="L109" s="239"/>
      <c r="N109" s="239"/>
      <c r="P109" s="239"/>
      <c r="Q109" s="239"/>
      <c r="R109" s="239"/>
      <c r="S109" s="239"/>
      <c r="T109" s="337">
        <v>0</v>
      </c>
      <c r="U109" s="239"/>
      <c r="V109" s="239"/>
      <c r="W109" s="237">
        <f t="shared" si="18"/>
        <v>0</v>
      </c>
      <c r="X109" s="239"/>
      <c r="Y109" s="239"/>
      <c r="Z109" s="239"/>
      <c r="AA109" s="239"/>
      <c r="AB109" s="239"/>
      <c r="AC109" s="239"/>
      <c r="AF109" s="239"/>
      <c r="AH109" s="237">
        <f t="shared" si="19"/>
        <v>0</v>
      </c>
      <c r="AI109" s="239"/>
      <c r="AJ109" s="239"/>
      <c r="AL109" s="239"/>
      <c r="AM109" s="239"/>
      <c r="AN109" s="239">
        <v>0</v>
      </c>
      <c r="AO109" s="237">
        <f t="shared" si="20"/>
        <v>0</v>
      </c>
      <c r="AP109" s="239"/>
      <c r="AQ109" s="239"/>
      <c r="AT109" s="239">
        <v>0</v>
      </c>
      <c r="AU109" s="239"/>
      <c r="AV109" s="239"/>
      <c r="AW109" s="239"/>
      <c r="AX109" s="239"/>
      <c r="AY109" s="337">
        <v>0</v>
      </c>
      <c r="AZ109" s="239"/>
      <c r="BA109" s="239"/>
      <c r="BB109" s="239"/>
      <c r="BC109" s="237">
        <f t="shared" si="21"/>
        <v>0</v>
      </c>
      <c r="BD109" s="239"/>
      <c r="BE109" s="239"/>
      <c r="BF109" s="239"/>
      <c r="BH109" s="239"/>
      <c r="BL109" s="243">
        <f t="shared" si="25"/>
        <v>0</v>
      </c>
      <c r="BM109" s="245" t="s">
        <v>346</v>
      </c>
      <c r="BN109" s="245" t="s">
        <v>346</v>
      </c>
      <c r="BO109" s="235" t="s">
        <v>541</v>
      </c>
      <c r="BP109" s="235"/>
      <c r="BQ109" s="235" t="s">
        <v>542</v>
      </c>
      <c r="BR109" s="239">
        <v>0</v>
      </c>
    </row>
    <row r="110" spans="1:70" ht="33">
      <c r="A110" s="235">
        <v>94</v>
      </c>
      <c r="B110" s="286" t="s">
        <v>543</v>
      </c>
      <c r="C110" s="235" t="s">
        <v>381</v>
      </c>
      <c r="D110" s="237">
        <f t="shared" si="14"/>
        <v>0.4</v>
      </c>
      <c r="E110" s="238">
        <f t="shared" si="17"/>
        <v>0.30000000000000004</v>
      </c>
      <c r="F110" s="239">
        <v>0.2</v>
      </c>
      <c r="G110" s="239">
        <v>0.1</v>
      </c>
      <c r="H110" s="239">
        <v>0.1</v>
      </c>
      <c r="I110" s="239"/>
      <c r="J110" s="239"/>
      <c r="L110" s="239"/>
      <c r="N110" s="239"/>
      <c r="P110" s="239"/>
      <c r="Q110" s="239"/>
      <c r="R110" s="239"/>
      <c r="S110" s="239"/>
      <c r="T110" s="337">
        <v>0</v>
      </c>
      <c r="U110" s="239"/>
      <c r="V110" s="239"/>
      <c r="W110" s="237">
        <f t="shared" si="18"/>
        <v>0</v>
      </c>
      <c r="X110" s="239"/>
      <c r="Y110" s="239"/>
      <c r="Z110" s="239"/>
      <c r="AA110" s="239"/>
      <c r="AB110" s="239"/>
      <c r="AC110" s="239"/>
      <c r="AF110" s="239"/>
      <c r="AH110" s="237">
        <f t="shared" si="19"/>
        <v>0</v>
      </c>
      <c r="AI110" s="239"/>
      <c r="AJ110" s="239"/>
      <c r="AL110" s="239"/>
      <c r="AM110" s="239"/>
      <c r="AN110" s="239">
        <v>0</v>
      </c>
      <c r="AO110" s="237">
        <f t="shared" si="20"/>
        <v>0</v>
      </c>
      <c r="AP110" s="239"/>
      <c r="AQ110" s="239"/>
      <c r="AT110" s="239">
        <v>0</v>
      </c>
      <c r="AU110" s="239"/>
      <c r="AV110" s="239"/>
      <c r="AW110" s="239"/>
      <c r="AX110" s="239"/>
      <c r="AY110" s="337">
        <v>0</v>
      </c>
      <c r="AZ110" s="239"/>
      <c r="BA110" s="239"/>
      <c r="BB110" s="239"/>
      <c r="BC110" s="237">
        <f t="shared" si="21"/>
        <v>0</v>
      </c>
      <c r="BD110" s="239"/>
      <c r="BE110" s="239"/>
      <c r="BF110" s="239"/>
      <c r="BH110" s="239"/>
      <c r="BL110" s="243">
        <f t="shared" si="25"/>
        <v>0.1</v>
      </c>
      <c r="BM110" s="245" t="s">
        <v>346</v>
      </c>
      <c r="BN110" s="245" t="s">
        <v>346</v>
      </c>
      <c r="BO110" s="235"/>
      <c r="BP110" s="235"/>
      <c r="BQ110" s="235" t="s">
        <v>544</v>
      </c>
      <c r="BR110" s="239">
        <v>0</v>
      </c>
    </row>
    <row r="111" spans="1:70">
      <c r="A111" s="235">
        <v>95</v>
      </c>
      <c r="B111" s="286" t="s">
        <v>545</v>
      </c>
      <c r="C111" s="235" t="s">
        <v>381</v>
      </c>
      <c r="D111" s="237">
        <f t="shared" si="14"/>
        <v>0.30000000000000004</v>
      </c>
      <c r="E111" s="238">
        <f t="shared" si="17"/>
        <v>0.30000000000000004</v>
      </c>
      <c r="F111" s="239">
        <v>0.2</v>
      </c>
      <c r="G111" s="239">
        <v>0.1</v>
      </c>
      <c r="H111" s="239"/>
      <c r="I111" s="239"/>
      <c r="J111" s="239"/>
      <c r="L111" s="239"/>
      <c r="N111" s="239"/>
      <c r="P111" s="239"/>
      <c r="Q111" s="239"/>
      <c r="R111" s="239"/>
      <c r="S111" s="239"/>
      <c r="T111" s="337">
        <v>0</v>
      </c>
      <c r="U111" s="239"/>
      <c r="V111" s="239"/>
      <c r="W111" s="237">
        <f t="shared" si="18"/>
        <v>0</v>
      </c>
      <c r="X111" s="239"/>
      <c r="Y111" s="239"/>
      <c r="Z111" s="239"/>
      <c r="AA111" s="239"/>
      <c r="AB111" s="239"/>
      <c r="AC111" s="239"/>
      <c r="AF111" s="239"/>
      <c r="AH111" s="237">
        <f t="shared" si="19"/>
        <v>0</v>
      </c>
      <c r="AI111" s="239"/>
      <c r="AJ111" s="239"/>
      <c r="AL111" s="239"/>
      <c r="AM111" s="239"/>
      <c r="AN111" s="239">
        <v>0</v>
      </c>
      <c r="AO111" s="237">
        <f t="shared" si="20"/>
        <v>0</v>
      </c>
      <c r="AP111" s="239"/>
      <c r="AQ111" s="239"/>
      <c r="AT111" s="239">
        <v>0</v>
      </c>
      <c r="AU111" s="239"/>
      <c r="AV111" s="239"/>
      <c r="AW111" s="239"/>
      <c r="AX111" s="239"/>
      <c r="AY111" s="337">
        <v>0</v>
      </c>
      <c r="AZ111" s="239"/>
      <c r="BA111" s="239"/>
      <c r="BB111" s="239"/>
      <c r="BC111" s="237">
        <f t="shared" si="21"/>
        <v>0</v>
      </c>
      <c r="BD111" s="239"/>
      <c r="BE111" s="239"/>
      <c r="BF111" s="239"/>
      <c r="BH111" s="239"/>
      <c r="BL111" s="243">
        <f t="shared" si="25"/>
        <v>2.7755575615628914E-17</v>
      </c>
      <c r="BM111" s="245" t="s">
        <v>346</v>
      </c>
      <c r="BN111" s="245" t="s">
        <v>346</v>
      </c>
      <c r="BO111" s="235"/>
      <c r="BP111" s="235"/>
      <c r="BQ111" s="235" t="s">
        <v>546</v>
      </c>
      <c r="BR111" s="239">
        <v>0</v>
      </c>
    </row>
    <row r="112" spans="1:70" ht="33">
      <c r="A112" s="235">
        <v>96</v>
      </c>
      <c r="B112" s="286" t="s">
        <v>547</v>
      </c>
      <c r="C112" s="235" t="s">
        <v>381</v>
      </c>
      <c r="D112" s="237">
        <f t="shared" si="14"/>
        <v>0.7</v>
      </c>
      <c r="E112" s="238">
        <f t="shared" si="17"/>
        <v>0.7</v>
      </c>
      <c r="F112" s="239"/>
      <c r="G112" s="239">
        <v>0.7</v>
      </c>
      <c r="H112" s="239"/>
      <c r="I112" s="239"/>
      <c r="J112" s="239"/>
      <c r="L112" s="239"/>
      <c r="N112" s="239"/>
      <c r="P112" s="239"/>
      <c r="Q112" s="239"/>
      <c r="R112" s="239"/>
      <c r="S112" s="239"/>
      <c r="T112" s="337">
        <v>0</v>
      </c>
      <c r="U112" s="239"/>
      <c r="V112" s="239"/>
      <c r="W112" s="237">
        <f t="shared" si="18"/>
        <v>0</v>
      </c>
      <c r="X112" s="239"/>
      <c r="Y112" s="239"/>
      <c r="Z112" s="239"/>
      <c r="AA112" s="239"/>
      <c r="AB112" s="239"/>
      <c r="AC112" s="239"/>
      <c r="AF112" s="239"/>
      <c r="AH112" s="237">
        <f t="shared" si="19"/>
        <v>0</v>
      </c>
      <c r="AI112" s="239"/>
      <c r="AJ112" s="239"/>
      <c r="AL112" s="239"/>
      <c r="AM112" s="239"/>
      <c r="AN112" s="239">
        <v>0</v>
      </c>
      <c r="AO112" s="237">
        <f t="shared" si="20"/>
        <v>0</v>
      </c>
      <c r="AP112" s="239"/>
      <c r="AQ112" s="239"/>
      <c r="AT112" s="239">
        <v>0</v>
      </c>
      <c r="AU112" s="239"/>
      <c r="AV112" s="239"/>
      <c r="AW112" s="239"/>
      <c r="AX112" s="239"/>
      <c r="AY112" s="337">
        <v>0</v>
      </c>
      <c r="AZ112" s="239"/>
      <c r="BA112" s="239"/>
      <c r="BB112" s="239"/>
      <c r="BC112" s="237">
        <f t="shared" si="21"/>
        <v>0</v>
      </c>
      <c r="BD112" s="239"/>
      <c r="BE112" s="239"/>
      <c r="BF112" s="239"/>
      <c r="BH112" s="239"/>
      <c r="BL112" s="243">
        <f t="shared" si="25"/>
        <v>0</v>
      </c>
      <c r="BM112" s="245" t="s">
        <v>346</v>
      </c>
      <c r="BN112" s="245" t="s">
        <v>346</v>
      </c>
      <c r="BO112" s="235"/>
      <c r="BP112" s="235"/>
      <c r="BQ112" s="235" t="s">
        <v>548</v>
      </c>
      <c r="BR112" s="239">
        <v>0</v>
      </c>
    </row>
    <row r="113" spans="1:70" ht="33">
      <c r="A113" s="235">
        <v>97</v>
      </c>
      <c r="B113" s="286" t="s">
        <v>549</v>
      </c>
      <c r="C113" s="235" t="s">
        <v>381</v>
      </c>
      <c r="D113" s="237">
        <f t="shared" si="14"/>
        <v>0.30000000000000004</v>
      </c>
      <c r="E113" s="238">
        <f t="shared" si="17"/>
        <v>0</v>
      </c>
      <c r="F113" s="239"/>
      <c r="G113" s="239"/>
      <c r="H113" s="239">
        <v>0.2</v>
      </c>
      <c r="I113" s="239">
        <v>0.1</v>
      </c>
      <c r="J113" s="239"/>
      <c r="L113" s="239"/>
      <c r="N113" s="239"/>
      <c r="P113" s="239"/>
      <c r="Q113" s="239"/>
      <c r="R113" s="239"/>
      <c r="S113" s="239"/>
      <c r="T113" s="337">
        <v>0</v>
      </c>
      <c r="U113" s="239"/>
      <c r="V113" s="239"/>
      <c r="W113" s="237">
        <f t="shared" si="18"/>
        <v>0</v>
      </c>
      <c r="X113" s="239"/>
      <c r="Y113" s="239"/>
      <c r="Z113" s="239"/>
      <c r="AA113" s="239"/>
      <c r="AB113" s="239"/>
      <c r="AC113" s="239"/>
      <c r="AF113" s="239"/>
      <c r="AH113" s="237">
        <f t="shared" si="19"/>
        <v>0</v>
      </c>
      <c r="AI113" s="239"/>
      <c r="AJ113" s="239"/>
      <c r="AL113" s="239"/>
      <c r="AM113" s="239"/>
      <c r="AN113" s="239">
        <v>0</v>
      </c>
      <c r="AO113" s="237">
        <f t="shared" si="20"/>
        <v>0</v>
      </c>
      <c r="AP113" s="239"/>
      <c r="AQ113" s="239"/>
      <c r="AT113" s="239">
        <v>0</v>
      </c>
      <c r="AU113" s="239"/>
      <c r="AV113" s="239"/>
      <c r="AW113" s="239"/>
      <c r="AX113" s="239"/>
      <c r="AY113" s="337">
        <v>0</v>
      </c>
      <c r="AZ113" s="239"/>
      <c r="BA113" s="239"/>
      <c r="BB113" s="239"/>
      <c r="BC113" s="237">
        <f t="shared" si="21"/>
        <v>0</v>
      </c>
      <c r="BD113" s="239"/>
      <c r="BE113" s="239"/>
      <c r="BF113" s="239"/>
      <c r="BH113" s="239"/>
      <c r="BL113" s="243">
        <f t="shared" si="25"/>
        <v>0.30000000000000004</v>
      </c>
      <c r="BM113" s="245" t="s">
        <v>504</v>
      </c>
      <c r="BN113" s="245" t="s">
        <v>504</v>
      </c>
      <c r="BO113" s="235"/>
      <c r="BP113" s="235"/>
      <c r="BQ113" s="235" t="s">
        <v>550</v>
      </c>
      <c r="BR113" s="239">
        <v>0</v>
      </c>
    </row>
    <row r="114" spans="1:70" ht="33">
      <c r="A114" s="235">
        <v>98</v>
      </c>
      <c r="B114" s="286" t="s">
        <v>551</v>
      </c>
      <c r="C114" s="235" t="s">
        <v>381</v>
      </c>
      <c r="D114" s="237">
        <f t="shared" si="14"/>
        <v>0.2</v>
      </c>
      <c r="E114" s="238">
        <f t="shared" si="17"/>
        <v>0.2</v>
      </c>
      <c r="F114" s="239">
        <v>0.2</v>
      </c>
      <c r="G114" s="239"/>
      <c r="H114" s="239"/>
      <c r="I114" s="239"/>
      <c r="J114" s="239"/>
      <c r="L114" s="239"/>
      <c r="N114" s="239"/>
      <c r="P114" s="239"/>
      <c r="Q114" s="239"/>
      <c r="R114" s="239"/>
      <c r="S114" s="239"/>
      <c r="T114" s="337">
        <v>0</v>
      </c>
      <c r="U114" s="239"/>
      <c r="V114" s="239"/>
      <c r="W114" s="237">
        <f t="shared" si="18"/>
        <v>0</v>
      </c>
      <c r="X114" s="239"/>
      <c r="Y114" s="239"/>
      <c r="Z114" s="239"/>
      <c r="AA114" s="239"/>
      <c r="AB114" s="239"/>
      <c r="AC114" s="239"/>
      <c r="AF114" s="239"/>
      <c r="AH114" s="237">
        <f t="shared" si="19"/>
        <v>0</v>
      </c>
      <c r="AI114" s="239"/>
      <c r="AJ114" s="239"/>
      <c r="AL114" s="239"/>
      <c r="AM114" s="239"/>
      <c r="AN114" s="239">
        <v>0</v>
      </c>
      <c r="AO114" s="237">
        <f t="shared" si="20"/>
        <v>0</v>
      </c>
      <c r="AP114" s="239"/>
      <c r="AQ114" s="239"/>
      <c r="AT114" s="239">
        <v>0</v>
      </c>
      <c r="AU114" s="239"/>
      <c r="AV114" s="239"/>
      <c r="AW114" s="239"/>
      <c r="AX114" s="239"/>
      <c r="AY114" s="337">
        <v>0</v>
      </c>
      <c r="AZ114" s="239"/>
      <c r="BA114" s="239"/>
      <c r="BB114" s="239"/>
      <c r="BC114" s="237">
        <f t="shared" si="21"/>
        <v>0</v>
      </c>
      <c r="BD114" s="239"/>
      <c r="BE114" s="239"/>
      <c r="BF114" s="239"/>
      <c r="BH114" s="239"/>
      <c r="BL114" s="243">
        <f t="shared" si="25"/>
        <v>0</v>
      </c>
      <c r="BM114" s="245" t="s">
        <v>504</v>
      </c>
      <c r="BN114" s="245" t="s">
        <v>504</v>
      </c>
      <c r="BO114" s="235"/>
      <c r="BP114" s="235"/>
      <c r="BQ114" s="235" t="s">
        <v>552</v>
      </c>
      <c r="BR114" s="239">
        <v>0</v>
      </c>
    </row>
    <row r="115" spans="1:70" ht="33">
      <c r="A115" s="235">
        <v>99</v>
      </c>
      <c r="B115" s="286" t="s">
        <v>553</v>
      </c>
      <c r="C115" s="235" t="s">
        <v>381</v>
      </c>
      <c r="D115" s="237">
        <f t="shared" si="14"/>
        <v>0.2</v>
      </c>
      <c r="E115" s="238">
        <f t="shared" si="17"/>
        <v>0</v>
      </c>
      <c r="F115" s="239"/>
      <c r="G115" s="239"/>
      <c r="H115" s="239"/>
      <c r="I115" s="239">
        <v>0.2</v>
      </c>
      <c r="J115" s="239"/>
      <c r="L115" s="239"/>
      <c r="N115" s="239"/>
      <c r="P115" s="239"/>
      <c r="Q115" s="239"/>
      <c r="R115" s="239"/>
      <c r="S115" s="239"/>
      <c r="T115" s="337">
        <v>0</v>
      </c>
      <c r="U115" s="239"/>
      <c r="V115" s="239"/>
      <c r="W115" s="237">
        <f t="shared" si="18"/>
        <v>0</v>
      </c>
      <c r="X115" s="239"/>
      <c r="Y115" s="239"/>
      <c r="Z115" s="239"/>
      <c r="AA115" s="239"/>
      <c r="AB115" s="239"/>
      <c r="AC115" s="239"/>
      <c r="AF115" s="239"/>
      <c r="AH115" s="237">
        <f t="shared" si="19"/>
        <v>0</v>
      </c>
      <c r="AI115" s="239"/>
      <c r="AJ115" s="239"/>
      <c r="AL115" s="239"/>
      <c r="AM115" s="239"/>
      <c r="AN115" s="239">
        <v>0</v>
      </c>
      <c r="AO115" s="237">
        <f t="shared" si="20"/>
        <v>0</v>
      </c>
      <c r="AP115" s="239"/>
      <c r="AQ115" s="239"/>
      <c r="AT115" s="239">
        <v>0</v>
      </c>
      <c r="AU115" s="239"/>
      <c r="AV115" s="239"/>
      <c r="AW115" s="239"/>
      <c r="AX115" s="239"/>
      <c r="AY115" s="337">
        <v>0</v>
      </c>
      <c r="AZ115" s="239"/>
      <c r="BA115" s="239"/>
      <c r="BB115" s="239"/>
      <c r="BC115" s="237">
        <f t="shared" si="21"/>
        <v>0</v>
      </c>
      <c r="BD115" s="239"/>
      <c r="BE115" s="239"/>
      <c r="BF115" s="239"/>
      <c r="BH115" s="239"/>
      <c r="BL115" s="243">
        <f t="shared" si="25"/>
        <v>0.2</v>
      </c>
      <c r="BM115" s="245" t="s">
        <v>504</v>
      </c>
      <c r="BN115" s="245" t="s">
        <v>504</v>
      </c>
      <c r="BO115" s="235"/>
      <c r="BP115" s="235"/>
      <c r="BQ115" s="235" t="s">
        <v>554</v>
      </c>
      <c r="BR115" s="239">
        <v>0</v>
      </c>
    </row>
    <row r="116" spans="1:70" ht="33">
      <c r="A116" s="235">
        <v>100</v>
      </c>
      <c r="B116" s="286" t="s">
        <v>555</v>
      </c>
      <c r="C116" s="235" t="s">
        <v>381</v>
      </c>
      <c r="D116" s="237">
        <f t="shared" si="14"/>
        <v>0.30000000000000004</v>
      </c>
      <c r="E116" s="238">
        <f t="shared" si="17"/>
        <v>0.30000000000000004</v>
      </c>
      <c r="F116" s="239">
        <v>0.2</v>
      </c>
      <c r="G116" s="239">
        <v>0.1</v>
      </c>
      <c r="H116" s="239"/>
      <c r="I116" s="239"/>
      <c r="J116" s="239"/>
      <c r="L116" s="239"/>
      <c r="N116" s="239"/>
      <c r="P116" s="239"/>
      <c r="Q116" s="239"/>
      <c r="R116" s="239"/>
      <c r="S116" s="239"/>
      <c r="T116" s="337">
        <v>0</v>
      </c>
      <c r="U116" s="239"/>
      <c r="V116" s="239"/>
      <c r="W116" s="237">
        <f t="shared" si="18"/>
        <v>0</v>
      </c>
      <c r="X116" s="239"/>
      <c r="Y116" s="239"/>
      <c r="Z116" s="239"/>
      <c r="AA116" s="239"/>
      <c r="AB116" s="239"/>
      <c r="AC116" s="239"/>
      <c r="AF116" s="239"/>
      <c r="AH116" s="237">
        <f t="shared" si="19"/>
        <v>0</v>
      </c>
      <c r="AI116" s="239"/>
      <c r="AJ116" s="239"/>
      <c r="AL116" s="239"/>
      <c r="AM116" s="239"/>
      <c r="AN116" s="239">
        <v>0</v>
      </c>
      <c r="AO116" s="237">
        <f t="shared" si="20"/>
        <v>0</v>
      </c>
      <c r="AP116" s="239"/>
      <c r="AQ116" s="239"/>
      <c r="AT116" s="239">
        <v>0</v>
      </c>
      <c r="AU116" s="239"/>
      <c r="AV116" s="239"/>
      <c r="AW116" s="239"/>
      <c r="AX116" s="239"/>
      <c r="AY116" s="337">
        <v>0</v>
      </c>
      <c r="AZ116" s="239"/>
      <c r="BA116" s="239"/>
      <c r="BB116" s="239"/>
      <c r="BC116" s="237">
        <f t="shared" si="21"/>
        <v>0</v>
      </c>
      <c r="BD116" s="239"/>
      <c r="BE116" s="239"/>
      <c r="BF116" s="239"/>
      <c r="BH116" s="239"/>
      <c r="BL116" s="243">
        <f t="shared" si="25"/>
        <v>2.7755575615628914E-17</v>
      </c>
      <c r="BM116" s="245" t="s">
        <v>504</v>
      </c>
      <c r="BN116" s="245" t="s">
        <v>504</v>
      </c>
      <c r="BO116" s="235"/>
      <c r="BP116" s="235"/>
      <c r="BQ116" s="235" t="s">
        <v>556</v>
      </c>
      <c r="BR116" s="239">
        <v>0</v>
      </c>
    </row>
    <row r="117" spans="1:70">
      <c r="A117" s="235">
        <v>101</v>
      </c>
      <c r="B117" s="286" t="s">
        <v>557</v>
      </c>
      <c r="C117" s="235" t="s">
        <v>381</v>
      </c>
      <c r="D117" s="237">
        <f t="shared" si="14"/>
        <v>0.2</v>
      </c>
      <c r="E117" s="238">
        <f t="shared" si="17"/>
        <v>0</v>
      </c>
      <c r="F117" s="239"/>
      <c r="G117" s="239"/>
      <c r="H117" s="239">
        <v>0.1</v>
      </c>
      <c r="I117" s="239">
        <v>0.1</v>
      </c>
      <c r="J117" s="239"/>
      <c r="L117" s="239"/>
      <c r="N117" s="239"/>
      <c r="P117" s="239"/>
      <c r="Q117" s="239"/>
      <c r="R117" s="239"/>
      <c r="S117" s="239"/>
      <c r="T117" s="337">
        <v>0</v>
      </c>
      <c r="U117" s="239"/>
      <c r="V117" s="239"/>
      <c r="W117" s="237">
        <f t="shared" si="18"/>
        <v>0</v>
      </c>
      <c r="X117" s="239"/>
      <c r="Y117" s="239"/>
      <c r="Z117" s="239"/>
      <c r="AA117" s="239"/>
      <c r="AB117" s="239"/>
      <c r="AC117" s="239"/>
      <c r="AF117" s="239"/>
      <c r="AH117" s="237">
        <f t="shared" si="19"/>
        <v>0</v>
      </c>
      <c r="AI117" s="239"/>
      <c r="AJ117" s="239"/>
      <c r="AL117" s="239"/>
      <c r="AM117" s="239"/>
      <c r="AN117" s="239">
        <v>0</v>
      </c>
      <c r="AO117" s="237">
        <f t="shared" si="20"/>
        <v>0</v>
      </c>
      <c r="AP117" s="239"/>
      <c r="AQ117" s="239"/>
      <c r="AT117" s="239">
        <v>0</v>
      </c>
      <c r="AU117" s="239"/>
      <c r="AV117" s="239"/>
      <c r="AW117" s="239"/>
      <c r="AX117" s="239"/>
      <c r="AY117" s="337">
        <v>0</v>
      </c>
      <c r="AZ117" s="239"/>
      <c r="BA117" s="239"/>
      <c r="BB117" s="239"/>
      <c r="BC117" s="237">
        <f t="shared" si="21"/>
        <v>0</v>
      </c>
      <c r="BD117" s="239"/>
      <c r="BE117" s="239"/>
      <c r="BF117" s="239"/>
      <c r="BH117" s="239"/>
      <c r="BL117" s="243">
        <f t="shared" si="25"/>
        <v>0.2</v>
      </c>
      <c r="BM117" s="245" t="s">
        <v>504</v>
      </c>
      <c r="BN117" s="245" t="s">
        <v>504</v>
      </c>
      <c r="BO117" s="235"/>
      <c r="BP117" s="235"/>
      <c r="BQ117" s="235" t="s">
        <v>558</v>
      </c>
      <c r="BR117" s="239">
        <v>0</v>
      </c>
    </row>
    <row r="118" spans="1:70">
      <c r="A118" s="352"/>
      <c r="B118" s="347" t="s">
        <v>559</v>
      </c>
      <c r="C118" s="260"/>
      <c r="D118" s="237">
        <f>SUM(D119:D127)</f>
        <v>4.9300000000000006</v>
      </c>
      <c r="E118" s="237">
        <f t="shared" ref="E118:BL118" si="26">SUM(E119:E127)</f>
        <v>1.37</v>
      </c>
      <c r="F118" s="237">
        <f t="shared" si="26"/>
        <v>0.61</v>
      </c>
      <c r="G118" s="237">
        <f t="shared" si="26"/>
        <v>0.76</v>
      </c>
      <c r="H118" s="237">
        <f t="shared" si="26"/>
        <v>0.71000000000000008</v>
      </c>
      <c r="I118" s="237">
        <f t="shared" si="26"/>
        <v>1.6500000000000001</v>
      </c>
      <c r="J118" s="237">
        <f t="shared" si="26"/>
        <v>0</v>
      </c>
      <c r="K118" s="237">
        <f t="shared" si="26"/>
        <v>0</v>
      </c>
      <c r="L118" s="237">
        <f t="shared" si="26"/>
        <v>0.8</v>
      </c>
      <c r="M118" s="237">
        <f t="shared" si="26"/>
        <v>0</v>
      </c>
      <c r="N118" s="237">
        <f t="shared" si="26"/>
        <v>0</v>
      </c>
      <c r="O118" s="237">
        <f t="shared" si="26"/>
        <v>0</v>
      </c>
      <c r="P118" s="237">
        <f t="shared" si="26"/>
        <v>0</v>
      </c>
      <c r="Q118" s="237">
        <f t="shared" si="26"/>
        <v>0</v>
      </c>
      <c r="R118" s="237">
        <f t="shared" si="26"/>
        <v>0</v>
      </c>
      <c r="S118" s="237">
        <f t="shared" si="26"/>
        <v>0</v>
      </c>
      <c r="T118" s="237">
        <f t="shared" si="26"/>
        <v>0</v>
      </c>
      <c r="U118" s="237">
        <f t="shared" si="26"/>
        <v>0</v>
      </c>
      <c r="V118" s="237">
        <f t="shared" si="26"/>
        <v>0</v>
      </c>
      <c r="W118" s="237">
        <f t="shared" si="26"/>
        <v>0.2</v>
      </c>
      <c r="X118" s="237">
        <f t="shared" si="26"/>
        <v>0</v>
      </c>
      <c r="Y118" s="237">
        <f t="shared" si="26"/>
        <v>0</v>
      </c>
      <c r="Z118" s="237">
        <f t="shared" si="26"/>
        <v>0</v>
      </c>
      <c r="AA118" s="237">
        <f t="shared" si="26"/>
        <v>0.2</v>
      </c>
      <c r="AB118" s="237">
        <f t="shared" si="26"/>
        <v>0</v>
      </c>
      <c r="AC118" s="237">
        <f t="shared" si="26"/>
        <v>0</v>
      </c>
      <c r="AD118" s="237">
        <f t="shared" si="26"/>
        <v>0</v>
      </c>
      <c r="AE118" s="237">
        <f t="shared" si="26"/>
        <v>0</v>
      </c>
      <c r="AF118" s="237">
        <f t="shared" si="26"/>
        <v>0</v>
      </c>
      <c r="AG118" s="237">
        <f t="shared" si="26"/>
        <v>0</v>
      </c>
      <c r="AH118" s="237">
        <f t="shared" si="26"/>
        <v>0</v>
      </c>
      <c r="AI118" s="237">
        <f t="shared" si="26"/>
        <v>0</v>
      </c>
      <c r="AJ118" s="237">
        <f t="shared" si="26"/>
        <v>0</v>
      </c>
      <c r="AK118" s="237">
        <f t="shared" si="26"/>
        <v>0</v>
      </c>
      <c r="AL118" s="237">
        <f t="shared" si="26"/>
        <v>0</v>
      </c>
      <c r="AM118" s="237">
        <f t="shared" si="26"/>
        <v>0</v>
      </c>
      <c r="AN118" s="237">
        <f t="shared" si="26"/>
        <v>0</v>
      </c>
      <c r="AO118" s="237">
        <f t="shared" si="26"/>
        <v>0</v>
      </c>
      <c r="AP118" s="237">
        <f t="shared" si="26"/>
        <v>0</v>
      </c>
      <c r="AQ118" s="237">
        <f t="shared" si="26"/>
        <v>0</v>
      </c>
      <c r="AR118" s="237">
        <f t="shared" si="26"/>
        <v>0</v>
      </c>
      <c r="AS118" s="237">
        <f t="shared" si="26"/>
        <v>0</v>
      </c>
      <c r="AT118" s="237">
        <f t="shared" si="26"/>
        <v>0</v>
      </c>
      <c r="AU118" s="237">
        <f t="shared" si="26"/>
        <v>0</v>
      </c>
      <c r="AV118" s="237">
        <f t="shared" si="26"/>
        <v>0</v>
      </c>
      <c r="AW118" s="237">
        <f t="shared" si="26"/>
        <v>0</v>
      </c>
      <c r="AX118" s="237">
        <f t="shared" si="26"/>
        <v>0</v>
      </c>
      <c r="AY118" s="237">
        <f t="shared" si="26"/>
        <v>0</v>
      </c>
      <c r="AZ118" s="237">
        <f t="shared" si="26"/>
        <v>0</v>
      </c>
      <c r="BA118" s="237">
        <f t="shared" si="26"/>
        <v>0</v>
      </c>
      <c r="BB118" s="237">
        <f t="shared" si="26"/>
        <v>0</v>
      </c>
      <c r="BC118" s="237">
        <f t="shared" si="26"/>
        <v>0.2</v>
      </c>
      <c r="BD118" s="237">
        <f t="shared" si="26"/>
        <v>0</v>
      </c>
      <c r="BE118" s="237">
        <f t="shared" si="26"/>
        <v>0.2</v>
      </c>
      <c r="BF118" s="237">
        <f t="shared" si="26"/>
        <v>0</v>
      </c>
      <c r="BG118" s="237">
        <f t="shared" si="26"/>
        <v>0</v>
      </c>
      <c r="BH118" s="237">
        <f t="shared" si="26"/>
        <v>0</v>
      </c>
      <c r="BI118" s="237">
        <f t="shared" si="26"/>
        <v>0</v>
      </c>
      <c r="BJ118" s="237">
        <f t="shared" si="26"/>
        <v>0</v>
      </c>
      <c r="BK118" s="237">
        <f t="shared" si="26"/>
        <v>0</v>
      </c>
      <c r="BL118" s="237">
        <f t="shared" si="26"/>
        <v>2.7600000000000002</v>
      </c>
      <c r="BM118" s="237"/>
      <c r="BN118" s="260"/>
      <c r="BO118" s="260"/>
      <c r="BP118" s="260"/>
      <c r="BQ118" s="260"/>
      <c r="BR118" s="238">
        <v>0</v>
      </c>
    </row>
    <row r="119" spans="1:70" ht="33">
      <c r="A119" s="293">
        <v>102</v>
      </c>
      <c r="B119" s="333" t="s">
        <v>560</v>
      </c>
      <c r="C119" s="235" t="s">
        <v>345</v>
      </c>
      <c r="D119" s="237">
        <f t="shared" si="14"/>
        <v>0.12000000000000001</v>
      </c>
      <c r="E119" s="238">
        <f t="shared" si="17"/>
        <v>0.02</v>
      </c>
      <c r="F119" s="341">
        <v>0.02</v>
      </c>
      <c r="G119" s="341"/>
      <c r="H119" s="342">
        <v>0.1</v>
      </c>
      <c r="I119" s="343"/>
      <c r="J119" s="342"/>
      <c r="L119" s="342"/>
      <c r="N119" s="342"/>
      <c r="P119" s="342"/>
      <c r="Q119" s="342"/>
      <c r="R119" s="239"/>
      <c r="S119" s="239"/>
      <c r="T119" s="337">
        <v>0</v>
      </c>
      <c r="U119" s="342"/>
      <c r="V119" s="342"/>
      <c r="W119" s="237">
        <f t="shared" si="18"/>
        <v>0</v>
      </c>
      <c r="X119" s="342"/>
      <c r="Y119" s="342"/>
      <c r="Z119" s="342"/>
      <c r="AA119" s="342"/>
      <c r="AB119" s="342"/>
      <c r="AC119" s="342"/>
      <c r="AF119" s="239"/>
      <c r="AH119" s="237">
        <f t="shared" si="19"/>
        <v>0</v>
      </c>
      <c r="AI119" s="342"/>
      <c r="AJ119" s="342"/>
      <c r="AL119" s="342"/>
      <c r="AM119" s="342"/>
      <c r="AN119" s="342">
        <v>0</v>
      </c>
      <c r="AO119" s="237">
        <f t="shared" si="20"/>
        <v>0</v>
      </c>
      <c r="AP119" s="342"/>
      <c r="AQ119" s="342"/>
      <c r="AT119" s="239">
        <v>0</v>
      </c>
      <c r="AU119" s="239"/>
      <c r="AV119" s="342"/>
      <c r="AW119" s="343"/>
      <c r="AX119" s="342"/>
      <c r="AY119" s="337">
        <v>0</v>
      </c>
      <c r="AZ119" s="239"/>
      <c r="BA119" s="239"/>
      <c r="BB119" s="239"/>
      <c r="BC119" s="237">
        <f t="shared" si="21"/>
        <v>0</v>
      </c>
      <c r="BD119" s="239"/>
      <c r="BE119" s="239"/>
      <c r="BF119" s="239"/>
      <c r="BH119" s="239"/>
      <c r="BL119" s="243">
        <f t="shared" si="25"/>
        <v>0.1</v>
      </c>
      <c r="BM119" s="235" t="s">
        <v>401</v>
      </c>
      <c r="BN119" s="235" t="s">
        <v>401</v>
      </c>
      <c r="BO119" s="235"/>
      <c r="BP119" s="235"/>
      <c r="BQ119" s="235" t="s">
        <v>561</v>
      </c>
      <c r="BR119" s="239">
        <v>0</v>
      </c>
    </row>
    <row r="120" spans="1:70" ht="33">
      <c r="A120" s="293">
        <v>103</v>
      </c>
      <c r="B120" s="333" t="s">
        <v>562</v>
      </c>
      <c r="C120" s="235" t="s">
        <v>345</v>
      </c>
      <c r="D120" s="237">
        <f t="shared" si="14"/>
        <v>1</v>
      </c>
      <c r="E120" s="238">
        <f t="shared" si="17"/>
        <v>0.27</v>
      </c>
      <c r="F120" s="341">
        <v>0.27</v>
      </c>
      <c r="G120" s="341"/>
      <c r="H120" s="342">
        <v>0.03</v>
      </c>
      <c r="I120" s="343">
        <v>0.5</v>
      </c>
      <c r="J120" s="342"/>
      <c r="L120" s="342"/>
      <c r="N120" s="342"/>
      <c r="P120" s="342"/>
      <c r="Q120" s="342"/>
      <c r="R120" s="239"/>
      <c r="S120" s="239"/>
      <c r="T120" s="337">
        <v>0</v>
      </c>
      <c r="U120" s="342"/>
      <c r="V120" s="342"/>
      <c r="W120" s="237">
        <f t="shared" si="18"/>
        <v>0</v>
      </c>
      <c r="X120" s="342"/>
      <c r="Y120" s="342"/>
      <c r="Z120" s="342"/>
      <c r="AA120" s="342"/>
      <c r="AB120" s="342"/>
      <c r="AC120" s="342"/>
      <c r="AF120" s="239"/>
      <c r="AH120" s="237">
        <f t="shared" si="19"/>
        <v>0</v>
      </c>
      <c r="AI120" s="342"/>
      <c r="AJ120" s="342"/>
      <c r="AL120" s="342"/>
      <c r="AM120" s="342"/>
      <c r="AN120" s="342">
        <v>0</v>
      </c>
      <c r="AO120" s="237">
        <f t="shared" si="20"/>
        <v>0</v>
      </c>
      <c r="AP120" s="342"/>
      <c r="AQ120" s="342"/>
      <c r="AT120" s="239">
        <v>0</v>
      </c>
      <c r="AU120" s="239"/>
      <c r="AV120" s="342"/>
      <c r="AW120" s="343"/>
      <c r="AX120" s="342"/>
      <c r="AY120" s="337">
        <v>0</v>
      </c>
      <c r="AZ120" s="239"/>
      <c r="BA120" s="239"/>
      <c r="BB120" s="239"/>
      <c r="BC120" s="237">
        <f t="shared" si="21"/>
        <v>0.2</v>
      </c>
      <c r="BD120" s="239"/>
      <c r="BE120" s="239">
        <v>0.2</v>
      </c>
      <c r="BF120" s="239"/>
      <c r="BH120" s="239"/>
      <c r="BL120" s="243">
        <f t="shared" si="25"/>
        <v>0.73</v>
      </c>
      <c r="BM120" s="235" t="s">
        <v>512</v>
      </c>
      <c r="BN120" s="235" t="s">
        <v>401</v>
      </c>
      <c r="BO120" s="235" t="s">
        <v>563</v>
      </c>
      <c r="BP120" s="235" t="s">
        <v>488</v>
      </c>
      <c r="BQ120" s="235" t="s">
        <v>564</v>
      </c>
      <c r="BR120" s="239">
        <v>0</v>
      </c>
    </row>
    <row r="121" spans="1:70" ht="33">
      <c r="A121" s="293">
        <v>104</v>
      </c>
      <c r="B121" s="333" t="s">
        <v>565</v>
      </c>
      <c r="C121" s="235" t="s">
        <v>345</v>
      </c>
      <c r="D121" s="237">
        <f t="shared" si="14"/>
        <v>0.2</v>
      </c>
      <c r="E121" s="238">
        <f t="shared" si="17"/>
        <v>0.2</v>
      </c>
      <c r="F121" s="341">
        <v>0.1</v>
      </c>
      <c r="G121" s="341">
        <v>0.1</v>
      </c>
      <c r="H121" s="342"/>
      <c r="I121" s="343"/>
      <c r="J121" s="342"/>
      <c r="L121" s="342"/>
      <c r="N121" s="342"/>
      <c r="P121" s="342"/>
      <c r="Q121" s="342"/>
      <c r="R121" s="239"/>
      <c r="S121" s="239"/>
      <c r="T121" s="337">
        <v>0</v>
      </c>
      <c r="U121" s="342"/>
      <c r="V121" s="342"/>
      <c r="W121" s="237">
        <f t="shared" si="18"/>
        <v>0</v>
      </c>
      <c r="X121" s="342"/>
      <c r="Y121" s="342"/>
      <c r="Z121" s="342"/>
      <c r="AA121" s="342"/>
      <c r="AB121" s="342"/>
      <c r="AC121" s="342"/>
      <c r="AF121" s="239"/>
      <c r="AH121" s="237">
        <f t="shared" si="19"/>
        <v>0</v>
      </c>
      <c r="AI121" s="342"/>
      <c r="AJ121" s="342"/>
      <c r="AL121" s="342"/>
      <c r="AM121" s="342"/>
      <c r="AN121" s="342">
        <v>0</v>
      </c>
      <c r="AO121" s="237">
        <f t="shared" si="20"/>
        <v>0</v>
      </c>
      <c r="AP121" s="342"/>
      <c r="AQ121" s="342"/>
      <c r="AT121" s="239">
        <v>0</v>
      </c>
      <c r="AU121" s="239"/>
      <c r="AV121" s="342"/>
      <c r="AW121" s="343"/>
      <c r="AX121" s="342"/>
      <c r="AY121" s="337">
        <v>0</v>
      </c>
      <c r="AZ121" s="239"/>
      <c r="BA121" s="239"/>
      <c r="BB121" s="239"/>
      <c r="BC121" s="237">
        <f t="shared" si="21"/>
        <v>0</v>
      </c>
      <c r="BD121" s="239"/>
      <c r="BE121" s="239"/>
      <c r="BF121" s="239"/>
      <c r="BH121" s="239"/>
      <c r="BL121" s="243">
        <f t="shared" si="25"/>
        <v>0</v>
      </c>
      <c r="BM121" s="235" t="s">
        <v>401</v>
      </c>
      <c r="BN121" s="235" t="s">
        <v>401</v>
      </c>
      <c r="BO121" s="235"/>
      <c r="BP121" s="235"/>
      <c r="BQ121" s="235" t="s">
        <v>566</v>
      </c>
      <c r="BR121" s="239">
        <v>0</v>
      </c>
    </row>
    <row r="122" spans="1:70" ht="33">
      <c r="A122" s="293">
        <v>105</v>
      </c>
      <c r="B122" s="333" t="s">
        <v>494</v>
      </c>
      <c r="C122" s="235" t="s">
        <v>345</v>
      </c>
      <c r="D122" s="237">
        <f t="shared" si="14"/>
        <v>0.9</v>
      </c>
      <c r="E122" s="238">
        <f t="shared" si="17"/>
        <v>0.12</v>
      </c>
      <c r="F122" s="341">
        <v>0.12</v>
      </c>
      <c r="G122" s="341"/>
      <c r="H122" s="342">
        <v>0.28000000000000003</v>
      </c>
      <c r="I122" s="343">
        <v>0.5</v>
      </c>
      <c r="J122" s="342"/>
      <c r="L122" s="342"/>
      <c r="N122" s="342"/>
      <c r="P122" s="342"/>
      <c r="Q122" s="342"/>
      <c r="R122" s="239"/>
      <c r="S122" s="239"/>
      <c r="T122" s="337">
        <v>0</v>
      </c>
      <c r="U122" s="342"/>
      <c r="V122" s="342"/>
      <c r="W122" s="237">
        <f t="shared" si="18"/>
        <v>0</v>
      </c>
      <c r="X122" s="342"/>
      <c r="Y122" s="342"/>
      <c r="Z122" s="342"/>
      <c r="AA122" s="342"/>
      <c r="AB122" s="342"/>
      <c r="AC122" s="342"/>
      <c r="AF122" s="239"/>
      <c r="AH122" s="237">
        <f t="shared" si="19"/>
        <v>0</v>
      </c>
      <c r="AI122" s="342"/>
      <c r="AJ122" s="342"/>
      <c r="AL122" s="342"/>
      <c r="AM122" s="342"/>
      <c r="AN122" s="342">
        <v>0</v>
      </c>
      <c r="AO122" s="237">
        <f t="shared" si="20"/>
        <v>0</v>
      </c>
      <c r="AP122" s="342"/>
      <c r="AQ122" s="342"/>
      <c r="AT122" s="239">
        <v>0</v>
      </c>
      <c r="AU122" s="239"/>
      <c r="AV122" s="342"/>
      <c r="AW122" s="343"/>
      <c r="AX122" s="342"/>
      <c r="AY122" s="337">
        <v>0</v>
      </c>
      <c r="AZ122" s="239"/>
      <c r="BA122" s="239"/>
      <c r="BB122" s="239"/>
      <c r="BC122" s="237">
        <f t="shared" si="21"/>
        <v>0</v>
      </c>
      <c r="BD122" s="239"/>
      <c r="BE122" s="239"/>
      <c r="BF122" s="239"/>
      <c r="BH122" s="239"/>
      <c r="BL122" s="243">
        <f t="shared" si="25"/>
        <v>0.78</v>
      </c>
      <c r="BM122" s="235" t="s">
        <v>401</v>
      </c>
      <c r="BN122" s="235" t="s">
        <v>401</v>
      </c>
      <c r="BO122" s="235"/>
      <c r="BP122" s="235"/>
      <c r="BQ122" s="235" t="s">
        <v>567</v>
      </c>
      <c r="BR122" s="239">
        <v>0</v>
      </c>
    </row>
    <row r="123" spans="1:70">
      <c r="A123" s="293">
        <v>106</v>
      </c>
      <c r="B123" s="333" t="s">
        <v>568</v>
      </c>
      <c r="C123" s="235" t="s">
        <v>345</v>
      </c>
      <c r="D123" s="237">
        <f t="shared" si="14"/>
        <v>0.2</v>
      </c>
      <c r="E123" s="238">
        <f t="shared" si="17"/>
        <v>0</v>
      </c>
      <c r="F123" s="341"/>
      <c r="G123" s="341"/>
      <c r="H123" s="342"/>
      <c r="I123" s="343"/>
      <c r="J123" s="342"/>
      <c r="L123" s="342"/>
      <c r="N123" s="342"/>
      <c r="P123" s="342"/>
      <c r="Q123" s="342"/>
      <c r="R123" s="239"/>
      <c r="S123" s="239"/>
      <c r="T123" s="337">
        <v>0</v>
      </c>
      <c r="U123" s="342"/>
      <c r="V123" s="342"/>
      <c r="W123" s="237">
        <f t="shared" si="18"/>
        <v>0.2</v>
      </c>
      <c r="X123" s="342"/>
      <c r="Y123" s="342"/>
      <c r="Z123" s="342"/>
      <c r="AA123" s="342">
        <v>0.2</v>
      </c>
      <c r="AB123" s="342"/>
      <c r="AC123" s="342"/>
      <c r="AF123" s="239"/>
      <c r="AH123" s="237">
        <f t="shared" si="19"/>
        <v>0</v>
      </c>
      <c r="AI123" s="342"/>
      <c r="AJ123" s="342"/>
      <c r="AL123" s="342"/>
      <c r="AM123" s="342"/>
      <c r="AN123" s="342">
        <v>0</v>
      </c>
      <c r="AO123" s="237">
        <f t="shared" si="20"/>
        <v>0</v>
      </c>
      <c r="AP123" s="342"/>
      <c r="AQ123" s="342"/>
      <c r="AT123" s="239">
        <v>0</v>
      </c>
      <c r="AU123" s="239"/>
      <c r="AV123" s="342"/>
      <c r="AW123" s="343"/>
      <c r="AX123" s="342"/>
      <c r="AY123" s="337">
        <v>0</v>
      </c>
      <c r="AZ123" s="239"/>
      <c r="BA123" s="239"/>
      <c r="BB123" s="239"/>
      <c r="BC123" s="237">
        <f t="shared" si="21"/>
        <v>0</v>
      </c>
      <c r="BD123" s="239"/>
      <c r="BE123" s="239"/>
      <c r="BF123" s="239"/>
      <c r="BH123" s="239"/>
      <c r="BL123" s="243">
        <f t="shared" si="25"/>
        <v>0.2</v>
      </c>
      <c r="BM123" s="235" t="s">
        <v>497</v>
      </c>
      <c r="BN123" s="235" t="s">
        <v>497</v>
      </c>
      <c r="BO123" s="235"/>
      <c r="BP123" s="235"/>
      <c r="BQ123" s="235" t="s">
        <v>569</v>
      </c>
      <c r="BR123" s="239">
        <v>0</v>
      </c>
    </row>
    <row r="124" spans="1:70">
      <c r="A124" s="293">
        <v>107</v>
      </c>
      <c r="B124" s="236" t="s">
        <v>570</v>
      </c>
      <c r="C124" s="235" t="s">
        <v>345</v>
      </c>
      <c r="D124" s="237">
        <f t="shared" si="14"/>
        <v>1.06</v>
      </c>
      <c r="E124" s="238">
        <f t="shared" si="17"/>
        <v>0.76</v>
      </c>
      <c r="F124" s="239">
        <v>0.1</v>
      </c>
      <c r="G124" s="239">
        <v>0.66</v>
      </c>
      <c r="H124" s="240"/>
      <c r="I124" s="241">
        <v>0.3</v>
      </c>
      <c r="J124" s="242"/>
      <c r="L124" s="241"/>
      <c r="N124" s="242"/>
      <c r="P124" s="242"/>
      <c r="Q124" s="242"/>
      <c r="R124" s="242"/>
      <c r="S124" s="242"/>
      <c r="T124" s="337">
        <v>0</v>
      </c>
      <c r="U124" s="242"/>
      <c r="V124" s="242"/>
      <c r="W124" s="237">
        <f t="shared" si="18"/>
        <v>0</v>
      </c>
      <c r="X124" s="242"/>
      <c r="Y124" s="242"/>
      <c r="Z124" s="242"/>
      <c r="AA124" s="242"/>
      <c r="AB124" s="242"/>
      <c r="AC124" s="242"/>
      <c r="AF124" s="242"/>
      <c r="AH124" s="237">
        <f t="shared" si="19"/>
        <v>0</v>
      </c>
      <c r="AI124" s="242"/>
      <c r="AJ124" s="242"/>
      <c r="AL124" s="242"/>
      <c r="AM124" s="242"/>
      <c r="AN124" s="242">
        <v>0</v>
      </c>
      <c r="AO124" s="237">
        <f t="shared" si="20"/>
        <v>0</v>
      </c>
      <c r="AP124" s="242"/>
      <c r="AQ124" s="242"/>
      <c r="AT124" s="242">
        <v>0</v>
      </c>
      <c r="AU124" s="242"/>
      <c r="AV124" s="242"/>
      <c r="AW124" s="242"/>
      <c r="AX124" s="242"/>
      <c r="AY124" s="337">
        <v>0</v>
      </c>
      <c r="AZ124" s="242"/>
      <c r="BA124" s="242"/>
      <c r="BB124" s="242"/>
      <c r="BC124" s="237">
        <f t="shared" si="21"/>
        <v>0</v>
      </c>
      <c r="BD124" s="242"/>
      <c r="BE124" s="242"/>
      <c r="BF124" s="242"/>
      <c r="BH124" s="244"/>
      <c r="BL124" s="243">
        <f t="shared" si="25"/>
        <v>0.30000000000000004</v>
      </c>
      <c r="BM124" s="235" t="s">
        <v>346</v>
      </c>
      <c r="BN124" s="235" t="s">
        <v>346</v>
      </c>
      <c r="BO124" s="235"/>
      <c r="BP124" s="235"/>
      <c r="BQ124" s="235" t="s">
        <v>571</v>
      </c>
      <c r="BR124" s="239">
        <v>0</v>
      </c>
    </row>
    <row r="125" spans="1:70">
      <c r="A125" s="293">
        <v>108</v>
      </c>
      <c r="B125" s="236" t="s">
        <v>572</v>
      </c>
      <c r="C125" s="235" t="s">
        <v>345</v>
      </c>
      <c r="D125" s="237">
        <f t="shared" si="14"/>
        <v>0.45</v>
      </c>
      <c r="E125" s="238">
        <f t="shared" si="17"/>
        <v>0</v>
      </c>
      <c r="F125" s="239"/>
      <c r="G125" s="239"/>
      <c r="H125" s="240">
        <v>0.2</v>
      </c>
      <c r="I125" s="241">
        <v>0.25</v>
      </c>
      <c r="J125" s="242"/>
      <c r="L125" s="241"/>
      <c r="N125" s="242"/>
      <c r="P125" s="242"/>
      <c r="Q125" s="242"/>
      <c r="R125" s="242"/>
      <c r="S125" s="242"/>
      <c r="T125" s="337">
        <v>0</v>
      </c>
      <c r="U125" s="242"/>
      <c r="V125" s="242"/>
      <c r="W125" s="237">
        <f t="shared" si="18"/>
        <v>0</v>
      </c>
      <c r="X125" s="242"/>
      <c r="Y125" s="242"/>
      <c r="Z125" s="242"/>
      <c r="AA125" s="242"/>
      <c r="AB125" s="242"/>
      <c r="AC125" s="242"/>
      <c r="AF125" s="242"/>
      <c r="AH125" s="237">
        <f t="shared" si="19"/>
        <v>0</v>
      </c>
      <c r="AI125" s="242"/>
      <c r="AJ125" s="242"/>
      <c r="AL125" s="242"/>
      <c r="AM125" s="242"/>
      <c r="AN125" s="242">
        <v>0</v>
      </c>
      <c r="AO125" s="237">
        <f t="shared" si="20"/>
        <v>0</v>
      </c>
      <c r="AP125" s="242"/>
      <c r="AQ125" s="242"/>
      <c r="AT125" s="242">
        <v>0</v>
      </c>
      <c r="AU125" s="242"/>
      <c r="AV125" s="242"/>
      <c r="AW125" s="242"/>
      <c r="AX125" s="242"/>
      <c r="AY125" s="337">
        <v>0</v>
      </c>
      <c r="AZ125" s="242"/>
      <c r="BA125" s="242"/>
      <c r="BB125" s="242"/>
      <c r="BC125" s="237">
        <f t="shared" si="21"/>
        <v>0</v>
      </c>
      <c r="BD125" s="242"/>
      <c r="BE125" s="242"/>
      <c r="BF125" s="242"/>
      <c r="BH125" s="244"/>
      <c r="BL125" s="243">
        <f t="shared" si="25"/>
        <v>0.45</v>
      </c>
      <c r="BM125" s="235" t="s">
        <v>346</v>
      </c>
      <c r="BN125" s="235" t="s">
        <v>346</v>
      </c>
      <c r="BO125" s="235"/>
      <c r="BP125" s="235"/>
      <c r="BQ125" s="235" t="s">
        <v>573</v>
      </c>
      <c r="BR125" s="239">
        <v>0</v>
      </c>
    </row>
    <row r="126" spans="1:70">
      <c r="A126" s="293">
        <v>109</v>
      </c>
      <c r="B126" s="350" t="s">
        <v>574</v>
      </c>
      <c r="C126" s="235" t="s">
        <v>345</v>
      </c>
      <c r="D126" s="237">
        <f t="shared" si="14"/>
        <v>0.5</v>
      </c>
      <c r="E126" s="238">
        <f t="shared" si="17"/>
        <v>0</v>
      </c>
      <c r="F126" s="341"/>
      <c r="G126" s="341"/>
      <c r="H126" s="342">
        <v>0.1</v>
      </c>
      <c r="I126" s="343">
        <v>0.1</v>
      </c>
      <c r="J126" s="342"/>
      <c r="L126" s="342">
        <v>0.3</v>
      </c>
      <c r="N126" s="342"/>
      <c r="P126" s="342"/>
      <c r="Q126" s="342"/>
      <c r="R126" s="239"/>
      <c r="S126" s="239"/>
      <c r="T126" s="337">
        <v>0</v>
      </c>
      <c r="U126" s="342"/>
      <c r="V126" s="342"/>
      <c r="W126" s="237">
        <f t="shared" si="18"/>
        <v>0</v>
      </c>
      <c r="X126" s="342"/>
      <c r="Y126" s="342"/>
      <c r="Z126" s="342"/>
      <c r="AA126" s="342"/>
      <c r="AB126" s="342"/>
      <c r="AC126" s="342"/>
      <c r="AF126" s="239"/>
      <c r="AH126" s="237">
        <f t="shared" si="19"/>
        <v>0</v>
      </c>
      <c r="AI126" s="342"/>
      <c r="AJ126" s="342"/>
      <c r="AL126" s="342"/>
      <c r="AM126" s="342"/>
      <c r="AN126" s="342">
        <v>0</v>
      </c>
      <c r="AO126" s="237">
        <f t="shared" si="20"/>
        <v>0</v>
      </c>
      <c r="AP126" s="342"/>
      <c r="AQ126" s="342"/>
      <c r="AT126" s="239">
        <v>0</v>
      </c>
      <c r="AU126" s="239"/>
      <c r="AV126" s="342"/>
      <c r="AW126" s="343"/>
      <c r="AX126" s="342"/>
      <c r="AY126" s="337">
        <v>0</v>
      </c>
      <c r="AZ126" s="239"/>
      <c r="BA126" s="239"/>
      <c r="BB126" s="239"/>
      <c r="BC126" s="237">
        <f t="shared" si="21"/>
        <v>0</v>
      </c>
      <c r="BD126" s="239"/>
      <c r="BE126" s="239"/>
      <c r="BF126" s="239"/>
      <c r="BH126" s="239"/>
      <c r="BL126" s="243">
        <f t="shared" si="25"/>
        <v>0.2</v>
      </c>
      <c r="BM126" s="235" t="s">
        <v>346</v>
      </c>
      <c r="BN126" s="235" t="s">
        <v>346</v>
      </c>
      <c r="BO126" s="235"/>
      <c r="BP126" s="235"/>
      <c r="BQ126" s="235" t="s">
        <v>575</v>
      </c>
      <c r="BR126" s="239">
        <v>0</v>
      </c>
    </row>
    <row r="127" spans="1:70">
      <c r="A127" s="293">
        <v>110</v>
      </c>
      <c r="B127" s="350" t="s">
        <v>576</v>
      </c>
      <c r="C127" s="235" t="s">
        <v>345</v>
      </c>
      <c r="D127" s="237">
        <f t="shared" si="14"/>
        <v>0.5</v>
      </c>
      <c r="E127" s="238">
        <f t="shared" si="17"/>
        <v>0</v>
      </c>
      <c r="F127" s="341"/>
      <c r="G127" s="341"/>
      <c r="H127" s="342"/>
      <c r="I127" s="343"/>
      <c r="J127" s="342"/>
      <c r="L127" s="342">
        <v>0.5</v>
      </c>
      <c r="N127" s="342"/>
      <c r="P127" s="342"/>
      <c r="Q127" s="342"/>
      <c r="R127" s="239"/>
      <c r="S127" s="239"/>
      <c r="T127" s="337">
        <v>0</v>
      </c>
      <c r="U127" s="342"/>
      <c r="V127" s="342"/>
      <c r="W127" s="237">
        <f t="shared" si="18"/>
        <v>0</v>
      </c>
      <c r="X127" s="342"/>
      <c r="Y127" s="342"/>
      <c r="Z127" s="342"/>
      <c r="AA127" s="342"/>
      <c r="AB127" s="342"/>
      <c r="AC127" s="342"/>
      <c r="AF127" s="239"/>
      <c r="AH127" s="237">
        <f t="shared" si="19"/>
        <v>0</v>
      </c>
      <c r="AI127" s="342"/>
      <c r="AJ127" s="342"/>
      <c r="AL127" s="342"/>
      <c r="AM127" s="342"/>
      <c r="AN127" s="342">
        <v>0</v>
      </c>
      <c r="AO127" s="237">
        <f t="shared" si="20"/>
        <v>0</v>
      </c>
      <c r="AP127" s="342"/>
      <c r="AQ127" s="342"/>
      <c r="AT127" s="239">
        <v>0</v>
      </c>
      <c r="AU127" s="239"/>
      <c r="AV127" s="342"/>
      <c r="AW127" s="343"/>
      <c r="AX127" s="342"/>
      <c r="AY127" s="337">
        <v>0</v>
      </c>
      <c r="AZ127" s="239"/>
      <c r="BA127" s="239"/>
      <c r="BB127" s="239"/>
      <c r="BC127" s="237">
        <f t="shared" si="21"/>
        <v>0</v>
      </c>
      <c r="BD127" s="239"/>
      <c r="BE127" s="239"/>
      <c r="BF127" s="239"/>
      <c r="BH127" s="239"/>
      <c r="BL127" s="243">
        <f t="shared" si="25"/>
        <v>0</v>
      </c>
      <c r="BM127" s="235" t="s">
        <v>346</v>
      </c>
      <c r="BN127" s="235" t="s">
        <v>346</v>
      </c>
      <c r="BO127" s="235"/>
      <c r="BP127" s="235"/>
      <c r="BQ127" s="235" t="s">
        <v>577</v>
      </c>
      <c r="BR127" s="239">
        <v>0</v>
      </c>
    </row>
    <row r="128" spans="1:70">
      <c r="A128" s="293"/>
      <c r="B128" s="347" t="s">
        <v>578</v>
      </c>
      <c r="C128" s="235"/>
      <c r="D128" s="237">
        <f>SUM(D129:D147)</f>
        <v>21.19</v>
      </c>
      <c r="E128" s="237">
        <f t="shared" ref="E128:BL128" si="27">SUM(E129:E147)</f>
        <v>5.129999999999999</v>
      </c>
      <c r="F128" s="237">
        <f t="shared" si="27"/>
        <v>2.75</v>
      </c>
      <c r="G128" s="237">
        <f t="shared" si="27"/>
        <v>2.38</v>
      </c>
      <c r="H128" s="237">
        <f t="shared" si="27"/>
        <v>3.0899999999999994</v>
      </c>
      <c r="I128" s="237">
        <f t="shared" si="27"/>
        <v>9.61</v>
      </c>
      <c r="J128" s="237">
        <f t="shared" si="27"/>
        <v>0</v>
      </c>
      <c r="K128" s="237">
        <f t="shared" si="27"/>
        <v>0</v>
      </c>
      <c r="L128" s="237">
        <f t="shared" si="27"/>
        <v>0.5</v>
      </c>
      <c r="M128" s="237">
        <f t="shared" si="27"/>
        <v>0</v>
      </c>
      <c r="N128" s="237">
        <f t="shared" si="27"/>
        <v>0</v>
      </c>
      <c r="O128" s="237">
        <f t="shared" si="27"/>
        <v>0</v>
      </c>
      <c r="P128" s="237">
        <f t="shared" si="27"/>
        <v>0</v>
      </c>
      <c r="Q128" s="237">
        <f t="shared" si="27"/>
        <v>0</v>
      </c>
      <c r="R128" s="237">
        <f t="shared" si="27"/>
        <v>0.76</v>
      </c>
      <c r="S128" s="237">
        <f t="shared" si="27"/>
        <v>0</v>
      </c>
      <c r="T128" s="237">
        <f t="shared" si="27"/>
        <v>0.09</v>
      </c>
      <c r="U128" s="237">
        <f t="shared" si="27"/>
        <v>0</v>
      </c>
      <c r="V128" s="237">
        <f t="shared" si="27"/>
        <v>0</v>
      </c>
      <c r="W128" s="237">
        <f t="shared" si="27"/>
        <v>0.3</v>
      </c>
      <c r="X128" s="237">
        <f t="shared" si="27"/>
        <v>0</v>
      </c>
      <c r="Y128" s="237">
        <f t="shared" si="27"/>
        <v>0</v>
      </c>
      <c r="Z128" s="237">
        <f t="shared" si="27"/>
        <v>0</v>
      </c>
      <c r="AA128" s="237">
        <f t="shared" si="27"/>
        <v>0.3</v>
      </c>
      <c r="AB128" s="237">
        <f t="shared" si="27"/>
        <v>0</v>
      </c>
      <c r="AC128" s="237">
        <f t="shared" si="27"/>
        <v>0</v>
      </c>
      <c r="AD128" s="237">
        <f t="shared" si="27"/>
        <v>0</v>
      </c>
      <c r="AE128" s="237">
        <f t="shared" si="27"/>
        <v>0</v>
      </c>
      <c r="AF128" s="237">
        <f t="shared" si="27"/>
        <v>0</v>
      </c>
      <c r="AG128" s="237">
        <f t="shared" si="27"/>
        <v>0</v>
      </c>
      <c r="AH128" s="237">
        <f t="shared" si="27"/>
        <v>0</v>
      </c>
      <c r="AI128" s="237">
        <f t="shared" si="27"/>
        <v>0</v>
      </c>
      <c r="AJ128" s="237">
        <f t="shared" si="27"/>
        <v>0</v>
      </c>
      <c r="AK128" s="237">
        <f t="shared" si="27"/>
        <v>0</v>
      </c>
      <c r="AL128" s="237">
        <f t="shared" si="27"/>
        <v>0</v>
      </c>
      <c r="AM128" s="237">
        <f t="shared" si="27"/>
        <v>0</v>
      </c>
      <c r="AN128" s="237">
        <f t="shared" si="27"/>
        <v>0</v>
      </c>
      <c r="AO128" s="237">
        <f t="shared" si="27"/>
        <v>0.19</v>
      </c>
      <c r="AP128" s="237">
        <f t="shared" si="27"/>
        <v>0.09</v>
      </c>
      <c r="AQ128" s="237">
        <f t="shared" si="27"/>
        <v>0.1</v>
      </c>
      <c r="AR128" s="237">
        <f t="shared" si="27"/>
        <v>0</v>
      </c>
      <c r="AS128" s="237">
        <f t="shared" si="27"/>
        <v>0</v>
      </c>
      <c r="AT128" s="237">
        <f t="shared" si="27"/>
        <v>0</v>
      </c>
      <c r="AU128" s="237">
        <f t="shared" si="27"/>
        <v>0</v>
      </c>
      <c r="AV128" s="237">
        <f t="shared" si="27"/>
        <v>0</v>
      </c>
      <c r="AW128" s="237">
        <f t="shared" si="27"/>
        <v>0</v>
      </c>
      <c r="AX128" s="237">
        <f t="shared" si="27"/>
        <v>0</v>
      </c>
      <c r="AY128" s="237">
        <f t="shared" si="27"/>
        <v>0</v>
      </c>
      <c r="AZ128" s="237">
        <f t="shared" si="27"/>
        <v>0</v>
      </c>
      <c r="BA128" s="237">
        <f t="shared" si="27"/>
        <v>0</v>
      </c>
      <c r="BB128" s="237">
        <f t="shared" si="27"/>
        <v>0</v>
      </c>
      <c r="BC128" s="237">
        <f t="shared" si="27"/>
        <v>1.5</v>
      </c>
      <c r="BD128" s="237">
        <f t="shared" si="27"/>
        <v>0</v>
      </c>
      <c r="BE128" s="237">
        <f t="shared" si="27"/>
        <v>1.5</v>
      </c>
      <c r="BF128" s="237">
        <f t="shared" si="27"/>
        <v>0</v>
      </c>
      <c r="BG128" s="237">
        <f t="shared" si="27"/>
        <v>0</v>
      </c>
      <c r="BH128" s="237">
        <f t="shared" si="27"/>
        <v>0.02</v>
      </c>
      <c r="BI128" s="237">
        <f t="shared" si="27"/>
        <v>0</v>
      </c>
      <c r="BJ128" s="237">
        <f t="shared" si="27"/>
        <v>0</v>
      </c>
      <c r="BK128" s="237">
        <f t="shared" si="27"/>
        <v>0</v>
      </c>
      <c r="BL128" s="237">
        <f t="shared" si="27"/>
        <v>15.56</v>
      </c>
      <c r="BM128" s="237"/>
      <c r="BN128" s="235"/>
      <c r="BO128" s="235"/>
      <c r="BP128" s="235"/>
      <c r="BQ128" s="235"/>
      <c r="BR128" s="239">
        <v>0</v>
      </c>
    </row>
    <row r="129" spans="1:70" ht="49.5">
      <c r="A129" s="293">
        <v>111</v>
      </c>
      <c r="B129" s="286" t="s">
        <v>579</v>
      </c>
      <c r="C129" s="235" t="s">
        <v>417</v>
      </c>
      <c r="D129" s="237">
        <f t="shared" si="14"/>
        <v>5.66</v>
      </c>
      <c r="E129" s="238">
        <f t="shared" ref="E129:E209" si="28">SUM(F129:G129)</f>
        <v>0</v>
      </c>
      <c r="F129" s="239"/>
      <c r="G129" s="239"/>
      <c r="H129" s="239">
        <v>1.5</v>
      </c>
      <c r="I129" s="239">
        <f>2.25-0.34</f>
        <v>1.91</v>
      </c>
      <c r="J129" s="239"/>
      <c r="L129" s="239"/>
      <c r="N129" s="239"/>
      <c r="P129" s="239"/>
      <c r="Q129" s="239"/>
      <c r="R129" s="239">
        <v>0.75</v>
      </c>
      <c r="S129" s="239"/>
      <c r="T129" s="337">
        <v>0</v>
      </c>
      <c r="U129" s="239"/>
      <c r="V129" s="239"/>
      <c r="W129" s="237">
        <f t="shared" ref="W129:W209" si="29">SUM(X129:AG129)</f>
        <v>0</v>
      </c>
      <c r="X129" s="239"/>
      <c r="Y129" s="239"/>
      <c r="Z129" s="239"/>
      <c r="AA129" s="239"/>
      <c r="AB129" s="239"/>
      <c r="AC129" s="239"/>
      <c r="AF129" s="239"/>
      <c r="AH129" s="237">
        <f t="shared" ref="AH129:AH209" si="30">SUM(AI129:AN129)</f>
        <v>0</v>
      </c>
      <c r="AI129" s="239"/>
      <c r="AJ129" s="239"/>
      <c r="AL129" s="239"/>
      <c r="AM129" s="239"/>
      <c r="AN129" s="239">
        <v>0</v>
      </c>
      <c r="AO129" s="237">
        <f t="shared" ref="AO129:AO209" si="31">SUM(AP129:AY129)</f>
        <v>0</v>
      </c>
      <c r="AP129" s="239"/>
      <c r="AQ129" s="239"/>
      <c r="AT129" s="239">
        <v>0</v>
      </c>
      <c r="AU129" s="239"/>
      <c r="AV129" s="239"/>
      <c r="AW129" s="239"/>
      <c r="AX129" s="239"/>
      <c r="AY129" s="337">
        <v>0</v>
      </c>
      <c r="AZ129" s="239"/>
      <c r="BA129" s="239"/>
      <c r="BB129" s="239"/>
      <c r="BC129" s="237">
        <f t="shared" ref="BC129:BC209" si="32">SUM(BD129:BE129)</f>
        <v>1.5</v>
      </c>
      <c r="BD129" s="239"/>
      <c r="BE129" s="239">
        <v>1.5</v>
      </c>
      <c r="BF129" s="239"/>
      <c r="BH129" s="239"/>
      <c r="BL129" s="243">
        <f t="shared" si="25"/>
        <v>5.66</v>
      </c>
      <c r="BM129" s="235" t="s">
        <v>352</v>
      </c>
      <c r="BN129" s="245" t="s">
        <v>580</v>
      </c>
      <c r="BO129" s="288" t="s">
        <v>581</v>
      </c>
      <c r="BP129" s="288"/>
      <c r="BQ129" s="235" t="s">
        <v>582</v>
      </c>
      <c r="BR129" s="239">
        <v>0</v>
      </c>
    </row>
    <row r="130" spans="1:70" ht="66">
      <c r="A130" s="293">
        <v>112</v>
      </c>
      <c r="B130" s="333" t="s">
        <v>583</v>
      </c>
      <c r="C130" s="235" t="s">
        <v>417</v>
      </c>
      <c r="D130" s="237">
        <f t="shared" si="14"/>
        <v>2.7</v>
      </c>
      <c r="E130" s="238">
        <f t="shared" si="28"/>
        <v>2.2999999999999998</v>
      </c>
      <c r="F130" s="281">
        <v>2.2999999999999998</v>
      </c>
      <c r="G130" s="281"/>
      <c r="H130" s="251">
        <v>0.2</v>
      </c>
      <c r="I130" s="251">
        <v>0.2</v>
      </c>
      <c r="J130" s="342"/>
      <c r="L130" s="342"/>
      <c r="N130" s="342"/>
      <c r="P130" s="342"/>
      <c r="Q130" s="342"/>
      <c r="R130" s="239"/>
      <c r="S130" s="239"/>
      <c r="T130" s="337">
        <v>0</v>
      </c>
      <c r="U130" s="342"/>
      <c r="V130" s="342"/>
      <c r="W130" s="237">
        <f t="shared" si="29"/>
        <v>0</v>
      </c>
      <c r="X130" s="342"/>
      <c r="Y130" s="342"/>
      <c r="Z130" s="342"/>
      <c r="AA130" s="342"/>
      <c r="AB130" s="342"/>
      <c r="AC130" s="342"/>
      <c r="AF130" s="239"/>
      <c r="AH130" s="237">
        <f t="shared" si="30"/>
        <v>0</v>
      </c>
      <c r="AI130" s="342"/>
      <c r="AJ130" s="342"/>
      <c r="AL130" s="342"/>
      <c r="AM130" s="342"/>
      <c r="AN130" s="342">
        <v>0</v>
      </c>
      <c r="AO130" s="237">
        <f t="shared" si="31"/>
        <v>0</v>
      </c>
      <c r="AP130" s="342"/>
      <c r="AQ130" s="342"/>
      <c r="AT130" s="239">
        <v>0</v>
      </c>
      <c r="AU130" s="239"/>
      <c r="AV130" s="342"/>
      <c r="AW130" s="343"/>
      <c r="AX130" s="342"/>
      <c r="AY130" s="337">
        <v>0</v>
      </c>
      <c r="AZ130" s="239"/>
      <c r="BA130" s="239"/>
      <c r="BB130" s="239"/>
      <c r="BC130" s="237">
        <f t="shared" si="32"/>
        <v>0</v>
      </c>
      <c r="BD130" s="239"/>
      <c r="BE130" s="239"/>
      <c r="BF130" s="239"/>
      <c r="BH130" s="239"/>
      <c r="BL130" s="243">
        <f t="shared" si="25"/>
        <v>0.40000000000000036</v>
      </c>
      <c r="BM130" s="235" t="s">
        <v>512</v>
      </c>
      <c r="BN130" s="235" t="s">
        <v>401</v>
      </c>
      <c r="BO130" s="288" t="s">
        <v>584</v>
      </c>
      <c r="BP130" s="288" t="s">
        <v>488</v>
      </c>
      <c r="BQ130" s="235" t="s">
        <v>585</v>
      </c>
      <c r="BR130" s="239">
        <v>0</v>
      </c>
    </row>
    <row r="131" spans="1:70">
      <c r="A131" s="293">
        <v>113</v>
      </c>
      <c r="B131" s="236" t="s">
        <v>586</v>
      </c>
      <c r="C131" s="235" t="s">
        <v>417</v>
      </c>
      <c r="D131" s="237">
        <f t="shared" si="14"/>
        <v>0.5</v>
      </c>
      <c r="E131" s="238">
        <f t="shared" si="28"/>
        <v>0.3</v>
      </c>
      <c r="F131" s="353"/>
      <c r="G131" s="353">
        <v>0.3</v>
      </c>
      <c r="H131" s="354"/>
      <c r="I131" s="354">
        <v>0.2</v>
      </c>
      <c r="J131" s="342"/>
      <c r="L131" s="342"/>
      <c r="N131" s="342"/>
      <c r="P131" s="342"/>
      <c r="Q131" s="342"/>
      <c r="R131" s="239"/>
      <c r="S131" s="239"/>
      <c r="T131" s="337">
        <v>0</v>
      </c>
      <c r="U131" s="342"/>
      <c r="V131" s="342"/>
      <c r="W131" s="237">
        <f t="shared" si="29"/>
        <v>0</v>
      </c>
      <c r="X131" s="342"/>
      <c r="Y131" s="342"/>
      <c r="Z131" s="342"/>
      <c r="AA131" s="342"/>
      <c r="AB131" s="342"/>
      <c r="AC131" s="342"/>
      <c r="AF131" s="239"/>
      <c r="AH131" s="237">
        <f t="shared" si="30"/>
        <v>0</v>
      </c>
      <c r="AI131" s="342"/>
      <c r="AJ131" s="342"/>
      <c r="AL131" s="342"/>
      <c r="AM131" s="342"/>
      <c r="AN131" s="342">
        <v>0</v>
      </c>
      <c r="AO131" s="237">
        <f t="shared" si="31"/>
        <v>0</v>
      </c>
      <c r="AP131" s="342"/>
      <c r="AQ131" s="342"/>
      <c r="AT131" s="239">
        <v>0</v>
      </c>
      <c r="AU131" s="239"/>
      <c r="AV131" s="342"/>
      <c r="AW131" s="343"/>
      <c r="AX131" s="342"/>
      <c r="AY131" s="337">
        <v>0</v>
      </c>
      <c r="AZ131" s="239"/>
      <c r="BA131" s="239"/>
      <c r="BB131" s="239"/>
      <c r="BC131" s="237">
        <f t="shared" si="32"/>
        <v>0</v>
      </c>
      <c r="BD131" s="239"/>
      <c r="BE131" s="239"/>
      <c r="BF131" s="239"/>
      <c r="BH131" s="239"/>
      <c r="BL131" s="243">
        <f t="shared" si="25"/>
        <v>0.2</v>
      </c>
      <c r="BM131" s="235" t="s">
        <v>512</v>
      </c>
      <c r="BN131" s="267" t="s">
        <v>513</v>
      </c>
      <c r="BO131" s="235"/>
      <c r="BP131" s="235" t="s">
        <v>488</v>
      </c>
      <c r="BQ131" s="235" t="s">
        <v>587</v>
      </c>
      <c r="BR131" s="239">
        <v>0</v>
      </c>
    </row>
    <row r="132" spans="1:70" ht="49.5">
      <c r="A132" s="293">
        <v>114</v>
      </c>
      <c r="B132" s="286" t="s">
        <v>588</v>
      </c>
      <c r="C132" s="235" t="s">
        <v>417</v>
      </c>
      <c r="D132" s="237">
        <f t="shared" si="14"/>
        <v>0.70000000000000007</v>
      </c>
      <c r="E132" s="238">
        <f t="shared" si="28"/>
        <v>0.14000000000000001</v>
      </c>
      <c r="F132" s="341"/>
      <c r="G132" s="353">
        <v>0.14000000000000001</v>
      </c>
      <c r="H132" s="345"/>
      <c r="I132" s="345">
        <f>0.22+0.34</f>
        <v>0.56000000000000005</v>
      </c>
      <c r="J132" s="342"/>
      <c r="L132" s="342"/>
      <c r="N132" s="342"/>
      <c r="P132" s="342"/>
      <c r="Q132" s="342"/>
      <c r="R132" s="239"/>
      <c r="S132" s="239"/>
      <c r="T132" s="337">
        <v>0</v>
      </c>
      <c r="U132" s="342"/>
      <c r="V132" s="342"/>
      <c r="W132" s="237">
        <f t="shared" si="29"/>
        <v>0</v>
      </c>
      <c r="X132" s="342"/>
      <c r="Y132" s="342"/>
      <c r="Z132" s="342"/>
      <c r="AA132" s="342"/>
      <c r="AB132" s="342"/>
      <c r="AC132" s="342"/>
      <c r="AF132" s="239"/>
      <c r="AH132" s="237">
        <f t="shared" si="30"/>
        <v>0</v>
      </c>
      <c r="AI132" s="342"/>
      <c r="AJ132" s="342"/>
      <c r="AL132" s="342"/>
      <c r="AM132" s="342"/>
      <c r="AN132" s="342">
        <v>0</v>
      </c>
      <c r="AO132" s="237">
        <f t="shared" si="31"/>
        <v>0</v>
      </c>
      <c r="AP132" s="342"/>
      <c r="AQ132" s="342"/>
      <c r="AT132" s="239">
        <v>0</v>
      </c>
      <c r="AU132" s="239"/>
      <c r="AV132" s="342"/>
      <c r="AW132" s="343"/>
      <c r="AX132" s="342"/>
      <c r="AY132" s="337">
        <v>0</v>
      </c>
      <c r="AZ132" s="239"/>
      <c r="BA132" s="239"/>
      <c r="BB132" s="239"/>
      <c r="BC132" s="237">
        <f t="shared" si="32"/>
        <v>0</v>
      </c>
      <c r="BD132" s="239"/>
      <c r="BE132" s="239"/>
      <c r="BF132" s="239"/>
      <c r="BH132" s="239"/>
      <c r="BL132" s="243">
        <f t="shared" si="25"/>
        <v>0.56000000000000005</v>
      </c>
      <c r="BM132" s="235" t="s">
        <v>512</v>
      </c>
      <c r="BN132" s="267" t="s">
        <v>513</v>
      </c>
      <c r="BO132" s="288" t="s">
        <v>589</v>
      </c>
      <c r="BP132" s="288" t="s">
        <v>488</v>
      </c>
      <c r="BQ132" s="235" t="s">
        <v>590</v>
      </c>
      <c r="BR132" s="239">
        <v>0</v>
      </c>
    </row>
    <row r="133" spans="1:70" ht="66">
      <c r="A133" s="293">
        <v>115</v>
      </c>
      <c r="B133" s="333" t="s">
        <v>591</v>
      </c>
      <c r="C133" s="235" t="s">
        <v>417</v>
      </c>
      <c r="D133" s="237">
        <f t="shared" si="14"/>
        <v>3.2399999999999998</v>
      </c>
      <c r="E133" s="238">
        <f t="shared" si="28"/>
        <v>1.69</v>
      </c>
      <c r="F133" s="281">
        <v>0.35</v>
      </c>
      <c r="G133" s="281">
        <v>1.34</v>
      </c>
      <c r="H133" s="251">
        <v>0.94</v>
      </c>
      <c r="I133" s="251">
        <v>0.39</v>
      </c>
      <c r="J133" s="343"/>
      <c r="L133" s="343"/>
      <c r="N133" s="343"/>
      <c r="P133" s="343"/>
      <c r="Q133" s="343"/>
      <c r="R133" s="251">
        <v>0.01</v>
      </c>
      <c r="S133" s="239"/>
      <c r="T133" s="337">
        <v>0</v>
      </c>
      <c r="U133" s="343"/>
      <c r="V133" s="343"/>
      <c r="W133" s="237">
        <f t="shared" si="29"/>
        <v>0</v>
      </c>
      <c r="X133" s="343"/>
      <c r="Y133" s="343"/>
      <c r="Z133" s="343"/>
      <c r="AA133" s="343"/>
      <c r="AB133" s="343"/>
      <c r="AC133" s="343"/>
      <c r="AF133" s="239"/>
      <c r="AH133" s="237">
        <f t="shared" si="30"/>
        <v>0</v>
      </c>
      <c r="AI133" s="343"/>
      <c r="AJ133" s="343"/>
      <c r="AL133" s="343"/>
      <c r="AM133" s="343"/>
      <c r="AN133" s="343">
        <v>0</v>
      </c>
      <c r="AO133" s="237">
        <f t="shared" si="31"/>
        <v>0.19</v>
      </c>
      <c r="AP133" s="252">
        <v>0.09</v>
      </c>
      <c r="AQ133" s="252">
        <v>0.1</v>
      </c>
      <c r="AT133" s="239">
        <v>0</v>
      </c>
      <c r="AU133" s="239"/>
      <c r="AV133" s="343"/>
      <c r="AW133" s="343"/>
      <c r="AX133" s="343"/>
      <c r="AY133" s="337">
        <v>0</v>
      </c>
      <c r="AZ133" s="239"/>
      <c r="BA133" s="239"/>
      <c r="BB133" s="239"/>
      <c r="BC133" s="237">
        <f t="shared" si="32"/>
        <v>0</v>
      </c>
      <c r="BD133" s="239"/>
      <c r="BE133" s="239"/>
      <c r="BF133" s="239"/>
      <c r="BH133" s="251">
        <v>0.02</v>
      </c>
      <c r="BL133" s="243">
        <f t="shared" si="25"/>
        <v>1.5499999999999996</v>
      </c>
      <c r="BM133" s="235" t="s">
        <v>512</v>
      </c>
      <c r="BN133" s="235" t="s">
        <v>592</v>
      </c>
      <c r="BO133" s="288" t="s">
        <v>593</v>
      </c>
      <c r="BP133" s="288" t="s">
        <v>488</v>
      </c>
      <c r="BQ133" s="235" t="s">
        <v>594</v>
      </c>
      <c r="BR133" s="239">
        <v>0</v>
      </c>
    </row>
    <row r="134" spans="1:70" ht="33">
      <c r="A134" s="293">
        <v>116</v>
      </c>
      <c r="B134" s="333" t="s">
        <v>494</v>
      </c>
      <c r="C134" s="235" t="s">
        <v>417</v>
      </c>
      <c r="D134" s="237">
        <f t="shared" si="14"/>
        <v>1</v>
      </c>
      <c r="E134" s="238">
        <f t="shared" si="28"/>
        <v>0.1</v>
      </c>
      <c r="F134" s="341">
        <v>0.1</v>
      </c>
      <c r="G134" s="341"/>
      <c r="H134" s="342">
        <v>0.4</v>
      </c>
      <c r="I134" s="343">
        <v>0.5</v>
      </c>
      <c r="J134" s="342"/>
      <c r="L134" s="342"/>
      <c r="N134" s="342"/>
      <c r="P134" s="342"/>
      <c r="Q134" s="342"/>
      <c r="R134" s="239"/>
      <c r="S134" s="239"/>
      <c r="T134" s="337">
        <v>0</v>
      </c>
      <c r="U134" s="342"/>
      <c r="V134" s="342"/>
      <c r="W134" s="237">
        <f t="shared" si="29"/>
        <v>0</v>
      </c>
      <c r="X134" s="342"/>
      <c r="Y134" s="342"/>
      <c r="Z134" s="342"/>
      <c r="AA134" s="342"/>
      <c r="AB134" s="342"/>
      <c r="AC134" s="342"/>
      <c r="AF134" s="239"/>
      <c r="AH134" s="237">
        <f t="shared" si="30"/>
        <v>0</v>
      </c>
      <c r="AI134" s="342"/>
      <c r="AJ134" s="342"/>
      <c r="AL134" s="342"/>
      <c r="AM134" s="342"/>
      <c r="AN134" s="342">
        <v>0</v>
      </c>
      <c r="AO134" s="237">
        <f t="shared" si="31"/>
        <v>0</v>
      </c>
      <c r="AP134" s="342"/>
      <c r="AQ134" s="342"/>
      <c r="AT134" s="239">
        <v>0</v>
      </c>
      <c r="AU134" s="239"/>
      <c r="AV134" s="342"/>
      <c r="AW134" s="343"/>
      <c r="AX134" s="342"/>
      <c r="AY134" s="337">
        <v>0</v>
      </c>
      <c r="AZ134" s="239"/>
      <c r="BA134" s="239"/>
      <c r="BB134" s="239"/>
      <c r="BC134" s="237">
        <f t="shared" si="32"/>
        <v>0</v>
      </c>
      <c r="BD134" s="239"/>
      <c r="BE134" s="239"/>
      <c r="BF134" s="239"/>
      <c r="BH134" s="239"/>
      <c r="BL134" s="243">
        <f t="shared" si="25"/>
        <v>0.9</v>
      </c>
      <c r="BM134" s="235" t="s">
        <v>401</v>
      </c>
      <c r="BN134" s="235" t="s">
        <v>401</v>
      </c>
      <c r="BO134" s="235"/>
      <c r="BP134" s="235"/>
      <c r="BQ134" s="235" t="s">
        <v>595</v>
      </c>
      <c r="BR134" s="239">
        <v>0</v>
      </c>
    </row>
    <row r="135" spans="1:70" ht="33">
      <c r="A135" s="293">
        <v>117</v>
      </c>
      <c r="B135" s="333" t="s">
        <v>596</v>
      </c>
      <c r="C135" s="235" t="s">
        <v>417</v>
      </c>
      <c r="D135" s="237">
        <f t="shared" si="14"/>
        <v>7.0000000000000007E-2</v>
      </c>
      <c r="E135" s="238">
        <f t="shared" si="28"/>
        <v>0</v>
      </c>
      <c r="F135" s="341"/>
      <c r="G135" s="341"/>
      <c r="H135" s="342"/>
      <c r="I135" s="343"/>
      <c r="J135" s="342"/>
      <c r="L135" s="342"/>
      <c r="N135" s="342"/>
      <c r="P135" s="342"/>
      <c r="Q135" s="342"/>
      <c r="R135" s="239"/>
      <c r="S135" s="239"/>
      <c r="T135" s="337">
        <v>0</v>
      </c>
      <c r="U135" s="342"/>
      <c r="V135" s="342"/>
      <c r="W135" s="237">
        <f t="shared" si="29"/>
        <v>7.0000000000000007E-2</v>
      </c>
      <c r="X135" s="342"/>
      <c r="Y135" s="342"/>
      <c r="Z135" s="342"/>
      <c r="AA135" s="342">
        <v>7.0000000000000007E-2</v>
      </c>
      <c r="AB135" s="342"/>
      <c r="AC135" s="342"/>
      <c r="AF135" s="239"/>
      <c r="AH135" s="237">
        <f t="shared" si="30"/>
        <v>0</v>
      </c>
      <c r="AI135" s="342"/>
      <c r="AJ135" s="342"/>
      <c r="AL135" s="342"/>
      <c r="AM135" s="342"/>
      <c r="AN135" s="342">
        <v>0</v>
      </c>
      <c r="AO135" s="237">
        <f t="shared" si="31"/>
        <v>0</v>
      </c>
      <c r="AP135" s="342"/>
      <c r="AQ135" s="342"/>
      <c r="AT135" s="239">
        <v>0</v>
      </c>
      <c r="AU135" s="239"/>
      <c r="AV135" s="342"/>
      <c r="AW135" s="343"/>
      <c r="AX135" s="342"/>
      <c r="AY135" s="337">
        <v>0</v>
      </c>
      <c r="AZ135" s="239"/>
      <c r="BA135" s="239"/>
      <c r="BB135" s="239"/>
      <c r="BC135" s="237">
        <f t="shared" si="32"/>
        <v>0</v>
      </c>
      <c r="BD135" s="239"/>
      <c r="BE135" s="239"/>
      <c r="BF135" s="239"/>
      <c r="BH135" s="239"/>
      <c r="BL135" s="243">
        <f t="shared" si="25"/>
        <v>7.0000000000000007E-2</v>
      </c>
      <c r="BM135" s="235" t="s">
        <v>497</v>
      </c>
      <c r="BN135" s="235" t="s">
        <v>497</v>
      </c>
      <c r="BO135" s="235"/>
      <c r="BP135" s="235"/>
      <c r="BQ135" s="235" t="s">
        <v>597</v>
      </c>
      <c r="BR135" s="239">
        <v>0</v>
      </c>
    </row>
    <row r="136" spans="1:70" ht="33">
      <c r="A136" s="293">
        <v>118</v>
      </c>
      <c r="B136" s="291" t="s">
        <v>598</v>
      </c>
      <c r="C136" s="235" t="s">
        <v>417</v>
      </c>
      <c r="D136" s="237">
        <f t="shared" si="14"/>
        <v>0.11</v>
      </c>
      <c r="E136" s="238">
        <f t="shared" si="28"/>
        <v>0</v>
      </c>
      <c r="F136" s="341"/>
      <c r="G136" s="341"/>
      <c r="H136" s="342"/>
      <c r="I136" s="343"/>
      <c r="J136" s="342"/>
      <c r="L136" s="342"/>
      <c r="N136" s="342"/>
      <c r="P136" s="342"/>
      <c r="Q136" s="342"/>
      <c r="R136" s="239"/>
      <c r="S136" s="239"/>
      <c r="T136" s="337">
        <v>0</v>
      </c>
      <c r="U136" s="342"/>
      <c r="V136" s="342"/>
      <c r="W136" s="237">
        <f t="shared" si="29"/>
        <v>0.11</v>
      </c>
      <c r="X136" s="342"/>
      <c r="Y136" s="342"/>
      <c r="Z136" s="342"/>
      <c r="AA136" s="342">
        <v>0.11</v>
      </c>
      <c r="AB136" s="342"/>
      <c r="AC136" s="342"/>
      <c r="AF136" s="239"/>
      <c r="AH136" s="237">
        <f t="shared" si="30"/>
        <v>0</v>
      </c>
      <c r="AI136" s="342"/>
      <c r="AJ136" s="342"/>
      <c r="AL136" s="342"/>
      <c r="AM136" s="342"/>
      <c r="AN136" s="342">
        <v>0</v>
      </c>
      <c r="AO136" s="237">
        <f t="shared" si="31"/>
        <v>0</v>
      </c>
      <c r="AP136" s="342"/>
      <c r="AQ136" s="342"/>
      <c r="AT136" s="239">
        <v>0</v>
      </c>
      <c r="AU136" s="239"/>
      <c r="AV136" s="342"/>
      <c r="AW136" s="343"/>
      <c r="AX136" s="342"/>
      <c r="AY136" s="337">
        <v>0</v>
      </c>
      <c r="AZ136" s="239"/>
      <c r="BA136" s="239"/>
      <c r="BB136" s="239"/>
      <c r="BC136" s="237">
        <f t="shared" si="32"/>
        <v>0</v>
      </c>
      <c r="BD136" s="239"/>
      <c r="BE136" s="239"/>
      <c r="BF136" s="239"/>
      <c r="BH136" s="239"/>
      <c r="BL136" s="243">
        <f t="shared" si="25"/>
        <v>0.11</v>
      </c>
      <c r="BM136" s="235" t="s">
        <v>497</v>
      </c>
      <c r="BN136" s="235" t="s">
        <v>497</v>
      </c>
      <c r="BO136" s="235"/>
      <c r="BP136" s="235"/>
      <c r="BQ136" s="235" t="s">
        <v>599</v>
      </c>
      <c r="BR136" s="239">
        <v>0</v>
      </c>
    </row>
    <row r="137" spans="1:70">
      <c r="A137" s="293">
        <v>119</v>
      </c>
      <c r="B137" s="291" t="s">
        <v>600</v>
      </c>
      <c r="C137" s="235" t="s">
        <v>417</v>
      </c>
      <c r="D137" s="237">
        <f t="shared" si="14"/>
        <v>0.05</v>
      </c>
      <c r="E137" s="238">
        <f t="shared" si="28"/>
        <v>0</v>
      </c>
      <c r="F137" s="341"/>
      <c r="G137" s="341"/>
      <c r="H137" s="342"/>
      <c r="I137" s="343"/>
      <c r="J137" s="342"/>
      <c r="L137" s="342"/>
      <c r="N137" s="342"/>
      <c r="P137" s="342"/>
      <c r="Q137" s="342"/>
      <c r="R137" s="239"/>
      <c r="S137" s="239"/>
      <c r="T137" s="337">
        <v>0</v>
      </c>
      <c r="U137" s="342"/>
      <c r="V137" s="342"/>
      <c r="W137" s="237">
        <f t="shared" si="29"/>
        <v>0.05</v>
      </c>
      <c r="X137" s="342"/>
      <c r="Y137" s="342"/>
      <c r="Z137" s="342"/>
      <c r="AA137" s="342">
        <v>0.05</v>
      </c>
      <c r="AB137" s="342"/>
      <c r="AC137" s="342"/>
      <c r="AF137" s="239"/>
      <c r="AH137" s="237">
        <f t="shared" si="30"/>
        <v>0</v>
      </c>
      <c r="AI137" s="342"/>
      <c r="AJ137" s="342"/>
      <c r="AL137" s="342"/>
      <c r="AM137" s="342"/>
      <c r="AN137" s="342">
        <v>0</v>
      </c>
      <c r="AO137" s="237">
        <f t="shared" si="31"/>
        <v>0</v>
      </c>
      <c r="AP137" s="342"/>
      <c r="AQ137" s="342"/>
      <c r="AT137" s="239">
        <v>0</v>
      </c>
      <c r="AU137" s="239"/>
      <c r="AV137" s="342"/>
      <c r="AW137" s="343"/>
      <c r="AX137" s="342"/>
      <c r="AY137" s="337">
        <v>0</v>
      </c>
      <c r="AZ137" s="239"/>
      <c r="BA137" s="239"/>
      <c r="BB137" s="239"/>
      <c r="BC137" s="237">
        <f t="shared" si="32"/>
        <v>0</v>
      </c>
      <c r="BD137" s="239"/>
      <c r="BE137" s="239"/>
      <c r="BF137" s="239"/>
      <c r="BH137" s="239"/>
      <c r="BL137" s="243">
        <f t="shared" si="25"/>
        <v>0.05</v>
      </c>
      <c r="BM137" s="235" t="s">
        <v>497</v>
      </c>
      <c r="BN137" s="235" t="s">
        <v>497</v>
      </c>
      <c r="BO137" s="235"/>
      <c r="BP137" s="235"/>
      <c r="BQ137" s="235" t="s">
        <v>601</v>
      </c>
      <c r="BR137" s="239">
        <v>0</v>
      </c>
    </row>
    <row r="138" spans="1:70">
      <c r="A138" s="293">
        <v>120</v>
      </c>
      <c r="B138" s="291" t="s">
        <v>602</v>
      </c>
      <c r="C138" s="235" t="s">
        <v>417</v>
      </c>
      <c r="D138" s="237">
        <f t="shared" si="14"/>
        <v>0.05</v>
      </c>
      <c r="E138" s="238">
        <f t="shared" si="28"/>
        <v>0</v>
      </c>
      <c r="F138" s="341"/>
      <c r="G138" s="341"/>
      <c r="H138" s="342"/>
      <c r="I138" s="343"/>
      <c r="J138" s="342"/>
      <c r="L138" s="342"/>
      <c r="N138" s="342"/>
      <c r="P138" s="342"/>
      <c r="Q138" s="342"/>
      <c r="R138" s="239"/>
      <c r="S138" s="239"/>
      <c r="T138" s="337">
        <v>0</v>
      </c>
      <c r="U138" s="342"/>
      <c r="V138" s="342"/>
      <c r="W138" s="237">
        <f t="shared" si="29"/>
        <v>0.05</v>
      </c>
      <c r="X138" s="342"/>
      <c r="Y138" s="342"/>
      <c r="Z138" s="342"/>
      <c r="AA138" s="342">
        <v>0.05</v>
      </c>
      <c r="AB138" s="342"/>
      <c r="AC138" s="342"/>
      <c r="AF138" s="239"/>
      <c r="AH138" s="237">
        <f t="shared" si="30"/>
        <v>0</v>
      </c>
      <c r="AI138" s="342"/>
      <c r="AJ138" s="342"/>
      <c r="AL138" s="342"/>
      <c r="AM138" s="342"/>
      <c r="AN138" s="342">
        <v>0</v>
      </c>
      <c r="AO138" s="237">
        <f t="shared" si="31"/>
        <v>0</v>
      </c>
      <c r="AP138" s="342"/>
      <c r="AQ138" s="342"/>
      <c r="AT138" s="239">
        <v>0</v>
      </c>
      <c r="AU138" s="239"/>
      <c r="AV138" s="342"/>
      <c r="AW138" s="343"/>
      <c r="AX138" s="342"/>
      <c r="AY138" s="337">
        <v>0</v>
      </c>
      <c r="AZ138" s="239"/>
      <c r="BA138" s="239"/>
      <c r="BB138" s="239"/>
      <c r="BC138" s="237">
        <f t="shared" si="32"/>
        <v>0</v>
      </c>
      <c r="BD138" s="239"/>
      <c r="BE138" s="239"/>
      <c r="BF138" s="239"/>
      <c r="BH138" s="239"/>
      <c r="BL138" s="243">
        <f t="shared" si="25"/>
        <v>0.05</v>
      </c>
      <c r="BM138" s="235" t="s">
        <v>497</v>
      </c>
      <c r="BN138" s="235" t="s">
        <v>497</v>
      </c>
      <c r="BO138" s="235"/>
      <c r="BP138" s="235"/>
      <c r="BQ138" s="235" t="s">
        <v>603</v>
      </c>
      <c r="BR138" s="239">
        <v>0</v>
      </c>
    </row>
    <row r="139" spans="1:70">
      <c r="A139" s="293">
        <v>121</v>
      </c>
      <c r="B139" s="291" t="s">
        <v>604</v>
      </c>
      <c r="C139" s="235" t="s">
        <v>417</v>
      </c>
      <c r="D139" s="237">
        <f t="shared" si="14"/>
        <v>0.02</v>
      </c>
      <c r="E139" s="238">
        <f t="shared" si="28"/>
        <v>0</v>
      </c>
      <c r="F139" s="341"/>
      <c r="G139" s="341"/>
      <c r="H139" s="342"/>
      <c r="I139" s="343"/>
      <c r="J139" s="342"/>
      <c r="L139" s="342"/>
      <c r="N139" s="342"/>
      <c r="P139" s="342"/>
      <c r="Q139" s="342"/>
      <c r="R139" s="239"/>
      <c r="S139" s="239"/>
      <c r="T139" s="337">
        <v>0</v>
      </c>
      <c r="U139" s="342"/>
      <c r="V139" s="342"/>
      <c r="W139" s="237">
        <f t="shared" si="29"/>
        <v>0.02</v>
      </c>
      <c r="X139" s="342"/>
      <c r="Y139" s="342"/>
      <c r="Z139" s="342"/>
      <c r="AA139" s="342">
        <v>0.02</v>
      </c>
      <c r="AB139" s="342"/>
      <c r="AC139" s="342"/>
      <c r="AF139" s="239"/>
      <c r="AH139" s="237">
        <f t="shared" si="30"/>
        <v>0</v>
      </c>
      <c r="AI139" s="342"/>
      <c r="AJ139" s="342"/>
      <c r="AL139" s="342"/>
      <c r="AM139" s="342"/>
      <c r="AN139" s="342">
        <v>0</v>
      </c>
      <c r="AO139" s="237">
        <f t="shared" si="31"/>
        <v>0</v>
      </c>
      <c r="AP139" s="342"/>
      <c r="AQ139" s="342"/>
      <c r="AT139" s="239">
        <v>0</v>
      </c>
      <c r="AU139" s="239"/>
      <c r="AV139" s="342"/>
      <c r="AW139" s="343"/>
      <c r="AX139" s="342"/>
      <c r="AY139" s="337">
        <v>0</v>
      </c>
      <c r="AZ139" s="239"/>
      <c r="BA139" s="239"/>
      <c r="BB139" s="239"/>
      <c r="BC139" s="237">
        <f t="shared" si="32"/>
        <v>0</v>
      </c>
      <c r="BD139" s="239"/>
      <c r="BE139" s="239"/>
      <c r="BF139" s="239"/>
      <c r="BH139" s="239"/>
      <c r="BL139" s="243">
        <f t="shared" si="25"/>
        <v>0.02</v>
      </c>
      <c r="BM139" s="235" t="s">
        <v>497</v>
      </c>
      <c r="BN139" s="235" t="s">
        <v>497</v>
      </c>
      <c r="BO139" s="235"/>
      <c r="BP139" s="235"/>
      <c r="BQ139" s="235" t="s">
        <v>605</v>
      </c>
      <c r="BR139" s="239">
        <v>0</v>
      </c>
    </row>
    <row r="140" spans="1:70">
      <c r="A140" s="293">
        <v>122</v>
      </c>
      <c r="B140" s="291" t="s">
        <v>606</v>
      </c>
      <c r="C140" s="235" t="s">
        <v>417</v>
      </c>
      <c r="D140" s="237">
        <f t="shared" si="14"/>
        <v>0.04</v>
      </c>
      <c r="E140" s="238">
        <f t="shared" si="28"/>
        <v>0</v>
      </c>
      <c r="F140" s="341"/>
      <c r="G140" s="341"/>
      <c r="H140" s="342"/>
      <c r="I140" s="343"/>
      <c r="J140" s="342"/>
      <c r="L140" s="342"/>
      <c r="N140" s="342"/>
      <c r="P140" s="342"/>
      <c r="Q140" s="342"/>
      <c r="R140" s="239"/>
      <c r="S140" s="239"/>
      <c r="T140" s="337">
        <v>0.04</v>
      </c>
      <c r="U140" s="342"/>
      <c r="V140" s="342"/>
      <c r="W140" s="237">
        <f t="shared" si="29"/>
        <v>0</v>
      </c>
      <c r="X140" s="342"/>
      <c r="Y140" s="342"/>
      <c r="Z140" s="342"/>
      <c r="AA140" s="342"/>
      <c r="AB140" s="342"/>
      <c r="AC140" s="342"/>
      <c r="AF140" s="239"/>
      <c r="AH140" s="237">
        <f t="shared" si="30"/>
        <v>0</v>
      </c>
      <c r="AI140" s="342"/>
      <c r="AJ140" s="342"/>
      <c r="AL140" s="342"/>
      <c r="AM140" s="342"/>
      <c r="AN140" s="342">
        <v>0</v>
      </c>
      <c r="AO140" s="237">
        <f t="shared" si="31"/>
        <v>0</v>
      </c>
      <c r="AP140" s="342"/>
      <c r="AQ140" s="342"/>
      <c r="AT140" s="239">
        <v>0</v>
      </c>
      <c r="AU140" s="239"/>
      <c r="AV140" s="342"/>
      <c r="AW140" s="343"/>
      <c r="AX140" s="342"/>
      <c r="AY140" s="337">
        <v>0</v>
      </c>
      <c r="AZ140" s="239"/>
      <c r="BA140" s="239"/>
      <c r="BB140" s="239"/>
      <c r="BC140" s="237">
        <f t="shared" si="32"/>
        <v>0</v>
      </c>
      <c r="BD140" s="239"/>
      <c r="BE140" s="239"/>
      <c r="BF140" s="239"/>
      <c r="BH140" s="239"/>
      <c r="BL140" s="243">
        <f t="shared" si="25"/>
        <v>0.04</v>
      </c>
      <c r="BM140" s="235" t="s">
        <v>497</v>
      </c>
      <c r="BN140" s="235" t="s">
        <v>497</v>
      </c>
      <c r="BO140" s="235"/>
      <c r="BP140" s="235"/>
      <c r="BQ140" s="235" t="s">
        <v>607</v>
      </c>
      <c r="BR140" s="239">
        <v>0</v>
      </c>
    </row>
    <row r="141" spans="1:70">
      <c r="A141" s="293">
        <v>123</v>
      </c>
      <c r="B141" s="291" t="s">
        <v>608</v>
      </c>
      <c r="C141" s="235" t="s">
        <v>417</v>
      </c>
      <c r="D141" s="237">
        <f t="shared" si="14"/>
        <v>0.05</v>
      </c>
      <c r="E141" s="238">
        <f t="shared" si="28"/>
        <v>0</v>
      </c>
      <c r="F141" s="341"/>
      <c r="G141" s="341"/>
      <c r="H141" s="342"/>
      <c r="I141" s="343"/>
      <c r="J141" s="342"/>
      <c r="L141" s="342"/>
      <c r="N141" s="342"/>
      <c r="P141" s="342"/>
      <c r="Q141" s="342"/>
      <c r="R141" s="239"/>
      <c r="S141" s="239"/>
      <c r="T141" s="337">
        <v>0.05</v>
      </c>
      <c r="U141" s="342"/>
      <c r="V141" s="342"/>
      <c r="W141" s="237">
        <f t="shared" si="29"/>
        <v>0</v>
      </c>
      <c r="X141" s="342"/>
      <c r="Y141" s="342"/>
      <c r="Z141" s="342"/>
      <c r="AA141" s="342"/>
      <c r="AB141" s="342"/>
      <c r="AC141" s="342"/>
      <c r="AF141" s="239"/>
      <c r="AH141" s="237">
        <f t="shared" si="30"/>
        <v>0</v>
      </c>
      <c r="AI141" s="342"/>
      <c r="AJ141" s="342"/>
      <c r="AL141" s="342"/>
      <c r="AM141" s="342"/>
      <c r="AN141" s="342">
        <v>0</v>
      </c>
      <c r="AO141" s="237">
        <f t="shared" si="31"/>
        <v>0</v>
      </c>
      <c r="AP141" s="342"/>
      <c r="AQ141" s="342"/>
      <c r="AT141" s="239">
        <v>0</v>
      </c>
      <c r="AU141" s="239"/>
      <c r="AV141" s="342"/>
      <c r="AW141" s="343"/>
      <c r="AX141" s="342"/>
      <c r="AY141" s="337">
        <v>0</v>
      </c>
      <c r="AZ141" s="239"/>
      <c r="BA141" s="239"/>
      <c r="BB141" s="239"/>
      <c r="BC141" s="237">
        <f t="shared" si="32"/>
        <v>0</v>
      </c>
      <c r="BD141" s="239"/>
      <c r="BE141" s="239"/>
      <c r="BF141" s="239"/>
      <c r="BH141" s="239"/>
      <c r="BL141" s="243">
        <f t="shared" si="25"/>
        <v>0.05</v>
      </c>
      <c r="BM141" s="235" t="s">
        <v>497</v>
      </c>
      <c r="BN141" s="235" t="s">
        <v>497</v>
      </c>
      <c r="BO141" s="235"/>
      <c r="BP141" s="235"/>
      <c r="BQ141" s="235" t="s">
        <v>609</v>
      </c>
      <c r="BR141" s="239">
        <v>0</v>
      </c>
    </row>
    <row r="142" spans="1:70">
      <c r="A142" s="293">
        <v>124</v>
      </c>
      <c r="B142" s="236" t="s">
        <v>610</v>
      </c>
      <c r="C142" s="235" t="s">
        <v>417</v>
      </c>
      <c r="D142" s="237">
        <f t="shared" ref="D142:D223" si="33">SUM(F142:L142,N142:V142,X142:AG142,AI142:AN142,AP142:BB142,BD142:BH142)</f>
        <v>0.5</v>
      </c>
      <c r="E142" s="238">
        <f t="shared" si="28"/>
        <v>0</v>
      </c>
      <c r="F142" s="355"/>
      <c r="G142" s="238"/>
      <c r="H142" s="355"/>
      <c r="I142" s="355"/>
      <c r="J142" s="355"/>
      <c r="L142" s="239">
        <v>0.5</v>
      </c>
      <c r="N142" s="355"/>
      <c r="P142" s="355"/>
      <c r="Q142" s="355"/>
      <c r="R142" s="355"/>
      <c r="S142" s="355"/>
      <c r="T142" s="337">
        <v>0</v>
      </c>
      <c r="U142" s="355"/>
      <c r="V142" s="355"/>
      <c r="W142" s="237">
        <f t="shared" si="29"/>
        <v>0</v>
      </c>
      <c r="X142" s="355"/>
      <c r="Y142" s="355"/>
      <c r="Z142" s="355"/>
      <c r="AA142" s="355"/>
      <c r="AB142" s="355"/>
      <c r="AC142" s="355"/>
      <c r="AF142" s="355"/>
      <c r="AH142" s="237">
        <f t="shared" si="30"/>
        <v>0</v>
      </c>
      <c r="AI142" s="355"/>
      <c r="AJ142" s="355"/>
      <c r="AL142" s="355"/>
      <c r="AM142" s="355"/>
      <c r="AN142" s="355">
        <v>0</v>
      </c>
      <c r="AO142" s="237">
        <f t="shared" si="31"/>
        <v>0</v>
      </c>
      <c r="AP142" s="355"/>
      <c r="AQ142" s="355"/>
      <c r="AT142" s="355">
        <v>0</v>
      </c>
      <c r="AU142" s="355"/>
      <c r="AV142" s="355"/>
      <c r="AW142" s="355"/>
      <c r="AX142" s="355"/>
      <c r="AY142" s="337">
        <v>0</v>
      </c>
      <c r="AZ142" s="355"/>
      <c r="BA142" s="355"/>
      <c r="BB142" s="355"/>
      <c r="BC142" s="237">
        <f t="shared" si="32"/>
        <v>0</v>
      </c>
      <c r="BD142" s="355"/>
      <c r="BE142" s="355"/>
      <c r="BF142" s="355"/>
      <c r="BH142" s="355"/>
      <c r="BL142" s="243">
        <f t="shared" si="25"/>
        <v>0</v>
      </c>
      <c r="BM142" s="245" t="s">
        <v>346</v>
      </c>
      <c r="BN142" s="245" t="s">
        <v>346</v>
      </c>
      <c r="BO142" s="235"/>
      <c r="BP142" s="235"/>
      <c r="BQ142" s="235" t="s">
        <v>611</v>
      </c>
      <c r="BR142" s="239">
        <v>0</v>
      </c>
    </row>
    <row r="143" spans="1:70">
      <c r="A143" s="293">
        <v>125</v>
      </c>
      <c r="B143" s="236" t="s">
        <v>612</v>
      </c>
      <c r="C143" s="235" t="s">
        <v>417</v>
      </c>
      <c r="D143" s="237">
        <f t="shared" si="33"/>
        <v>0.3</v>
      </c>
      <c r="E143" s="238">
        <f t="shared" si="28"/>
        <v>0.3</v>
      </c>
      <c r="F143" s="355"/>
      <c r="G143" s="239">
        <v>0.3</v>
      </c>
      <c r="H143" s="355"/>
      <c r="I143" s="355"/>
      <c r="J143" s="355"/>
      <c r="L143" s="239"/>
      <c r="N143" s="355"/>
      <c r="P143" s="355"/>
      <c r="Q143" s="355"/>
      <c r="R143" s="355"/>
      <c r="S143" s="355"/>
      <c r="T143" s="337">
        <v>0</v>
      </c>
      <c r="U143" s="355"/>
      <c r="V143" s="355"/>
      <c r="W143" s="237">
        <f t="shared" si="29"/>
        <v>0</v>
      </c>
      <c r="X143" s="355"/>
      <c r="Y143" s="355"/>
      <c r="Z143" s="355"/>
      <c r="AA143" s="355"/>
      <c r="AB143" s="355"/>
      <c r="AC143" s="355"/>
      <c r="AF143" s="355"/>
      <c r="AH143" s="237">
        <f t="shared" si="30"/>
        <v>0</v>
      </c>
      <c r="AI143" s="355"/>
      <c r="AJ143" s="355"/>
      <c r="AL143" s="355"/>
      <c r="AM143" s="355"/>
      <c r="AN143" s="355">
        <v>0</v>
      </c>
      <c r="AO143" s="237">
        <f t="shared" si="31"/>
        <v>0</v>
      </c>
      <c r="AP143" s="355"/>
      <c r="AQ143" s="355"/>
      <c r="AT143" s="355">
        <v>0</v>
      </c>
      <c r="AU143" s="355"/>
      <c r="AV143" s="355"/>
      <c r="AW143" s="355"/>
      <c r="AX143" s="355"/>
      <c r="AY143" s="337">
        <v>0</v>
      </c>
      <c r="AZ143" s="355"/>
      <c r="BA143" s="355"/>
      <c r="BB143" s="355"/>
      <c r="BC143" s="237">
        <f t="shared" si="32"/>
        <v>0</v>
      </c>
      <c r="BD143" s="355"/>
      <c r="BE143" s="355"/>
      <c r="BF143" s="355"/>
      <c r="BH143" s="355"/>
      <c r="BL143" s="243">
        <f t="shared" si="25"/>
        <v>0</v>
      </c>
      <c r="BM143" s="245" t="s">
        <v>346</v>
      </c>
      <c r="BN143" s="245" t="s">
        <v>346</v>
      </c>
      <c r="BO143" s="235"/>
      <c r="BP143" s="235"/>
      <c r="BQ143" s="235" t="s">
        <v>613</v>
      </c>
      <c r="BR143" s="239">
        <v>0</v>
      </c>
    </row>
    <row r="144" spans="1:70">
      <c r="A144" s="293">
        <v>126</v>
      </c>
      <c r="B144" s="286" t="s">
        <v>614</v>
      </c>
      <c r="C144" s="235" t="s">
        <v>417</v>
      </c>
      <c r="D144" s="237">
        <f t="shared" si="33"/>
        <v>0.1</v>
      </c>
      <c r="E144" s="238">
        <f t="shared" si="28"/>
        <v>0</v>
      </c>
      <c r="F144" s="239"/>
      <c r="G144" s="239"/>
      <c r="H144" s="239"/>
      <c r="I144" s="239">
        <v>0.1</v>
      </c>
      <c r="J144" s="239"/>
      <c r="L144" s="239"/>
      <c r="N144" s="239"/>
      <c r="P144" s="239"/>
      <c r="Q144" s="239"/>
      <c r="R144" s="239"/>
      <c r="S144" s="239"/>
      <c r="T144" s="337">
        <v>0</v>
      </c>
      <c r="U144" s="239"/>
      <c r="V144" s="239"/>
      <c r="W144" s="237">
        <f t="shared" si="29"/>
        <v>0</v>
      </c>
      <c r="X144" s="239"/>
      <c r="Y144" s="239"/>
      <c r="Z144" s="239"/>
      <c r="AA144" s="239"/>
      <c r="AB144" s="239"/>
      <c r="AC144" s="239"/>
      <c r="AF144" s="239"/>
      <c r="AH144" s="237">
        <f t="shared" si="30"/>
        <v>0</v>
      </c>
      <c r="AI144" s="239"/>
      <c r="AJ144" s="239"/>
      <c r="AL144" s="239"/>
      <c r="AM144" s="239"/>
      <c r="AN144" s="239">
        <v>0</v>
      </c>
      <c r="AO144" s="237">
        <f t="shared" si="31"/>
        <v>0</v>
      </c>
      <c r="AP144" s="239"/>
      <c r="AQ144" s="239"/>
      <c r="AT144" s="239">
        <v>0</v>
      </c>
      <c r="AU144" s="239"/>
      <c r="AV144" s="239"/>
      <c r="AW144" s="239"/>
      <c r="AX144" s="239"/>
      <c r="AY144" s="337">
        <v>0</v>
      </c>
      <c r="AZ144" s="239"/>
      <c r="BA144" s="239"/>
      <c r="BB144" s="239"/>
      <c r="BC144" s="237">
        <f t="shared" si="32"/>
        <v>0</v>
      </c>
      <c r="BD144" s="239"/>
      <c r="BE144" s="239"/>
      <c r="BF144" s="239"/>
      <c r="BH144" s="239"/>
      <c r="BL144" s="243">
        <f t="shared" si="25"/>
        <v>0.1</v>
      </c>
      <c r="BM144" s="245" t="s">
        <v>346</v>
      </c>
      <c r="BN144" s="245" t="s">
        <v>346</v>
      </c>
      <c r="BO144" s="235"/>
      <c r="BP144" s="235"/>
      <c r="BQ144" s="235" t="s">
        <v>615</v>
      </c>
      <c r="BR144" s="239">
        <v>0</v>
      </c>
    </row>
    <row r="145" spans="1:70">
      <c r="A145" s="293">
        <v>127</v>
      </c>
      <c r="B145" s="286" t="s">
        <v>616</v>
      </c>
      <c r="C145" s="235" t="s">
        <v>417</v>
      </c>
      <c r="D145" s="237">
        <f t="shared" si="33"/>
        <v>0.3</v>
      </c>
      <c r="E145" s="238">
        <f t="shared" si="28"/>
        <v>0.3</v>
      </c>
      <c r="F145" s="239"/>
      <c r="G145" s="239">
        <v>0.3</v>
      </c>
      <c r="H145" s="239"/>
      <c r="I145" s="239"/>
      <c r="J145" s="239"/>
      <c r="L145" s="239"/>
      <c r="N145" s="239"/>
      <c r="P145" s="239"/>
      <c r="Q145" s="239"/>
      <c r="R145" s="239"/>
      <c r="S145" s="239"/>
      <c r="T145" s="337">
        <v>0</v>
      </c>
      <c r="U145" s="239"/>
      <c r="V145" s="239"/>
      <c r="W145" s="237">
        <f t="shared" si="29"/>
        <v>0</v>
      </c>
      <c r="X145" s="239"/>
      <c r="Y145" s="239"/>
      <c r="Z145" s="239"/>
      <c r="AA145" s="239"/>
      <c r="AB145" s="239"/>
      <c r="AC145" s="239"/>
      <c r="AF145" s="239"/>
      <c r="AH145" s="237">
        <f t="shared" si="30"/>
        <v>0</v>
      </c>
      <c r="AI145" s="239"/>
      <c r="AJ145" s="239"/>
      <c r="AL145" s="239"/>
      <c r="AM145" s="239"/>
      <c r="AN145" s="239">
        <v>0</v>
      </c>
      <c r="AO145" s="237">
        <f t="shared" si="31"/>
        <v>0</v>
      </c>
      <c r="AP145" s="239"/>
      <c r="AQ145" s="239"/>
      <c r="AT145" s="239">
        <v>0</v>
      </c>
      <c r="AU145" s="239"/>
      <c r="AV145" s="239"/>
      <c r="AW145" s="239"/>
      <c r="AX145" s="239"/>
      <c r="AY145" s="337">
        <v>0</v>
      </c>
      <c r="AZ145" s="239"/>
      <c r="BA145" s="239"/>
      <c r="BB145" s="239"/>
      <c r="BC145" s="237">
        <f t="shared" si="32"/>
        <v>0</v>
      </c>
      <c r="BD145" s="239"/>
      <c r="BE145" s="239"/>
      <c r="BF145" s="239"/>
      <c r="BH145" s="239"/>
      <c r="BL145" s="243">
        <f t="shared" si="25"/>
        <v>0</v>
      </c>
      <c r="BM145" s="245" t="s">
        <v>346</v>
      </c>
      <c r="BN145" s="245" t="s">
        <v>346</v>
      </c>
      <c r="BO145" s="235"/>
      <c r="BP145" s="235"/>
      <c r="BQ145" s="235" t="s">
        <v>617</v>
      </c>
      <c r="BR145" s="239">
        <v>0</v>
      </c>
    </row>
    <row r="146" spans="1:70">
      <c r="A146" s="293">
        <v>128</v>
      </c>
      <c r="B146" s="286" t="s">
        <v>618</v>
      </c>
      <c r="C146" s="235" t="s">
        <v>417</v>
      </c>
      <c r="D146" s="237">
        <f t="shared" si="33"/>
        <v>5.5</v>
      </c>
      <c r="E146" s="238">
        <f t="shared" si="28"/>
        <v>0</v>
      </c>
      <c r="F146" s="239"/>
      <c r="G146" s="239"/>
      <c r="H146" s="239"/>
      <c r="I146" s="239">
        <v>5.5</v>
      </c>
      <c r="J146" s="239"/>
      <c r="L146" s="239"/>
      <c r="N146" s="239"/>
      <c r="P146" s="239"/>
      <c r="Q146" s="239"/>
      <c r="R146" s="239"/>
      <c r="S146" s="239"/>
      <c r="T146" s="337">
        <v>0</v>
      </c>
      <c r="U146" s="239"/>
      <c r="V146" s="239"/>
      <c r="W146" s="237">
        <f t="shared" si="29"/>
        <v>0</v>
      </c>
      <c r="X146" s="239"/>
      <c r="Y146" s="239"/>
      <c r="Z146" s="239"/>
      <c r="AA146" s="239"/>
      <c r="AB146" s="239"/>
      <c r="AC146" s="239"/>
      <c r="AF146" s="239"/>
      <c r="AH146" s="237">
        <f t="shared" si="30"/>
        <v>0</v>
      </c>
      <c r="AI146" s="239"/>
      <c r="AJ146" s="239"/>
      <c r="AL146" s="239"/>
      <c r="AM146" s="239"/>
      <c r="AN146" s="239">
        <v>0</v>
      </c>
      <c r="AO146" s="237">
        <f t="shared" si="31"/>
        <v>0</v>
      </c>
      <c r="AP146" s="239"/>
      <c r="AQ146" s="239"/>
      <c r="AT146" s="239">
        <v>0</v>
      </c>
      <c r="AU146" s="239"/>
      <c r="AV146" s="239"/>
      <c r="AW146" s="239"/>
      <c r="AX146" s="239"/>
      <c r="AY146" s="337">
        <v>0</v>
      </c>
      <c r="AZ146" s="239"/>
      <c r="BA146" s="239"/>
      <c r="BB146" s="239"/>
      <c r="BC146" s="237">
        <f t="shared" si="32"/>
        <v>0</v>
      </c>
      <c r="BD146" s="239"/>
      <c r="BE146" s="239"/>
      <c r="BF146" s="239"/>
      <c r="BH146" s="239"/>
      <c r="BL146" s="243">
        <f t="shared" si="25"/>
        <v>5.5</v>
      </c>
      <c r="BM146" s="245" t="s">
        <v>346</v>
      </c>
      <c r="BN146" s="245" t="s">
        <v>346</v>
      </c>
      <c r="BO146" s="235"/>
      <c r="BP146" s="235"/>
      <c r="BQ146" s="235" t="s">
        <v>619</v>
      </c>
      <c r="BR146" s="239">
        <v>0</v>
      </c>
    </row>
    <row r="147" spans="1:70" ht="33">
      <c r="A147" s="293">
        <v>129</v>
      </c>
      <c r="B147" s="286" t="s">
        <v>620</v>
      </c>
      <c r="C147" s="235" t="s">
        <v>417</v>
      </c>
      <c r="D147" s="237">
        <f t="shared" si="33"/>
        <v>0.3</v>
      </c>
      <c r="E147" s="238">
        <f t="shared" si="28"/>
        <v>0</v>
      </c>
      <c r="F147" s="239"/>
      <c r="G147" s="239"/>
      <c r="H147" s="239">
        <v>0.05</v>
      </c>
      <c r="I147" s="239">
        <v>0.25</v>
      </c>
      <c r="J147" s="239"/>
      <c r="L147" s="239"/>
      <c r="N147" s="239"/>
      <c r="P147" s="239"/>
      <c r="Q147" s="239"/>
      <c r="R147" s="239"/>
      <c r="S147" s="239"/>
      <c r="T147" s="337">
        <v>0</v>
      </c>
      <c r="U147" s="239"/>
      <c r="V147" s="239"/>
      <c r="W147" s="237">
        <f t="shared" si="29"/>
        <v>0</v>
      </c>
      <c r="X147" s="239"/>
      <c r="Y147" s="239"/>
      <c r="Z147" s="239"/>
      <c r="AA147" s="239"/>
      <c r="AB147" s="239"/>
      <c r="AC147" s="239"/>
      <c r="AF147" s="239"/>
      <c r="AH147" s="237">
        <f t="shared" si="30"/>
        <v>0</v>
      </c>
      <c r="AI147" s="239"/>
      <c r="AJ147" s="239"/>
      <c r="AL147" s="239"/>
      <c r="AM147" s="239"/>
      <c r="AN147" s="239">
        <v>0</v>
      </c>
      <c r="AO147" s="237">
        <f t="shared" si="31"/>
        <v>0</v>
      </c>
      <c r="AP147" s="239"/>
      <c r="AQ147" s="239"/>
      <c r="AT147" s="239">
        <v>0</v>
      </c>
      <c r="AU147" s="239"/>
      <c r="AV147" s="239"/>
      <c r="AW147" s="239"/>
      <c r="AX147" s="239"/>
      <c r="AY147" s="337">
        <v>0</v>
      </c>
      <c r="AZ147" s="239"/>
      <c r="BA147" s="239"/>
      <c r="BB147" s="239"/>
      <c r="BC147" s="237">
        <f t="shared" si="32"/>
        <v>0</v>
      </c>
      <c r="BD147" s="239"/>
      <c r="BE147" s="239"/>
      <c r="BF147" s="239"/>
      <c r="BH147" s="239"/>
      <c r="BL147" s="243">
        <f t="shared" si="25"/>
        <v>0.3</v>
      </c>
      <c r="BM147" s="245" t="s">
        <v>346</v>
      </c>
      <c r="BN147" s="245" t="s">
        <v>346</v>
      </c>
      <c r="BO147" s="235"/>
      <c r="BP147" s="235"/>
      <c r="BQ147" s="235" t="s">
        <v>621</v>
      </c>
      <c r="BR147" s="239">
        <v>0</v>
      </c>
    </row>
    <row r="148" spans="1:70">
      <c r="A148" s="352"/>
      <c r="B148" s="347" t="s">
        <v>622</v>
      </c>
      <c r="C148" s="260"/>
      <c r="D148" s="237">
        <f>SUM(D149:D164)</f>
        <v>6.1100000000000012</v>
      </c>
      <c r="E148" s="237">
        <f t="shared" ref="E148:BL148" si="34">SUM(E149:E164)</f>
        <v>1.79</v>
      </c>
      <c r="F148" s="237">
        <f t="shared" si="34"/>
        <v>0.49</v>
      </c>
      <c r="G148" s="237">
        <f t="shared" si="34"/>
        <v>1.3</v>
      </c>
      <c r="H148" s="237">
        <f t="shared" si="34"/>
        <v>0.83000000000000007</v>
      </c>
      <c r="I148" s="237">
        <f t="shared" si="34"/>
        <v>2.1999999999999997</v>
      </c>
      <c r="J148" s="237">
        <f t="shared" si="34"/>
        <v>0</v>
      </c>
      <c r="K148" s="237">
        <f t="shared" si="34"/>
        <v>0</v>
      </c>
      <c r="L148" s="237">
        <f t="shared" si="34"/>
        <v>1.25</v>
      </c>
      <c r="M148" s="237">
        <f t="shared" si="34"/>
        <v>0</v>
      </c>
      <c r="N148" s="237">
        <f t="shared" si="34"/>
        <v>0</v>
      </c>
      <c r="O148" s="237">
        <f t="shared" si="34"/>
        <v>0</v>
      </c>
      <c r="P148" s="237">
        <f t="shared" si="34"/>
        <v>0</v>
      </c>
      <c r="Q148" s="237">
        <f t="shared" si="34"/>
        <v>0</v>
      </c>
      <c r="R148" s="237">
        <f t="shared" si="34"/>
        <v>0</v>
      </c>
      <c r="S148" s="237">
        <f t="shared" si="34"/>
        <v>0</v>
      </c>
      <c r="T148" s="237">
        <f t="shared" si="34"/>
        <v>0</v>
      </c>
      <c r="U148" s="237">
        <f t="shared" si="34"/>
        <v>0</v>
      </c>
      <c r="V148" s="237">
        <f t="shared" si="34"/>
        <v>0</v>
      </c>
      <c r="W148" s="237">
        <f t="shared" si="34"/>
        <v>0.04</v>
      </c>
      <c r="X148" s="237">
        <f t="shared" si="34"/>
        <v>0</v>
      </c>
      <c r="Y148" s="237">
        <f t="shared" si="34"/>
        <v>0</v>
      </c>
      <c r="Z148" s="237">
        <f t="shared" si="34"/>
        <v>0</v>
      </c>
      <c r="AA148" s="237">
        <f t="shared" si="34"/>
        <v>0.04</v>
      </c>
      <c r="AB148" s="237">
        <f t="shared" si="34"/>
        <v>0</v>
      </c>
      <c r="AC148" s="237">
        <f t="shared" si="34"/>
        <v>0</v>
      </c>
      <c r="AD148" s="237">
        <f t="shared" si="34"/>
        <v>0</v>
      </c>
      <c r="AE148" s="237">
        <f t="shared" si="34"/>
        <v>0</v>
      </c>
      <c r="AF148" s="237">
        <f t="shared" si="34"/>
        <v>0</v>
      </c>
      <c r="AG148" s="237">
        <f t="shared" si="34"/>
        <v>0</v>
      </c>
      <c r="AH148" s="237">
        <f t="shared" si="34"/>
        <v>0</v>
      </c>
      <c r="AI148" s="237">
        <f t="shared" si="34"/>
        <v>0</v>
      </c>
      <c r="AJ148" s="237">
        <f t="shared" si="34"/>
        <v>0</v>
      </c>
      <c r="AK148" s="237">
        <f t="shared" si="34"/>
        <v>0</v>
      </c>
      <c r="AL148" s="237">
        <f t="shared" si="34"/>
        <v>0</v>
      </c>
      <c r="AM148" s="237">
        <f t="shared" si="34"/>
        <v>0</v>
      </c>
      <c r="AN148" s="237">
        <f t="shared" si="34"/>
        <v>0</v>
      </c>
      <c r="AO148" s="237">
        <f t="shared" si="34"/>
        <v>0</v>
      </c>
      <c r="AP148" s="237">
        <f t="shared" si="34"/>
        <v>0</v>
      </c>
      <c r="AQ148" s="237">
        <f t="shared" si="34"/>
        <v>0</v>
      </c>
      <c r="AR148" s="237">
        <f t="shared" si="34"/>
        <v>0</v>
      </c>
      <c r="AS148" s="237">
        <f t="shared" si="34"/>
        <v>0</v>
      </c>
      <c r="AT148" s="237">
        <f t="shared" si="34"/>
        <v>0</v>
      </c>
      <c r="AU148" s="237">
        <f t="shared" si="34"/>
        <v>0</v>
      </c>
      <c r="AV148" s="237">
        <f t="shared" si="34"/>
        <v>0</v>
      </c>
      <c r="AW148" s="237">
        <f t="shared" si="34"/>
        <v>0</v>
      </c>
      <c r="AX148" s="237">
        <f t="shared" si="34"/>
        <v>0</v>
      </c>
      <c r="AY148" s="237">
        <f t="shared" si="34"/>
        <v>0</v>
      </c>
      <c r="AZ148" s="237">
        <f t="shared" si="34"/>
        <v>0</v>
      </c>
      <c r="BA148" s="237">
        <f t="shared" si="34"/>
        <v>0</v>
      </c>
      <c r="BB148" s="237">
        <f t="shared" si="34"/>
        <v>0</v>
      </c>
      <c r="BC148" s="237">
        <f t="shared" si="34"/>
        <v>0</v>
      </c>
      <c r="BD148" s="237">
        <f t="shared" si="34"/>
        <v>0</v>
      </c>
      <c r="BE148" s="237">
        <f t="shared" si="34"/>
        <v>0</v>
      </c>
      <c r="BF148" s="237">
        <f t="shared" si="34"/>
        <v>0</v>
      </c>
      <c r="BG148" s="237">
        <f t="shared" si="34"/>
        <v>0</v>
      </c>
      <c r="BH148" s="237">
        <f t="shared" si="34"/>
        <v>0</v>
      </c>
      <c r="BI148" s="237">
        <f t="shared" si="34"/>
        <v>0</v>
      </c>
      <c r="BJ148" s="237">
        <f t="shared" si="34"/>
        <v>0</v>
      </c>
      <c r="BK148" s="237">
        <f t="shared" si="34"/>
        <v>0</v>
      </c>
      <c r="BL148" s="237">
        <f t="shared" si="34"/>
        <v>3.0700000000000003</v>
      </c>
      <c r="BM148" s="260"/>
      <c r="BN148" s="260"/>
      <c r="BO148" s="260"/>
      <c r="BP148" s="260"/>
      <c r="BQ148" s="260"/>
      <c r="BR148" s="238">
        <v>0</v>
      </c>
    </row>
    <row r="149" spans="1:70" ht="33">
      <c r="A149" s="293">
        <v>130</v>
      </c>
      <c r="B149" s="333" t="s">
        <v>623</v>
      </c>
      <c r="C149" s="235" t="s">
        <v>406</v>
      </c>
      <c r="D149" s="237">
        <f t="shared" si="33"/>
        <v>0.33</v>
      </c>
      <c r="E149" s="238">
        <f t="shared" si="28"/>
        <v>0</v>
      </c>
      <c r="F149" s="341"/>
      <c r="G149" s="341"/>
      <c r="H149" s="342">
        <v>0.33</v>
      </c>
      <c r="I149" s="343"/>
      <c r="J149" s="342"/>
      <c r="L149" s="342"/>
      <c r="N149" s="342"/>
      <c r="P149" s="342"/>
      <c r="Q149" s="342"/>
      <c r="R149" s="239"/>
      <c r="S149" s="239"/>
      <c r="T149" s="337">
        <v>0</v>
      </c>
      <c r="U149" s="342"/>
      <c r="V149" s="342"/>
      <c r="W149" s="237">
        <f t="shared" si="29"/>
        <v>0</v>
      </c>
      <c r="X149" s="342"/>
      <c r="Y149" s="342"/>
      <c r="Z149" s="342"/>
      <c r="AA149" s="342"/>
      <c r="AB149" s="342"/>
      <c r="AC149" s="342"/>
      <c r="AF149" s="239"/>
      <c r="AH149" s="237">
        <f t="shared" si="30"/>
        <v>0</v>
      </c>
      <c r="AI149" s="342"/>
      <c r="AJ149" s="342"/>
      <c r="AL149" s="342"/>
      <c r="AM149" s="342"/>
      <c r="AN149" s="342">
        <v>0</v>
      </c>
      <c r="AO149" s="237">
        <f t="shared" si="31"/>
        <v>0</v>
      </c>
      <c r="AP149" s="342"/>
      <c r="AQ149" s="342"/>
      <c r="AT149" s="239">
        <v>0</v>
      </c>
      <c r="AU149" s="239"/>
      <c r="AV149" s="342"/>
      <c r="AW149" s="343"/>
      <c r="AX149" s="342"/>
      <c r="AY149" s="337">
        <v>0</v>
      </c>
      <c r="AZ149" s="239"/>
      <c r="BA149" s="239"/>
      <c r="BB149" s="239"/>
      <c r="BC149" s="237">
        <f t="shared" si="32"/>
        <v>0</v>
      </c>
      <c r="BD149" s="239"/>
      <c r="BE149" s="239"/>
      <c r="BF149" s="239"/>
      <c r="BH149" s="239"/>
      <c r="BL149" s="243">
        <f t="shared" si="25"/>
        <v>0.33</v>
      </c>
      <c r="BM149" s="235" t="s">
        <v>401</v>
      </c>
      <c r="BN149" s="235" t="s">
        <v>401</v>
      </c>
      <c r="BO149" s="235"/>
      <c r="BP149" s="235"/>
      <c r="BQ149" s="235" t="s">
        <v>624</v>
      </c>
      <c r="BR149" s="239">
        <v>0</v>
      </c>
    </row>
    <row r="150" spans="1:70" ht="33">
      <c r="A150" s="293">
        <v>131</v>
      </c>
      <c r="B150" s="333" t="s">
        <v>494</v>
      </c>
      <c r="C150" s="235" t="s">
        <v>406</v>
      </c>
      <c r="D150" s="237">
        <f t="shared" si="33"/>
        <v>0.9</v>
      </c>
      <c r="E150" s="238">
        <f t="shared" si="28"/>
        <v>0.1</v>
      </c>
      <c r="F150" s="341"/>
      <c r="G150" s="341">
        <v>0.1</v>
      </c>
      <c r="H150" s="342">
        <v>0.3</v>
      </c>
      <c r="I150" s="343">
        <v>0.5</v>
      </c>
      <c r="J150" s="342"/>
      <c r="L150" s="342"/>
      <c r="N150" s="342"/>
      <c r="P150" s="342"/>
      <c r="Q150" s="342"/>
      <c r="R150" s="239"/>
      <c r="S150" s="239"/>
      <c r="T150" s="337">
        <v>0</v>
      </c>
      <c r="U150" s="342"/>
      <c r="V150" s="342"/>
      <c r="W150" s="237">
        <f t="shared" si="29"/>
        <v>0</v>
      </c>
      <c r="X150" s="342"/>
      <c r="Y150" s="342"/>
      <c r="Z150" s="342"/>
      <c r="AA150" s="342"/>
      <c r="AB150" s="342"/>
      <c r="AC150" s="342"/>
      <c r="AF150" s="239"/>
      <c r="AH150" s="237">
        <f t="shared" si="30"/>
        <v>0</v>
      </c>
      <c r="AI150" s="342"/>
      <c r="AJ150" s="342"/>
      <c r="AL150" s="342"/>
      <c r="AM150" s="342"/>
      <c r="AN150" s="342">
        <v>0</v>
      </c>
      <c r="AO150" s="237">
        <f t="shared" si="31"/>
        <v>0</v>
      </c>
      <c r="AP150" s="342"/>
      <c r="AQ150" s="342"/>
      <c r="AT150" s="239">
        <v>0</v>
      </c>
      <c r="AU150" s="239"/>
      <c r="AV150" s="342"/>
      <c r="AW150" s="343"/>
      <c r="AX150" s="342"/>
      <c r="AY150" s="337">
        <v>0</v>
      </c>
      <c r="AZ150" s="239"/>
      <c r="BA150" s="239"/>
      <c r="BB150" s="239"/>
      <c r="BC150" s="237">
        <f t="shared" si="32"/>
        <v>0</v>
      </c>
      <c r="BD150" s="239"/>
      <c r="BE150" s="239"/>
      <c r="BF150" s="239"/>
      <c r="BH150" s="239"/>
      <c r="BL150" s="243">
        <f t="shared" si="25"/>
        <v>0.8</v>
      </c>
      <c r="BM150" s="235" t="s">
        <v>401</v>
      </c>
      <c r="BN150" s="235" t="s">
        <v>401</v>
      </c>
      <c r="BO150" s="235"/>
      <c r="BP150" s="235"/>
      <c r="BQ150" s="235" t="s">
        <v>625</v>
      </c>
      <c r="BR150" s="239">
        <v>0</v>
      </c>
    </row>
    <row r="151" spans="1:70">
      <c r="A151" s="293">
        <v>132</v>
      </c>
      <c r="B151" s="286" t="s">
        <v>626</v>
      </c>
      <c r="C151" s="235" t="s">
        <v>406</v>
      </c>
      <c r="D151" s="237">
        <f t="shared" si="33"/>
        <v>0.4</v>
      </c>
      <c r="E151" s="238">
        <f t="shared" si="28"/>
        <v>0</v>
      </c>
      <c r="F151" s="239"/>
      <c r="G151" s="239"/>
      <c r="H151" s="239"/>
      <c r="I151" s="239"/>
      <c r="J151" s="239"/>
      <c r="L151" s="239">
        <v>0.4</v>
      </c>
      <c r="N151" s="239"/>
      <c r="P151" s="239"/>
      <c r="Q151" s="239"/>
      <c r="R151" s="239"/>
      <c r="S151" s="239"/>
      <c r="T151" s="337">
        <v>0</v>
      </c>
      <c r="U151" s="239"/>
      <c r="V151" s="239"/>
      <c r="W151" s="237">
        <f t="shared" si="29"/>
        <v>0</v>
      </c>
      <c r="X151" s="239"/>
      <c r="Y151" s="239"/>
      <c r="Z151" s="239"/>
      <c r="AA151" s="239"/>
      <c r="AB151" s="239"/>
      <c r="AC151" s="239"/>
      <c r="AF151" s="239"/>
      <c r="AH151" s="237">
        <f t="shared" si="30"/>
        <v>0</v>
      </c>
      <c r="AI151" s="239"/>
      <c r="AJ151" s="239"/>
      <c r="AL151" s="239"/>
      <c r="AM151" s="239"/>
      <c r="AN151" s="239">
        <v>0</v>
      </c>
      <c r="AO151" s="237">
        <f t="shared" si="31"/>
        <v>0</v>
      </c>
      <c r="AP151" s="239"/>
      <c r="AQ151" s="239"/>
      <c r="AT151" s="239">
        <v>0</v>
      </c>
      <c r="AU151" s="239"/>
      <c r="AV151" s="239"/>
      <c r="AW151" s="239"/>
      <c r="AX151" s="239"/>
      <c r="AY151" s="337">
        <v>0</v>
      </c>
      <c r="AZ151" s="239"/>
      <c r="BA151" s="239"/>
      <c r="BB151" s="239"/>
      <c r="BC151" s="237">
        <f t="shared" si="32"/>
        <v>0</v>
      </c>
      <c r="BD151" s="239"/>
      <c r="BE151" s="239"/>
      <c r="BF151" s="239"/>
      <c r="BH151" s="239"/>
      <c r="BL151" s="243">
        <f t="shared" si="25"/>
        <v>0</v>
      </c>
      <c r="BM151" s="239" t="s">
        <v>346</v>
      </c>
      <c r="BN151" s="239" t="s">
        <v>346</v>
      </c>
      <c r="BO151" s="235"/>
      <c r="BP151" s="235"/>
      <c r="BQ151" s="235" t="s">
        <v>627</v>
      </c>
      <c r="BR151" s="239">
        <v>0</v>
      </c>
    </row>
    <row r="152" spans="1:70">
      <c r="A152" s="293">
        <v>133</v>
      </c>
      <c r="B152" s="286" t="s">
        <v>628</v>
      </c>
      <c r="C152" s="235" t="s">
        <v>406</v>
      </c>
      <c r="D152" s="237">
        <f t="shared" si="33"/>
        <v>0.4</v>
      </c>
      <c r="E152" s="238">
        <f t="shared" si="28"/>
        <v>0</v>
      </c>
      <c r="F152" s="239"/>
      <c r="G152" s="239"/>
      <c r="H152" s="239"/>
      <c r="I152" s="239"/>
      <c r="J152" s="239"/>
      <c r="L152" s="239">
        <v>0.4</v>
      </c>
      <c r="N152" s="239"/>
      <c r="P152" s="239"/>
      <c r="Q152" s="239"/>
      <c r="R152" s="239"/>
      <c r="S152" s="239"/>
      <c r="T152" s="337">
        <v>0</v>
      </c>
      <c r="U152" s="239"/>
      <c r="V152" s="239"/>
      <c r="W152" s="237">
        <f t="shared" si="29"/>
        <v>0</v>
      </c>
      <c r="X152" s="239"/>
      <c r="Y152" s="239"/>
      <c r="Z152" s="239"/>
      <c r="AA152" s="239"/>
      <c r="AB152" s="239"/>
      <c r="AC152" s="239"/>
      <c r="AF152" s="239"/>
      <c r="AH152" s="237">
        <f t="shared" si="30"/>
        <v>0</v>
      </c>
      <c r="AI152" s="239"/>
      <c r="AJ152" s="239"/>
      <c r="AL152" s="239"/>
      <c r="AM152" s="239"/>
      <c r="AN152" s="239">
        <v>0</v>
      </c>
      <c r="AO152" s="237">
        <f t="shared" si="31"/>
        <v>0</v>
      </c>
      <c r="AP152" s="239"/>
      <c r="AQ152" s="239"/>
      <c r="AT152" s="239">
        <v>0</v>
      </c>
      <c r="AU152" s="239"/>
      <c r="AV152" s="239"/>
      <c r="AW152" s="239"/>
      <c r="AX152" s="239"/>
      <c r="AY152" s="337">
        <v>0</v>
      </c>
      <c r="AZ152" s="239"/>
      <c r="BA152" s="239"/>
      <c r="BB152" s="239"/>
      <c r="BC152" s="237">
        <f t="shared" si="32"/>
        <v>0</v>
      </c>
      <c r="BD152" s="239"/>
      <c r="BE152" s="239"/>
      <c r="BF152" s="239"/>
      <c r="BH152" s="239"/>
      <c r="BL152" s="243">
        <f t="shared" si="25"/>
        <v>0</v>
      </c>
      <c r="BM152" s="239" t="s">
        <v>346</v>
      </c>
      <c r="BN152" s="239" t="s">
        <v>346</v>
      </c>
      <c r="BO152" s="235"/>
      <c r="BP152" s="235"/>
      <c r="BQ152" s="235" t="s">
        <v>629</v>
      </c>
      <c r="BR152" s="239">
        <v>0</v>
      </c>
    </row>
    <row r="153" spans="1:70" ht="33">
      <c r="A153" s="293">
        <v>134</v>
      </c>
      <c r="B153" s="286" t="s">
        <v>630</v>
      </c>
      <c r="C153" s="235" t="s">
        <v>406</v>
      </c>
      <c r="D153" s="237">
        <f t="shared" si="33"/>
        <v>0.3</v>
      </c>
      <c r="E153" s="238">
        <f t="shared" si="28"/>
        <v>0</v>
      </c>
      <c r="F153" s="239"/>
      <c r="G153" s="239"/>
      <c r="H153" s="239"/>
      <c r="I153" s="239"/>
      <c r="J153" s="239"/>
      <c r="L153" s="239">
        <v>0.3</v>
      </c>
      <c r="N153" s="239"/>
      <c r="P153" s="239"/>
      <c r="Q153" s="239"/>
      <c r="R153" s="239"/>
      <c r="S153" s="239"/>
      <c r="T153" s="337">
        <v>0</v>
      </c>
      <c r="U153" s="239"/>
      <c r="V153" s="239"/>
      <c r="W153" s="237">
        <f t="shared" si="29"/>
        <v>0</v>
      </c>
      <c r="X153" s="239"/>
      <c r="Y153" s="239"/>
      <c r="Z153" s="239"/>
      <c r="AA153" s="239"/>
      <c r="AB153" s="239"/>
      <c r="AC153" s="239"/>
      <c r="AF153" s="239"/>
      <c r="AH153" s="237">
        <f t="shared" si="30"/>
        <v>0</v>
      </c>
      <c r="AI153" s="239"/>
      <c r="AJ153" s="239"/>
      <c r="AL153" s="239"/>
      <c r="AM153" s="239"/>
      <c r="AN153" s="239">
        <v>0</v>
      </c>
      <c r="AO153" s="237">
        <f t="shared" si="31"/>
        <v>0</v>
      </c>
      <c r="AP153" s="239"/>
      <c r="AQ153" s="239"/>
      <c r="AT153" s="239">
        <v>0</v>
      </c>
      <c r="AU153" s="239"/>
      <c r="AV153" s="239"/>
      <c r="AW153" s="239"/>
      <c r="AX153" s="239"/>
      <c r="AY153" s="337">
        <v>0</v>
      </c>
      <c r="AZ153" s="239"/>
      <c r="BA153" s="239"/>
      <c r="BB153" s="239"/>
      <c r="BC153" s="237">
        <f t="shared" si="32"/>
        <v>0</v>
      </c>
      <c r="BD153" s="239"/>
      <c r="BE153" s="239"/>
      <c r="BF153" s="239"/>
      <c r="BH153" s="239"/>
      <c r="BL153" s="243">
        <f t="shared" si="25"/>
        <v>0</v>
      </c>
      <c r="BM153" s="239" t="s">
        <v>346</v>
      </c>
      <c r="BN153" s="239" t="s">
        <v>346</v>
      </c>
      <c r="BO153" s="235"/>
      <c r="BP153" s="235"/>
      <c r="BQ153" s="235" t="s">
        <v>631</v>
      </c>
      <c r="BR153" s="239">
        <v>0</v>
      </c>
    </row>
    <row r="154" spans="1:70" ht="33">
      <c r="A154" s="293">
        <v>135</v>
      </c>
      <c r="B154" s="286" t="s">
        <v>632</v>
      </c>
      <c r="C154" s="235" t="s">
        <v>406</v>
      </c>
      <c r="D154" s="237">
        <f t="shared" si="33"/>
        <v>0.30000000000000004</v>
      </c>
      <c r="E154" s="238">
        <f t="shared" si="28"/>
        <v>0.05</v>
      </c>
      <c r="F154" s="239">
        <v>0.05</v>
      </c>
      <c r="G154" s="239"/>
      <c r="H154" s="239"/>
      <c r="I154" s="239">
        <v>0.1</v>
      </c>
      <c r="J154" s="239"/>
      <c r="L154" s="239">
        <v>0.15</v>
      </c>
      <c r="N154" s="239"/>
      <c r="P154" s="239"/>
      <c r="Q154" s="239"/>
      <c r="R154" s="239"/>
      <c r="S154" s="239"/>
      <c r="T154" s="337">
        <v>0</v>
      </c>
      <c r="U154" s="239"/>
      <c r="V154" s="239"/>
      <c r="W154" s="237">
        <f t="shared" si="29"/>
        <v>0</v>
      </c>
      <c r="X154" s="239"/>
      <c r="Y154" s="239"/>
      <c r="Z154" s="239"/>
      <c r="AA154" s="239"/>
      <c r="AB154" s="239"/>
      <c r="AC154" s="239"/>
      <c r="AF154" s="239"/>
      <c r="AH154" s="237">
        <f t="shared" si="30"/>
        <v>0</v>
      </c>
      <c r="AI154" s="239"/>
      <c r="AJ154" s="239"/>
      <c r="AL154" s="239"/>
      <c r="AM154" s="239"/>
      <c r="AN154" s="239">
        <v>0</v>
      </c>
      <c r="AO154" s="237">
        <f t="shared" si="31"/>
        <v>0</v>
      </c>
      <c r="AP154" s="239"/>
      <c r="AQ154" s="239"/>
      <c r="AT154" s="239">
        <v>0</v>
      </c>
      <c r="AU154" s="239"/>
      <c r="AV154" s="239"/>
      <c r="AW154" s="239"/>
      <c r="AX154" s="239"/>
      <c r="AY154" s="337">
        <v>0</v>
      </c>
      <c r="AZ154" s="239"/>
      <c r="BA154" s="239"/>
      <c r="BB154" s="239"/>
      <c r="BC154" s="237">
        <f t="shared" si="32"/>
        <v>0</v>
      </c>
      <c r="BD154" s="239"/>
      <c r="BE154" s="239"/>
      <c r="BF154" s="239"/>
      <c r="BH154" s="239"/>
      <c r="BL154" s="243">
        <f t="shared" si="25"/>
        <v>0.10000000000000006</v>
      </c>
      <c r="BM154" s="239" t="s">
        <v>346</v>
      </c>
      <c r="BN154" s="239" t="s">
        <v>346</v>
      </c>
      <c r="BO154" s="235"/>
      <c r="BP154" s="235"/>
      <c r="BQ154" s="235" t="s">
        <v>633</v>
      </c>
      <c r="BR154" s="239">
        <v>0</v>
      </c>
    </row>
    <row r="155" spans="1:70" ht="33">
      <c r="A155" s="293">
        <v>136</v>
      </c>
      <c r="B155" s="286" t="s">
        <v>634</v>
      </c>
      <c r="C155" s="235" t="s">
        <v>406</v>
      </c>
      <c r="D155" s="237">
        <f t="shared" si="33"/>
        <v>0.4</v>
      </c>
      <c r="E155" s="238">
        <f t="shared" si="28"/>
        <v>0.1</v>
      </c>
      <c r="F155" s="239">
        <v>0.1</v>
      </c>
      <c r="G155" s="239"/>
      <c r="H155" s="239"/>
      <c r="I155" s="239">
        <v>0.3</v>
      </c>
      <c r="J155" s="239"/>
      <c r="L155" s="239"/>
      <c r="N155" s="239"/>
      <c r="P155" s="239"/>
      <c r="Q155" s="239"/>
      <c r="R155" s="239"/>
      <c r="S155" s="239"/>
      <c r="T155" s="337">
        <v>0</v>
      </c>
      <c r="U155" s="239"/>
      <c r="V155" s="239"/>
      <c r="W155" s="237">
        <f t="shared" si="29"/>
        <v>0</v>
      </c>
      <c r="X155" s="239"/>
      <c r="Y155" s="239"/>
      <c r="Z155" s="239"/>
      <c r="AA155" s="239"/>
      <c r="AB155" s="239"/>
      <c r="AC155" s="239"/>
      <c r="AF155" s="239"/>
      <c r="AH155" s="237">
        <f t="shared" si="30"/>
        <v>0</v>
      </c>
      <c r="AI155" s="239"/>
      <c r="AJ155" s="239"/>
      <c r="AL155" s="239"/>
      <c r="AM155" s="239"/>
      <c r="AN155" s="239">
        <v>0</v>
      </c>
      <c r="AO155" s="237">
        <f t="shared" si="31"/>
        <v>0</v>
      </c>
      <c r="AP155" s="239"/>
      <c r="AQ155" s="239"/>
      <c r="AT155" s="239">
        <v>0</v>
      </c>
      <c r="AU155" s="239"/>
      <c r="AV155" s="239"/>
      <c r="AW155" s="239"/>
      <c r="AX155" s="239"/>
      <c r="AY155" s="337">
        <v>0</v>
      </c>
      <c r="AZ155" s="239"/>
      <c r="BA155" s="239"/>
      <c r="BB155" s="239"/>
      <c r="BC155" s="237">
        <f t="shared" si="32"/>
        <v>0</v>
      </c>
      <c r="BD155" s="239"/>
      <c r="BE155" s="239"/>
      <c r="BF155" s="239"/>
      <c r="BH155" s="239"/>
      <c r="BL155" s="243">
        <f t="shared" si="25"/>
        <v>0.30000000000000004</v>
      </c>
      <c r="BM155" s="239" t="s">
        <v>346</v>
      </c>
      <c r="BN155" s="239" t="s">
        <v>346</v>
      </c>
      <c r="BO155" s="235"/>
      <c r="BP155" s="235"/>
      <c r="BQ155" s="235" t="s">
        <v>635</v>
      </c>
      <c r="BR155" s="239">
        <v>0</v>
      </c>
    </row>
    <row r="156" spans="1:70">
      <c r="A156" s="293">
        <v>137</v>
      </c>
      <c r="B156" s="286" t="s">
        <v>636</v>
      </c>
      <c r="C156" s="235" t="s">
        <v>406</v>
      </c>
      <c r="D156" s="237">
        <f t="shared" si="33"/>
        <v>0.3</v>
      </c>
      <c r="E156" s="238">
        <f t="shared" si="28"/>
        <v>0</v>
      </c>
      <c r="F156" s="239"/>
      <c r="G156" s="239"/>
      <c r="H156" s="239"/>
      <c r="I156" s="239">
        <v>0.3</v>
      </c>
      <c r="J156" s="239"/>
      <c r="L156" s="239"/>
      <c r="N156" s="239"/>
      <c r="P156" s="239"/>
      <c r="Q156" s="239"/>
      <c r="R156" s="239"/>
      <c r="S156" s="239"/>
      <c r="T156" s="337">
        <v>0</v>
      </c>
      <c r="U156" s="239"/>
      <c r="V156" s="239"/>
      <c r="W156" s="237">
        <f t="shared" si="29"/>
        <v>0</v>
      </c>
      <c r="X156" s="239"/>
      <c r="Y156" s="239"/>
      <c r="Z156" s="239"/>
      <c r="AA156" s="239"/>
      <c r="AB156" s="239"/>
      <c r="AC156" s="239"/>
      <c r="AF156" s="239"/>
      <c r="AH156" s="237">
        <f t="shared" si="30"/>
        <v>0</v>
      </c>
      <c r="AI156" s="239"/>
      <c r="AJ156" s="239"/>
      <c r="AL156" s="239"/>
      <c r="AM156" s="239"/>
      <c r="AN156" s="239">
        <v>0</v>
      </c>
      <c r="AO156" s="237">
        <f t="shared" si="31"/>
        <v>0</v>
      </c>
      <c r="AP156" s="239"/>
      <c r="AQ156" s="239"/>
      <c r="AT156" s="239">
        <v>0</v>
      </c>
      <c r="AU156" s="239"/>
      <c r="AV156" s="239"/>
      <c r="AW156" s="239"/>
      <c r="AX156" s="239"/>
      <c r="AY156" s="337">
        <v>0</v>
      </c>
      <c r="AZ156" s="239"/>
      <c r="BA156" s="239"/>
      <c r="BB156" s="239"/>
      <c r="BC156" s="237">
        <f t="shared" si="32"/>
        <v>0</v>
      </c>
      <c r="BD156" s="239"/>
      <c r="BE156" s="239"/>
      <c r="BF156" s="239"/>
      <c r="BH156" s="239"/>
      <c r="BL156" s="243">
        <f t="shared" si="25"/>
        <v>0.3</v>
      </c>
      <c r="BM156" s="239" t="s">
        <v>346</v>
      </c>
      <c r="BN156" s="239" t="s">
        <v>346</v>
      </c>
      <c r="BO156" s="235"/>
      <c r="BP156" s="235"/>
      <c r="BQ156" s="235" t="s">
        <v>637</v>
      </c>
      <c r="BR156" s="239">
        <v>0</v>
      </c>
    </row>
    <row r="157" spans="1:70" ht="33">
      <c r="A157" s="293">
        <v>138</v>
      </c>
      <c r="B157" s="286" t="s">
        <v>638</v>
      </c>
      <c r="C157" s="235" t="s">
        <v>406</v>
      </c>
      <c r="D157" s="237">
        <f t="shared" si="33"/>
        <v>0.30000000000000004</v>
      </c>
      <c r="E157" s="238">
        <f t="shared" si="28"/>
        <v>0.1</v>
      </c>
      <c r="F157" s="239">
        <v>0.1</v>
      </c>
      <c r="G157" s="239"/>
      <c r="H157" s="239"/>
      <c r="I157" s="239">
        <v>0.2</v>
      </c>
      <c r="J157" s="239"/>
      <c r="L157" s="239"/>
      <c r="N157" s="239"/>
      <c r="P157" s="239"/>
      <c r="Q157" s="239"/>
      <c r="R157" s="239"/>
      <c r="S157" s="239"/>
      <c r="T157" s="337">
        <v>0</v>
      </c>
      <c r="U157" s="239"/>
      <c r="V157" s="239"/>
      <c r="W157" s="237">
        <f t="shared" si="29"/>
        <v>0</v>
      </c>
      <c r="X157" s="239"/>
      <c r="Y157" s="239"/>
      <c r="Z157" s="239"/>
      <c r="AA157" s="239"/>
      <c r="AB157" s="239"/>
      <c r="AC157" s="239"/>
      <c r="AF157" s="239"/>
      <c r="AH157" s="237">
        <f t="shared" si="30"/>
        <v>0</v>
      </c>
      <c r="AI157" s="239"/>
      <c r="AJ157" s="239"/>
      <c r="AL157" s="239"/>
      <c r="AM157" s="239"/>
      <c r="AN157" s="239">
        <v>0</v>
      </c>
      <c r="AO157" s="237">
        <f t="shared" si="31"/>
        <v>0</v>
      </c>
      <c r="AP157" s="239"/>
      <c r="AQ157" s="239"/>
      <c r="AT157" s="239">
        <v>0</v>
      </c>
      <c r="AU157" s="239"/>
      <c r="AV157" s="239"/>
      <c r="AW157" s="239"/>
      <c r="AX157" s="239"/>
      <c r="AY157" s="337">
        <v>0</v>
      </c>
      <c r="AZ157" s="239"/>
      <c r="BA157" s="239"/>
      <c r="BB157" s="239"/>
      <c r="BC157" s="237">
        <f t="shared" si="32"/>
        <v>0</v>
      </c>
      <c r="BD157" s="239"/>
      <c r="BE157" s="239"/>
      <c r="BF157" s="239"/>
      <c r="BH157" s="239"/>
      <c r="BL157" s="243">
        <f t="shared" si="25"/>
        <v>0.20000000000000004</v>
      </c>
      <c r="BM157" s="239" t="s">
        <v>346</v>
      </c>
      <c r="BN157" s="239" t="s">
        <v>346</v>
      </c>
      <c r="BO157" s="235"/>
      <c r="BP157" s="235"/>
      <c r="BQ157" s="235" t="s">
        <v>639</v>
      </c>
      <c r="BR157" s="239">
        <v>0</v>
      </c>
    </row>
    <row r="158" spans="1:70" ht="33">
      <c r="A158" s="293">
        <v>139</v>
      </c>
      <c r="B158" s="286" t="s">
        <v>640</v>
      </c>
      <c r="C158" s="235" t="s">
        <v>406</v>
      </c>
      <c r="D158" s="237">
        <f t="shared" si="33"/>
        <v>0.4</v>
      </c>
      <c r="E158" s="238">
        <f t="shared" si="28"/>
        <v>0</v>
      </c>
      <c r="F158" s="239"/>
      <c r="G158" s="239"/>
      <c r="H158" s="239"/>
      <c r="I158" s="239">
        <v>0.4</v>
      </c>
      <c r="J158" s="239"/>
      <c r="L158" s="239"/>
      <c r="N158" s="239"/>
      <c r="P158" s="239"/>
      <c r="Q158" s="239"/>
      <c r="R158" s="239"/>
      <c r="S158" s="239"/>
      <c r="T158" s="337">
        <v>0</v>
      </c>
      <c r="U158" s="239"/>
      <c r="V158" s="239"/>
      <c r="W158" s="237">
        <f t="shared" si="29"/>
        <v>0</v>
      </c>
      <c r="X158" s="239"/>
      <c r="Y158" s="239"/>
      <c r="Z158" s="239"/>
      <c r="AA158" s="239"/>
      <c r="AB158" s="239"/>
      <c r="AC158" s="239"/>
      <c r="AF158" s="239"/>
      <c r="AH158" s="237">
        <f t="shared" si="30"/>
        <v>0</v>
      </c>
      <c r="AI158" s="239"/>
      <c r="AJ158" s="239"/>
      <c r="AL158" s="239"/>
      <c r="AM158" s="239"/>
      <c r="AN158" s="239">
        <v>0</v>
      </c>
      <c r="AO158" s="237">
        <f t="shared" si="31"/>
        <v>0</v>
      </c>
      <c r="AP158" s="239"/>
      <c r="AQ158" s="239"/>
      <c r="AT158" s="239">
        <v>0</v>
      </c>
      <c r="AU158" s="239"/>
      <c r="AV158" s="239"/>
      <c r="AW158" s="239"/>
      <c r="AX158" s="239"/>
      <c r="AY158" s="337">
        <v>0</v>
      </c>
      <c r="AZ158" s="239"/>
      <c r="BA158" s="239"/>
      <c r="BB158" s="239"/>
      <c r="BC158" s="237">
        <f t="shared" si="32"/>
        <v>0</v>
      </c>
      <c r="BD158" s="239"/>
      <c r="BE158" s="239"/>
      <c r="BF158" s="239"/>
      <c r="BH158" s="239"/>
      <c r="BL158" s="243">
        <f t="shared" si="25"/>
        <v>0.4</v>
      </c>
      <c r="BM158" s="239" t="s">
        <v>346</v>
      </c>
      <c r="BN158" s="239" t="s">
        <v>346</v>
      </c>
      <c r="BO158" s="235"/>
      <c r="BP158" s="235"/>
      <c r="BQ158" s="235" t="s">
        <v>641</v>
      </c>
      <c r="BR158" s="239">
        <v>0</v>
      </c>
    </row>
    <row r="159" spans="1:70" ht="33">
      <c r="A159" s="293">
        <v>140</v>
      </c>
      <c r="B159" s="286" t="s">
        <v>642</v>
      </c>
      <c r="C159" s="235" t="s">
        <v>406</v>
      </c>
      <c r="D159" s="237">
        <f t="shared" si="33"/>
        <v>0.24</v>
      </c>
      <c r="E159" s="238">
        <f t="shared" si="28"/>
        <v>0.24</v>
      </c>
      <c r="F159" s="239">
        <v>0.24</v>
      </c>
      <c r="G159" s="239"/>
      <c r="H159" s="239"/>
      <c r="I159" s="239"/>
      <c r="J159" s="239"/>
      <c r="L159" s="239"/>
      <c r="N159" s="239"/>
      <c r="P159" s="239"/>
      <c r="Q159" s="239"/>
      <c r="R159" s="239"/>
      <c r="S159" s="239"/>
      <c r="T159" s="337">
        <v>0</v>
      </c>
      <c r="U159" s="239"/>
      <c r="V159" s="239"/>
      <c r="W159" s="237">
        <f t="shared" si="29"/>
        <v>0</v>
      </c>
      <c r="X159" s="239"/>
      <c r="Y159" s="239"/>
      <c r="Z159" s="239"/>
      <c r="AA159" s="239"/>
      <c r="AB159" s="239"/>
      <c r="AC159" s="239"/>
      <c r="AF159" s="239"/>
      <c r="AH159" s="237">
        <f t="shared" si="30"/>
        <v>0</v>
      </c>
      <c r="AI159" s="239"/>
      <c r="AJ159" s="239"/>
      <c r="AL159" s="239"/>
      <c r="AM159" s="239"/>
      <c r="AN159" s="239">
        <v>0</v>
      </c>
      <c r="AO159" s="237">
        <f t="shared" si="31"/>
        <v>0</v>
      </c>
      <c r="AP159" s="239"/>
      <c r="AQ159" s="239"/>
      <c r="AT159" s="239">
        <v>0</v>
      </c>
      <c r="AU159" s="239"/>
      <c r="AV159" s="239"/>
      <c r="AW159" s="239"/>
      <c r="AX159" s="239"/>
      <c r="AY159" s="337">
        <v>0</v>
      </c>
      <c r="AZ159" s="239"/>
      <c r="BA159" s="239"/>
      <c r="BB159" s="239"/>
      <c r="BC159" s="237">
        <f t="shared" si="32"/>
        <v>0</v>
      </c>
      <c r="BD159" s="239"/>
      <c r="BE159" s="239"/>
      <c r="BF159" s="239"/>
      <c r="BH159" s="239"/>
      <c r="BL159" s="243">
        <f t="shared" si="25"/>
        <v>0</v>
      </c>
      <c r="BM159" s="239" t="s">
        <v>346</v>
      </c>
      <c r="BN159" s="239" t="s">
        <v>346</v>
      </c>
      <c r="BO159" s="235"/>
      <c r="BP159" s="235"/>
      <c r="BQ159" s="235" t="s">
        <v>643</v>
      </c>
      <c r="BR159" s="239">
        <v>0</v>
      </c>
    </row>
    <row r="160" spans="1:70" ht="33">
      <c r="A160" s="293">
        <v>141</v>
      </c>
      <c r="B160" s="286" t="s">
        <v>644</v>
      </c>
      <c r="C160" s="235" t="s">
        <v>406</v>
      </c>
      <c r="D160" s="237">
        <f t="shared" si="33"/>
        <v>0.4</v>
      </c>
      <c r="E160" s="238">
        <f t="shared" si="28"/>
        <v>0.4</v>
      </c>
      <c r="F160" s="239"/>
      <c r="G160" s="239">
        <v>0.4</v>
      </c>
      <c r="H160" s="239"/>
      <c r="I160" s="239"/>
      <c r="J160" s="239"/>
      <c r="L160" s="239"/>
      <c r="N160" s="239"/>
      <c r="P160" s="239"/>
      <c r="Q160" s="239"/>
      <c r="R160" s="239"/>
      <c r="S160" s="239"/>
      <c r="T160" s="337">
        <v>0</v>
      </c>
      <c r="U160" s="239"/>
      <c r="V160" s="239"/>
      <c r="W160" s="237">
        <f t="shared" si="29"/>
        <v>0</v>
      </c>
      <c r="X160" s="239"/>
      <c r="Y160" s="239"/>
      <c r="Z160" s="239"/>
      <c r="AA160" s="239"/>
      <c r="AB160" s="239"/>
      <c r="AC160" s="239"/>
      <c r="AF160" s="239"/>
      <c r="AH160" s="237">
        <f t="shared" si="30"/>
        <v>0</v>
      </c>
      <c r="AI160" s="239"/>
      <c r="AJ160" s="239"/>
      <c r="AL160" s="239"/>
      <c r="AM160" s="239"/>
      <c r="AN160" s="239">
        <v>0</v>
      </c>
      <c r="AO160" s="237">
        <f t="shared" si="31"/>
        <v>0</v>
      </c>
      <c r="AP160" s="239"/>
      <c r="AQ160" s="239"/>
      <c r="AT160" s="239">
        <v>0</v>
      </c>
      <c r="AU160" s="239"/>
      <c r="AV160" s="239"/>
      <c r="AW160" s="239"/>
      <c r="AX160" s="239"/>
      <c r="AY160" s="337">
        <v>0</v>
      </c>
      <c r="AZ160" s="239"/>
      <c r="BA160" s="239"/>
      <c r="BB160" s="239"/>
      <c r="BC160" s="237">
        <f t="shared" si="32"/>
        <v>0</v>
      </c>
      <c r="BD160" s="239"/>
      <c r="BE160" s="239"/>
      <c r="BF160" s="239"/>
      <c r="BH160" s="239"/>
      <c r="BL160" s="243">
        <f t="shared" si="25"/>
        <v>0</v>
      </c>
      <c r="BM160" s="239" t="s">
        <v>346</v>
      </c>
      <c r="BN160" s="239" t="s">
        <v>346</v>
      </c>
      <c r="BO160" s="235"/>
      <c r="BP160" s="235"/>
      <c r="BQ160" s="235" t="s">
        <v>645</v>
      </c>
      <c r="BR160" s="239">
        <v>0</v>
      </c>
    </row>
    <row r="161" spans="1:70">
      <c r="A161" s="293">
        <v>142</v>
      </c>
      <c r="B161" s="286" t="s">
        <v>646</v>
      </c>
      <c r="C161" s="235" t="s">
        <v>406</v>
      </c>
      <c r="D161" s="237">
        <f t="shared" si="33"/>
        <v>0.4</v>
      </c>
      <c r="E161" s="238">
        <f t="shared" si="28"/>
        <v>0</v>
      </c>
      <c r="F161" s="239"/>
      <c r="G161" s="239"/>
      <c r="H161" s="239">
        <v>0.2</v>
      </c>
      <c r="I161" s="239">
        <v>0.2</v>
      </c>
      <c r="J161" s="239"/>
      <c r="L161" s="239"/>
      <c r="N161" s="239"/>
      <c r="P161" s="239"/>
      <c r="Q161" s="239"/>
      <c r="R161" s="239"/>
      <c r="S161" s="239"/>
      <c r="T161" s="337">
        <v>0</v>
      </c>
      <c r="U161" s="239"/>
      <c r="V161" s="239"/>
      <c r="W161" s="237">
        <f t="shared" si="29"/>
        <v>0</v>
      </c>
      <c r="X161" s="239"/>
      <c r="Y161" s="239"/>
      <c r="Z161" s="239"/>
      <c r="AA161" s="239"/>
      <c r="AB161" s="239"/>
      <c r="AC161" s="239"/>
      <c r="AF161" s="239"/>
      <c r="AH161" s="237">
        <f t="shared" si="30"/>
        <v>0</v>
      </c>
      <c r="AI161" s="239"/>
      <c r="AJ161" s="239"/>
      <c r="AL161" s="239"/>
      <c r="AM161" s="239"/>
      <c r="AN161" s="239">
        <v>0</v>
      </c>
      <c r="AO161" s="237">
        <f t="shared" si="31"/>
        <v>0</v>
      </c>
      <c r="AP161" s="239"/>
      <c r="AQ161" s="239"/>
      <c r="AT161" s="239">
        <v>0</v>
      </c>
      <c r="AU161" s="239"/>
      <c r="AV161" s="239"/>
      <c r="AW161" s="239"/>
      <c r="AX161" s="239"/>
      <c r="AY161" s="337">
        <v>0</v>
      </c>
      <c r="AZ161" s="239"/>
      <c r="BA161" s="239"/>
      <c r="BB161" s="239"/>
      <c r="BC161" s="237">
        <f t="shared" si="32"/>
        <v>0</v>
      </c>
      <c r="BD161" s="239"/>
      <c r="BE161" s="239"/>
      <c r="BF161" s="239"/>
      <c r="BH161" s="239"/>
      <c r="BL161" s="243">
        <f t="shared" si="25"/>
        <v>0.4</v>
      </c>
      <c r="BM161" s="239" t="s">
        <v>346</v>
      </c>
      <c r="BN161" s="239" t="s">
        <v>346</v>
      </c>
      <c r="BO161" s="235"/>
      <c r="BP161" s="235"/>
      <c r="BQ161" s="235" t="s">
        <v>647</v>
      </c>
      <c r="BR161" s="239">
        <v>0</v>
      </c>
    </row>
    <row r="162" spans="1:70">
      <c r="A162" s="293">
        <v>143</v>
      </c>
      <c r="B162" s="286" t="s">
        <v>648</v>
      </c>
      <c r="C162" s="235" t="s">
        <v>406</v>
      </c>
      <c r="D162" s="237">
        <f t="shared" si="33"/>
        <v>0.04</v>
      </c>
      <c r="E162" s="238">
        <f t="shared" si="28"/>
        <v>0</v>
      </c>
      <c r="F162" s="239"/>
      <c r="G162" s="239"/>
      <c r="H162" s="239"/>
      <c r="I162" s="239"/>
      <c r="J162" s="239"/>
      <c r="L162" s="239"/>
      <c r="N162" s="239"/>
      <c r="P162" s="239"/>
      <c r="Q162" s="239"/>
      <c r="R162" s="239"/>
      <c r="S162" s="239"/>
      <c r="T162" s="337">
        <v>0</v>
      </c>
      <c r="U162" s="239"/>
      <c r="V162" s="239"/>
      <c r="W162" s="237">
        <f t="shared" si="29"/>
        <v>0.04</v>
      </c>
      <c r="X162" s="239"/>
      <c r="Y162" s="239"/>
      <c r="Z162" s="239"/>
      <c r="AA162" s="239">
        <v>0.04</v>
      </c>
      <c r="AB162" s="239"/>
      <c r="AC162" s="239"/>
      <c r="AF162" s="239"/>
      <c r="AH162" s="237">
        <f t="shared" si="30"/>
        <v>0</v>
      </c>
      <c r="AI162" s="239"/>
      <c r="AJ162" s="239"/>
      <c r="AL162" s="239"/>
      <c r="AM162" s="239"/>
      <c r="AN162" s="239">
        <v>0</v>
      </c>
      <c r="AO162" s="237">
        <f t="shared" si="31"/>
        <v>0</v>
      </c>
      <c r="AP162" s="239"/>
      <c r="AQ162" s="239"/>
      <c r="AT162" s="239">
        <v>0</v>
      </c>
      <c r="AU162" s="239"/>
      <c r="AV162" s="239"/>
      <c r="AW162" s="239"/>
      <c r="AX162" s="239"/>
      <c r="AY162" s="337">
        <v>0</v>
      </c>
      <c r="AZ162" s="239"/>
      <c r="BA162" s="239"/>
      <c r="BB162" s="239"/>
      <c r="BC162" s="237">
        <f t="shared" si="32"/>
        <v>0</v>
      </c>
      <c r="BD162" s="239"/>
      <c r="BE162" s="239"/>
      <c r="BF162" s="239"/>
      <c r="BH162" s="239"/>
      <c r="BL162" s="243">
        <f t="shared" si="25"/>
        <v>0.04</v>
      </c>
      <c r="BM162" s="239" t="s">
        <v>346</v>
      </c>
      <c r="BN162" s="239" t="s">
        <v>346</v>
      </c>
      <c r="BO162" s="235"/>
      <c r="BP162" s="235"/>
      <c r="BQ162" s="235" t="s">
        <v>649</v>
      </c>
      <c r="BR162" s="239">
        <v>0</v>
      </c>
    </row>
    <row r="163" spans="1:70">
      <c r="A163" s="293">
        <v>144</v>
      </c>
      <c r="B163" s="286" t="s">
        <v>650</v>
      </c>
      <c r="C163" s="235" t="s">
        <v>406</v>
      </c>
      <c r="D163" s="237">
        <f t="shared" si="33"/>
        <v>0.8</v>
      </c>
      <c r="E163" s="238">
        <f t="shared" si="28"/>
        <v>0.8</v>
      </c>
      <c r="F163" s="239"/>
      <c r="G163" s="239">
        <v>0.8</v>
      </c>
      <c r="H163" s="239"/>
      <c r="I163" s="239"/>
      <c r="J163" s="239"/>
      <c r="L163" s="239"/>
      <c r="N163" s="239"/>
      <c r="P163" s="239"/>
      <c r="Q163" s="239"/>
      <c r="R163" s="239"/>
      <c r="S163" s="239"/>
      <c r="T163" s="337">
        <v>0</v>
      </c>
      <c r="U163" s="239"/>
      <c r="V163" s="239"/>
      <c r="W163" s="237">
        <f t="shared" si="29"/>
        <v>0</v>
      </c>
      <c r="X163" s="239"/>
      <c r="Y163" s="239"/>
      <c r="Z163" s="239"/>
      <c r="AA163" s="239"/>
      <c r="AB163" s="239"/>
      <c r="AC163" s="239"/>
      <c r="AF163" s="239"/>
      <c r="AH163" s="237">
        <f t="shared" si="30"/>
        <v>0</v>
      </c>
      <c r="AI163" s="239"/>
      <c r="AJ163" s="239"/>
      <c r="AL163" s="239"/>
      <c r="AM163" s="239"/>
      <c r="AN163" s="239">
        <v>0</v>
      </c>
      <c r="AO163" s="237">
        <f t="shared" si="31"/>
        <v>0</v>
      </c>
      <c r="AP163" s="239"/>
      <c r="AQ163" s="239"/>
      <c r="AT163" s="239">
        <v>0</v>
      </c>
      <c r="AU163" s="239"/>
      <c r="AV163" s="239"/>
      <c r="AW163" s="239"/>
      <c r="AX163" s="239"/>
      <c r="AY163" s="337">
        <v>0</v>
      </c>
      <c r="AZ163" s="239"/>
      <c r="BA163" s="239"/>
      <c r="BB163" s="239"/>
      <c r="BC163" s="237">
        <f t="shared" si="32"/>
        <v>0</v>
      </c>
      <c r="BD163" s="239"/>
      <c r="BE163" s="239"/>
      <c r="BF163" s="239"/>
      <c r="BH163" s="239"/>
      <c r="BL163" s="243">
        <f t="shared" si="25"/>
        <v>0</v>
      </c>
      <c r="BM163" s="235" t="s">
        <v>346</v>
      </c>
      <c r="BN163" s="235" t="s">
        <v>346</v>
      </c>
      <c r="BO163" s="235"/>
      <c r="BP163" s="235"/>
      <c r="BQ163" s="235" t="s">
        <v>651</v>
      </c>
      <c r="BR163" s="239">
        <v>0</v>
      </c>
    </row>
    <row r="164" spans="1:70">
      <c r="A164" s="293">
        <v>145</v>
      </c>
      <c r="B164" s="286" t="s">
        <v>652</v>
      </c>
      <c r="C164" s="235" t="s">
        <v>406</v>
      </c>
      <c r="D164" s="237">
        <f t="shared" si="33"/>
        <v>0.2</v>
      </c>
      <c r="E164" s="238">
        <f t="shared" si="28"/>
        <v>0</v>
      </c>
      <c r="F164" s="239"/>
      <c r="G164" s="239"/>
      <c r="H164" s="239"/>
      <c r="I164" s="239">
        <v>0.2</v>
      </c>
      <c r="J164" s="239"/>
      <c r="L164" s="239"/>
      <c r="N164" s="239"/>
      <c r="P164" s="239"/>
      <c r="Q164" s="239"/>
      <c r="R164" s="239"/>
      <c r="S164" s="239"/>
      <c r="T164" s="337">
        <v>0</v>
      </c>
      <c r="U164" s="239"/>
      <c r="V164" s="239"/>
      <c r="W164" s="237">
        <f t="shared" si="29"/>
        <v>0</v>
      </c>
      <c r="X164" s="239"/>
      <c r="Y164" s="239"/>
      <c r="Z164" s="239"/>
      <c r="AA164" s="239"/>
      <c r="AB164" s="239"/>
      <c r="AC164" s="239"/>
      <c r="AF164" s="239"/>
      <c r="AH164" s="237">
        <f t="shared" si="30"/>
        <v>0</v>
      </c>
      <c r="AI164" s="239"/>
      <c r="AJ164" s="239"/>
      <c r="AL164" s="239"/>
      <c r="AM164" s="239"/>
      <c r="AN164" s="239">
        <v>0</v>
      </c>
      <c r="AO164" s="237">
        <f t="shared" si="31"/>
        <v>0</v>
      </c>
      <c r="AP164" s="239"/>
      <c r="AQ164" s="239"/>
      <c r="AT164" s="239">
        <v>0</v>
      </c>
      <c r="AU164" s="239"/>
      <c r="AV164" s="239"/>
      <c r="AW164" s="239"/>
      <c r="AX164" s="239"/>
      <c r="AY164" s="337">
        <v>0</v>
      </c>
      <c r="AZ164" s="239"/>
      <c r="BA164" s="239"/>
      <c r="BB164" s="239"/>
      <c r="BC164" s="237">
        <f t="shared" si="32"/>
        <v>0</v>
      </c>
      <c r="BD164" s="239"/>
      <c r="BE164" s="239"/>
      <c r="BF164" s="239"/>
      <c r="BH164" s="239"/>
      <c r="BL164" s="243">
        <f t="shared" si="25"/>
        <v>0.2</v>
      </c>
      <c r="BM164" s="239" t="s">
        <v>346</v>
      </c>
      <c r="BN164" s="239" t="s">
        <v>346</v>
      </c>
      <c r="BO164" s="235"/>
      <c r="BP164" s="235"/>
      <c r="BQ164" s="235" t="s">
        <v>653</v>
      </c>
      <c r="BR164" s="239">
        <v>0</v>
      </c>
    </row>
    <row r="165" spans="1:70">
      <c r="A165" s="352"/>
      <c r="B165" s="347" t="s">
        <v>654</v>
      </c>
      <c r="C165" s="260"/>
      <c r="D165" s="237">
        <f>SUM(D166:D200)</f>
        <v>11.9</v>
      </c>
      <c r="E165" s="237">
        <f t="shared" ref="E165:BL165" si="35">SUM(E166:E200)</f>
        <v>1.1600000000000001</v>
      </c>
      <c r="F165" s="237">
        <f t="shared" si="35"/>
        <v>0.31000000000000005</v>
      </c>
      <c r="G165" s="237">
        <f t="shared" si="35"/>
        <v>0.85</v>
      </c>
      <c r="H165" s="237">
        <f t="shared" si="35"/>
        <v>2.8100000000000005</v>
      </c>
      <c r="I165" s="237">
        <f t="shared" si="35"/>
        <v>6.3299999999999983</v>
      </c>
      <c r="J165" s="237">
        <f t="shared" si="35"/>
        <v>0</v>
      </c>
      <c r="K165" s="237">
        <f t="shared" si="35"/>
        <v>0</v>
      </c>
      <c r="L165" s="237">
        <f t="shared" si="35"/>
        <v>1.22</v>
      </c>
      <c r="M165" s="237">
        <f t="shared" si="35"/>
        <v>0</v>
      </c>
      <c r="N165" s="237">
        <f t="shared" si="35"/>
        <v>0</v>
      </c>
      <c r="O165" s="237">
        <f t="shared" si="35"/>
        <v>0</v>
      </c>
      <c r="P165" s="237">
        <f t="shared" si="35"/>
        <v>0</v>
      </c>
      <c r="Q165" s="237">
        <f t="shared" si="35"/>
        <v>0</v>
      </c>
      <c r="R165" s="237">
        <f t="shared" si="35"/>
        <v>0</v>
      </c>
      <c r="S165" s="237">
        <f t="shared" si="35"/>
        <v>0</v>
      </c>
      <c r="T165" s="237">
        <f t="shared" si="35"/>
        <v>0</v>
      </c>
      <c r="U165" s="237">
        <f t="shared" si="35"/>
        <v>0</v>
      </c>
      <c r="V165" s="237">
        <f t="shared" si="35"/>
        <v>0</v>
      </c>
      <c r="W165" s="237">
        <f t="shared" si="35"/>
        <v>0.32999999999999996</v>
      </c>
      <c r="X165" s="237">
        <f t="shared" si="35"/>
        <v>0</v>
      </c>
      <c r="Y165" s="237">
        <f t="shared" si="35"/>
        <v>0</v>
      </c>
      <c r="Z165" s="237">
        <f t="shared" si="35"/>
        <v>0</v>
      </c>
      <c r="AA165" s="237">
        <f t="shared" si="35"/>
        <v>0.32999999999999996</v>
      </c>
      <c r="AB165" s="237">
        <f t="shared" si="35"/>
        <v>0</v>
      </c>
      <c r="AC165" s="237">
        <f t="shared" si="35"/>
        <v>0</v>
      </c>
      <c r="AD165" s="237">
        <f t="shared" si="35"/>
        <v>0</v>
      </c>
      <c r="AE165" s="237">
        <f t="shared" si="35"/>
        <v>0</v>
      </c>
      <c r="AF165" s="237">
        <f t="shared" si="35"/>
        <v>0</v>
      </c>
      <c r="AG165" s="237">
        <f t="shared" si="35"/>
        <v>0</v>
      </c>
      <c r="AH165" s="237">
        <f t="shared" si="35"/>
        <v>0</v>
      </c>
      <c r="AI165" s="237">
        <f t="shared" si="35"/>
        <v>0</v>
      </c>
      <c r="AJ165" s="237">
        <f t="shared" si="35"/>
        <v>0</v>
      </c>
      <c r="AK165" s="237">
        <f t="shared" si="35"/>
        <v>0</v>
      </c>
      <c r="AL165" s="237">
        <f t="shared" si="35"/>
        <v>0</v>
      </c>
      <c r="AM165" s="237">
        <f t="shared" si="35"/>
        <v>0</v>
      </c>
      <c r="AN165" s="237">
        <f t="shared" si="35"/>
        <v>0</v>
      </c>
      <c r="AO165" s="237">
        <f t="shared" si="35"/>
        <v>0.03</v>
      </c>
      <c r="AP165" s="237">
        <f t="shared" si="35"/>
        <v>0</v>
      </c>
      <c r="AQ165" s="237">
        <f t="shared" si="35"/>
        <v>0</v>
      </c>
      <c r="AR165" s="237">
        <f t="shared" si="35"/>
        <v>0</v>
      </c>
      <c r="AS165" s="237">
        <f t="shared" si="35"/>
        <v>0</v>
      </c>
      <c r="AT165" s="237">
        <f t="shared" si="35"/>
        <v>0</v>
      </c>
      <c r="AU165" s="237">
        <f t="shared" si="35"/>
        <v>0</v>
      </c>
      <c r="AV165" s="237">
        <f t="shared" si="35"/>
        <v>0</v>
      </c>
      <c r="AW165" s="237">
        <f t="shared" si="35"/>
        <v>0</v>
      </c>
      <c r="AX165" s="237">
        <f t="shared" si="35"/>
        <v>0</v>
      </c>
      <c r="AY165" s="237">
        <f t="shared" si="35"/>
        <v>0.03</v>
      </c>
      <c r="AZ165" s="237">
        <f t="shared" si="35"/>
        <v>0</v>
      </c>
      <c r="BA165" s="237">
        <f t="shared" si="35"/>
        <v>0</v>
      </c>
      <c r="BB165" s="237">
        <f t="shared" si="35"/>
        <v>0</v>
      </c>
      <c r="BC165" s="237">
        <f t="shared" si="35"/>
        <v>0</v>
      </c>
      <c r="BD165" s="237">
        <f t="shared" si="35"/>
        <v>0</v>
      </c>
      <c r="BE165" s="237">
        <f t="shared" si="35"/>
        <v>0</v>
      </c>
      <c r="BF165" s="237">
        <f t="shared" si="35"/>
        <v>0</v>
      </c>
      <c r="BG165" s="237">
        <f t="shared" si="35"/>
        <v>0</v>
      </c>
      <c r="BH165" s="237">
        <f t="shared" si="35"/>
        <v>0.02</v>
      </c>
      <c r="BI165" s="237">
        <f t="shared" si="35"/>
        <v>0</v>
      </c>
      <c r="BJ165" s="237">
        <f t="shared" si="35"/>
        <v>0</v>
      </c>
      <c r="BK165" s="237">
        <f t="shared" si="35"/>
        <v>0</v>
      </c>
      <c r="BL165" s="237">
        <f t="shared" si="35"/>
        <v>9.519999999999996</v>
      </c>
      <c r="BM165" s="260"/>
      <c r="BN165" s="260"/>
      <c r="BO165" s="260"/>
      <c r="BP165" s="260"/>
      <c r="BQ165" s="260"/>
      <c r="BR165" s="238">
        <v>0</v>
      </c>
    </row>
    <row r="166" spans="1:70" ht="33">
      <c r="A166" s="293">
        <v>146</v>
      </c>
      <c r="B166" s="333" t="s">
        <v>655</v>
      </c>
      <c r="C166" s="235" t="s">
        <v>414</v>
      </c>
      <c r="D166" s="237">
        <f t="shared" si="33"/>
        <v>0.3</v>
      </c>
      <c r="E166" s="238">
        <f t="shared" si="28"/>
        <v>0.3</v>
      </c>
      <c r="F166" s="239"/>
      <c r="G166" s="239">
        <v>0.3</v>
      </c>
      <c r="H166" s="239"/>
      <c r="I166" s="239"/>
      <c r="J166" s="239"/>
      <c r="L166" s="239"/>
      <c r="N166" s="239"/>
      <c r="P166" s="239"/>
      <c r="Q166" s="239"/>
      <c r="R166" s="239"/>
      <c r="S166" s="239"/>
      <c r="T166" s="337">
        <v>0</v>
      </c>
      <c r="U166" s="239"/>
      <c r="V166" s="239"/>
      <c r="W166" s="237">
        <f t="shared" si="29"/>
        <v>0</v>
      </c>
      <c r="X166" s="239"/>
      <c r="Y166" s="239"/>
      <c r="Z166" s="239"/>
      <c r="AA166" s="239"/>
      <c r="AB166" s="239"/>
      <c r="AC166" s="239"/>
      <c r="AF166" s="239"/>
      <c r="AH166" s="237">
        <f t="shared" si="30"/>
        <v>0</v>
      </c>
      <c r="AI166" s="239"/>
      <c r="AJ166" s="239"/>
      <c r="AL166" s="239"/>
      <c r="AM166" s="239"/>
      <c r="AN166" s="239">
        <v>0</v>
      </c>
      <c r="AO166" s="237">
        <f t="shared" si="31"/>
        <v>0</v>
      </c>
      <c r="AP166" s="239"/>
      <c r="AQ166" s="239"/>
      <c r="AT166" s="239">
        <v>0</v>
      </c>
      <c r="AU166" s="239"/>
      <c r="AV166" s="239"/>
      <c r="AW166" s="239"/>
      <c r="AX166" s="239"/>
      <c r="AY166" s="337">
        <v>0</v>
      </c>
      <c r="AZ166" s="239"/>
      <c r="BA166" s="239"/>
      <c r="BB166" s="239"/>
      <c r="BC166" s="237">
        <f t="shared" si="32"/>
        <v>0</v>
      </c>
      <c r="BD166" s="239"/>
      <c r="BE166" s="239"/>
      <c r="BF166" s="239"/>
      <c r="BH166" s="239"/>
      <c r="BL166" s="243">
        <f t="shared" si="25"/>
        <v>0</v>
      </c>
      <c r="BM166" s="235" t="s">
        <v>401</v>
      </c>
      <c r="BN166" s="235" t="s">
        <v>401</v>
      </c>
      <c r="BO166" s="235"/>
      <c r="BP166" s="235"/>
      <c r="BQ166" s="235" t="s">
        <v>656</v>
      </c>
      <c r="BR166" s="239">
        <v>0</v>
      </c>
    </row>
    <row r="167" spans="1:70" ht="33">
      <c r="A167" s="293">
        <v>147</v>
      </c>
      <c r="B167" s="236" t="s">
        <v>657</v>
      </c>
      <c r="C167" s="235" t="s">
        <v>414</v>
      </c>
      <c r="D167" s="237">
        <f t="shared" si="33"/>
        <v>0.3</v>
      </c>
      <c r="E167" s="238">
        <f t="shared" si="28"/>
        <v>0.15</v>
      </c>
      <c r="F167" s="239"/>
      <c r="G167" s="239">
        <v>0.15</v>
      </c>
      <c r="H167" s="239"/>
      <c r="I167" s="239">
        <v>0.15</v>
      </c>
      <c r="J167" s="239"/>
      <c r="L167" s="239"/>
      <c r="N167" s="239"/>
      <c r="P167" s="239"/>
      <c r="Q167" s="239"/>
      <c r="R167" s="239"/>
      <c r="S167" s="239"/>
      <c r="T167" s="337">
        <v>0</v>
      </c>
      <c r="U167" s="239"/>
      <c r="V167" s="239"/>
      <c r="W167" s="237">
        <f t="shared" si="29"/>
        <v>0</v>
      </c>
      <c r="X167" s="239"/>
      <c r="Y167" s="239"/>
      <c r="Z167" s="239"/>
      <c r="AA167" s="239"/>
      <c r="AB167" s="239"/>
      <c r="AC167" s="239"/>
      <c r="AF167" s="239"/>
      <c r="AH167" s="237">
        <f t="shared" si="30"/>
        <v>0</v>
      </c>
      <c r="AI167" s="239"/>
      <c r="AJ167" s="239"/>
      <c r="AL167" s="239"/>
      <c r="AM167" s="239"/>
      <c r="AN167" s="239">
        <v>0</v>
      </c>
      <c r="AO167" s="237">
        <f t="shared" si="31"/>
        <v>0</v>
      </c>
      <c r="AP167" s="239"/>
      <c r="AQ167" s="239"/>
      <c r="AT167" s="239">
        <v>0</v>
      </c>
      <c r="AU167" s="239"/>
      <c r="AV167" s="239"/>
      <c r="AW167" s="239"/>
      <c r="AX167" s="239"/>
      <c r="AY167" s="337">
        <v>0</v>
      </c>
      <c r="AZ167" s="239"/>
      <c r="BA167" s="239"/>
      <c r="BB167" s="239"/>
      <c r="BC167" s="237">
        <f t="shared" si="32"/>
        <v>0</v>
      </c>
      <c r="BD167" s="239"/>
      <c r="BE167" s="239"/>
      <c r="BF167" s="239"/>
      <c r="BH167" s="239"/>
      <c r="BL167" s="243">
        <f t="shared" si="25"/>
        <v>0.15</v>
      </c>
      <c r="BM167" s="239" t="s">
        <v>346</v>
      </c>
      <c r="BN167" s="239" t="s">
        <v>346</v>
      </c>
      <c r="BO167" s="235"/>
      <c r="BP167" s="235"/>
      <c r="BQ167" s="235" t="s">
        <v>658</v>
      </c>
      <c r="BR167" s="239">
        <v>0</v>
      </c>
    </row>
    <row r="168" spans="1:70">
      <c r="A168" s="293">
        <v>148</v>
      </c>
      <c r="B168" s="236" t="s">
        <v>659</v>
      </c>
      <c r="C168" s="235" t="s">
        <v>414</v>
      </c>
      <c r="D168" s="237">
        <f t="shared" si="33"/>
        <v>0.4</v>
      </c>
      <c r="E168" s="238">
        <f t="shared" si="28"/>
        <v>0</v>
      </c>
      <c r="F168" s="239"/>
      <c r="G168" s="239"/>
      <c r="H168" s="239"/>
      <c r="I168" s="239">
        <v>0.4</v>
      </c>
      <c r="J168" s="239"/>
      <c r="L168" s="239"/>
      <c r="N168" s="239"/>
      <c r="P168" s="239"/>
      <c r="Q168" s="239"/>
      <c r="R168" s="239"/>
      <c r="S168" s="239"/>
      <c r="T168" s="337">
        <v>0</v>
      </c>
      <c r="U168" s="239"/>
      <c r="V168" s="239"/>
      <c r="W168" s="237">
        <f t="shared" si="29"/>
        <v>0</v>
      </c>
      <c r="X168" s="239"/>
      <c r="Y168" s="239"/>
      <c r="Z168" s="239"/>
      <c r="AA168" s="239"/>
      <c r="AB168" s="239"/>
      <c r="AC168" s="239"/>
      <c r="AF168" s="239"/>
      <c r="AH168" s="237">
        <f t="shared" si="30"/>
        <v>0</v>
      </c>
      <c r="AI168" s="239"/>
      <c r="AJ168" s="239"/>
      <c r="AL168" s="239"/>
      <c r="AM168" s="239"/>
      <c r="AN168" s="239">
        <v>0</v>
      </c>
      <c r="AO168" s="237">
        <f t="shared" si="31"/>
        <v>0</v>
      </c>
      <c r="AP168" s="239"/>
      <c r="AQ168" s="239"/>
      <c r="AT168" s="239">
        <v>0</v>
      </c>
      <c r="AU168" s="239"/>
      <c r="AV168" s="239"/>
      <c r="AW168" s="239"/>
      <c r="AX168" s="239"/>
      <c r="AY168" s="337">
        <v>0</v>
      </c>
      <c r="AZ168" s="239"/>
      <c r="BA168" s="239"/>
      <c r="BB168" s="239"/>
      <c r="BC168" s="237">
        <f t="shared" si="32"/>
        <v>0</v>
      </c>
      <c r="BD168" s="239"/>
      <c r="BE168" s="239"/>
      <c r="BF168" s="239"/>
      <c r="BH168" s="239"/>
      <c r="BL168" s="243">
        <f t="shared" ref="BL168:BL231" si="36">D168-F168-G168-J168-L168</f>
        <v>0.4</v>
      </c>
      <c r="BM168" s="239" t="s">
        <v>346</v>
      </c>
      <c r="BN168" s="239" t="s">
        <v>346</v>
      </c>
      <c r="BO168" s="235"/>
      <c r="BP168" s="235"/>
      <c r="BQ168" s="235" t="s">
        <v>660</v>
      </c>
      <c r="BR168" s="239">
        <v>0</v>
      </c>
    </row>
    <row r="169" spans="1:70" ht="49.5">
      <c r="A169" s="293">
        <v>149</v>
      </c>
      <c r="B169" s="236" t="s">
        <v>661</v>
      </c>
      <c r="C169" s="235" t="s">
        <v>414</v>
      </c>
      <c r="D169" s="237">
        <f t="shared" si="33"/>
        <v>0.15</v>
      </c>
      <c r="E169" s="238">
        <f t="shared" si="28"/>
        <v>0</v>
      </c>
      <c r="F169" s="239"/>
      <c r="G169" s="239"/>
      <c r="H169" s="239"/>
      <c r="I169" s="239"/>
      <c r="J169" s="239"/>
      <c r="L169" s="239"/>
      <c r="N169" s="239"/>
      <c r="P169" s="239"/>
      <c r="Q169" s="239"/>
      <c r="R169" s="239"/>
      <c r="S169" s="239"/>
      <c r="T169" s="337">
        <v>0</v>
      </c>
      <c r="U169" s="239"/>
      <c r="V169" s="239"/>
      <c r="W169" s="237">
        <f t="shared" si="29"/>
        <v>0.15</v>
      </c>
      <c r="X169" s="239"/>
      <c r="Y169" s="239"/>
      <c r="Z169" s="239"/>
      <c r="AA169" s="239">
        <v>0.15</v>
      </c>
      <c r="AB169" s="239"/>
      <c r="AC169" s="239"/>
      <c r="AF169" s="239"/>
      <c r="AH169" s="237">
        <f t="shared" si="30"/>
        <v>0</v>
      </c>
      <c r="AI169" s="239"/>
      <c r="AJ169" s="239"/>
      <c r="AL169" s="239"/>
      <c r="AM169" s="239"/>
      <c r="AN169" s="239">
        <v>0</v>
      </c>
      <c r="AO169" s="237">
        <f t="shared" si="31"/>
        <v>0</v>
      </c>
      <c r="AP169" s="239"/>
      <c r="AQ169" s="239"/>
      <c r="AT169" s="239">
        <v>0</v>
      </c>
      <c r="AU169" s="239"/>
      <c r="AV169" s="239"/>
      <c r="AW169" s="239"/>
      <c r="AX169" s="239"/>
      <c r="AY169" s="337">
        <v>0</v>
      </c>
      <c r="AZ169" s="239"/>
      <c r="BA169" s="239"/>
      <c r="BB169" s="239"/>
      <c r="BC169" s="237">
        <f t="shared" si="32"/>
        <v>0</v>
      </c>
      <c r="BD169" s="239"/>
      <c r="BE169" s="239"/>
      <c r="BF169" s="239"/>
      <c r="BH169" s="239"/>
      <c r="BL169" s="243">
        <f t="shared" si="36"/>
        <v>0.15</v>
      </c>
      <c r="BM169" s="239" t="s">
        <v>662</v>
      </c>
      <c r="BN169" s="239" t="s">
        <v>662</v>
      </c>
      <c r="BO169" s="235"/>
      <c r="BP169" s="235"/>
      <c r="BQ169" s="235" t="s">
        <v>663</v>
      </c>
      <c r="BR169" s="239">
        <v>0</v>
      </c>
    </row>
    <row r="170" spans="1:70" ht="33">
      <c r="A170" s="293">
        <v>150</v>
      </c>
      <c r="B170" s="236" t="s">
        <v>664</v>
      </c>
      <c r="C170" s="235" t="s">
        <v>414</v>
      </c>
      <c r="D170" s="237">
        <f t="shared" si="33"/>
        <v>0.5</v>
      </c>
      <c r="E170" s="238">
        <f t="shared" si="28"/>
        <v>0</v>
      </c>
      <c r="F170" s="239"/>
      <c r="G170" s="239"/>
      <c r="H170" s="239"/>
      <c r="I170" s="239">
        <v>0.5</v>
      </c>
      <c r="J170" s="239"/>
      <c r="L170" s="239"/>
      <c r="N170" s="239"/>
      <c r="P170" s="239"/>
      <c r="Q170" s="239"/>
      <c r="R170" s="239"/>
      <c r="S170" s="239"/>
      <c r="T170" s="337">
        <v>0</v>
      </c>
      <c r="U170" s="239"/>
      <c r="V170" s="239"/>
      <c r="W170" s="237">
        <f t="shared" si="29"/>
        <v>0</v>
      </c>
      <c r="X170" s="239"/>
      <c r="Y170" s="239"/>
      <c r="Z170" s="239"/>
      <c r="AA170" s="239"/>
      <c r="AB170" s="239"/>
      <c r="AC170" s="239"/>
      <c r="AF170" s="239"/>
      <c r="AH170" s="237">
        <f t="shared" si="30"/>
        <v>0</v>
      </c>
      <c r="AI170" s="239"/>
      <c r="AJ170" s="239"/>
      <c r="AL170" s="239"/>
      <c r="AM170" s="239"/>
      <c r="AN170" s="239">
        <v>0</v>
      </c>
      <c r="AO170" s="237">
        <f t="shared" si="31"/>
        <v>0</v>
      </c>
      <c r="AP170" s="239"/>
      <c r="AQ170" s="239"/>
      <c r="AT170" s="239">
        <v>0</v>
      </c>
      <c r="AU170" s="239"/>
      <c r="AV170" s="239"/>
      <c r="AW170" s="239"/>
      <c r="AX170" s="239"/>
      <c r="AY170" s="337">
        <v>0</v>
      </c>
      <c r="AZ170" s="239"/>
      <c r="BA170" s="239"/>
      <c r="BB170" s="239"/>
      <c r="BC170" s="237">
        <f t="shared" si="32"/>
        <v>0</v>
      </c>
      <c r="BD170" s="239"/>
      <c r="BE170" s="239"/>
      <c r="BF170" s="239"/>
      <c r="BH170" s="239"/>
      <c r="BL170" s="243">
        <f t="shared" si="36"/>
        <v>0.5</v>
      </c>
      <c r="BM170" s="239" t="s">
        <v>346</v>
      </c>
      <c r="BN170" s="239" t="s">
        <v>346</v>
      </c>
      <c r="BO170" s="235"/>
      <c r="BP170" s="235"/>
      <c r="BQ170" s="235" t="s">
        <v>665</v>
      </c>
      <c r="BR170" s="239">
        <v>0</v>
      </c>
    </row>
    <row r="171" spans="1:70" ht="33">
      <c r="A171" s="293">
        <v>151</v>
      </c>
      <c r="B171" s="236" t="s">
        <v>666</v>
      </c>
      <c r="C171" s="235" t="s">
        <v>414</v>
      </c>
      <c r="D171" s="237">
        <f t="shared" si="33"/>
        <v>0.3</v>
      </c>
      <c r="E171" s="238">
        <f t="shared" si="28"/>
        <v>0</v>
      </c>
      <c r="F171" s="239"/>
      <c r="G171" s="239"/>
      <c r="H171" s="239"/>
      <c r="I171" s="239">
        <v>0.3</v>
      </c>
      <c r="J171" s="239"/>
      <c r="L171" s="239"/>
      <c r="N171" s="239"/>
      <c r="P171" s="239"/>
      <c r="Q171" s="239"/>
      <c r="R171" s="239"/>
      <c r="S171" s="239"/>
      <c r="T171" s="337">
        <v>0</v>
      </c>
      <c r="U171" s="239"/>
      <c r="V171" s="239"/>
      <c r="W171" s="237">
        <f t="shared" si="29"/>
        <v>0</v>
      </c>
      <c r="X171" s="239"/>
      <c r="Y171" s="239"/>
      <c r="Z171" s="239"/>
      <c r="AA171" s="239"/>
      <c r="AB171" s="239"/>
      <c r="AC171" s="239"/>
      <c r="AF171" s="239"/>
      <c r="AH171" s="237">
        <f t="shared" si="30"/>
        <v>0</v>
      </c>
      <c r="AI171" s="239"/>
      <c r="AJ171" s="239"/>
      <c r="AL171" s="239"/>
      <c r="AM171" s="239"/>
      <c r="AN171" s="239">
        <v>0</v>
      </c>
      <c r="AO171" s="237">
        <f t="shared" si="31"/>
        <v>0</v>
      </c>
      <c r="AP171" s="239"/>
      <c r="AQ171" s="239"/>
      <c r="AT171" s="239">
        <v>0</v>
      </c>
      <c r="AU171" s="239"/>
      <c r="AV171" s="239"/>
      <c r="AW171" s="239"/>
      <c r="AX171" s="239"/>
      <c r="AY171" s="337">
        <v>0</v>
      </c>
      <c r="AZ171" s="239"/>
      <c r="BA171" s="239"/>
      <c r="BB171" s="239"/>
      <c r="BC171" s="237">
        <f t="shared" si="32"/>
        <v>0</v>
      </c>
      <c r="BD171" s="239"/>
      <c r="BE171" s="239"/>
      <c r="BF171" s="239"/>
      <c r="BH171" s="239"/>
      <c r="BL171" s="243">
        <f t="shared" si="36"/>
        <v>0.3</v>
      </c>
      <c r="BM171" s="239" t="s">
        <v>346</v>
      </c>
      <c r="BN171" s="239" t="s">
        <v>346</v>
      </c>
      <c r="BO171" s="235"/>
      <c r="BP171" s="235"/>
      <c r="BQ171" s="235" t="s">
        <v>667</v>
      </c>
      <c r="BR171" s="239">
        <v>0</v>
      </c>
    </row>
    <row r="172" spans="1:70" ht="33">
      <c r="A172" s="293">
        <v>152</v>
      </c>
      <c r="B172" s="236" t="s">
        <v>668</v>
      </c>
      <c r="C172" s="235" t="s">
        <v>414</v>
      </c>
      <c r="D172" s="237">
        <f t="shared" si="33"/>
        <v>0.5</v>
      </c>
      <c r="E172" s="238">
        <f t="shared" si="28"/>
        <v>0</v>
      </c>
      <c r="F172" s="239"/>
      <c r="G172" s="239"/>
      <c r="H172" s="239"/>
      <c r="I172" s="239">
        <v>0.5</v>
      </c>
      <c r="J172" s="239"/>
      <c r="L172" s="239"/>
      <c r="N172" s="239"/>
      <c r="P172" s="239"/>
      <c r="Q172" s="239"/>
      <c r="R172" s="239"/>
      <c r="S172" s="239"/>
      <c r="T172" s="337">
        <v>0</v>
      </c>
      <c r="U172" s="239"/>
      <c r="V172" s="239"/>
      <c r="W172" s="237">
        <f t="shared" si="29"/>
        <v>0</v>
      </c>
      <c r="X172" s="239"/>
      <c r="Y172" s="239"/>
      <c r="Z172" s="239"/>
      <c r="AA172" s="239"/>
      <c r="AB172" s="239"/>
      <c r="AC172" s="239"/>
      <c r="AF172" s="239"/>
      <c r="AH172" s="237">
        <f t="shared" si="30"/>
        <v>0</v>
      </c>
      <c r="AI172" s="239"/>
      <c r="AJ172" s="239"/>
      <c r="AL172" s="239"/>
      <c r="AM172" s="239"/>
      <c r="AN172" s="239">
        <v>0</v>
      </c>
      <c r="AO172" s="237">
        <f t="shared" si="31"/>
        <v>0</v>
      </c>
      <c r="AP172" s="239"/>
      <c r="AQ172" s="239"/>
      <c r="AT172" s="239">
        <v>0</v>
      </c>
      <c r="AU172" s="239"/>
      <c r="AV172" s="239"/>
      <c r="AW172" s="239"/>
      <c r="AX172" s="239"/>
      <c r="AY172" s="337">
        <v>0</v>
      </c>
      <c r="AZ172" s="239"/>
      <c r="BA172" s="239"/>
      <c r="BB172" s="239"/>
      <c r="BC172" s="237">
        <f t="shared" si="32"/>
        <v>0</v>
      </c>
      <c r="BD172" s="239"/>
      <c r="BE172" s="239"/>
      <c r="BF172" s="239"/>
      <c r="BH172" s="239"/>
      <c r="BL172" s="243">
        <f t="shared" si="36"/>
        <v>0.5</v>
      </c>
      <c r="BM172" s="239" t="s">
        <v>346</v>
      </c>
      <c r="BN172" s="239" t="s">
        <v>346</v>
      </c>
      <c r="BO172" s="235"/>
      <c r="BP172" s="235"/>
      <c r="BQ172" s="235" t="s">
        <v>669</v>
      </c>
      <c r="BR172" s="239">
        <v>0</v>
      </c>
    </row>
    <row r="173" spans="1:70" ht="33">
      <c r="A173" s="293">
        <v>153</v>
      </c>
      <c r="B173" s="236" t="s">
        <v>670</v>
      </c>
      <c r="C173" s="235" t="s">
        <v>414</v>
      </c>
      <c r="D173" s="237">
        <f t="shared" si="33"/>
        <v>0.1</v>
      </c>
      <c r="E173" s="238">
        <f t="shared" si="28"/>
        <v>0</v>
      </c>
      <c r="F173" s="239"/>
      <c r="G173" s="239"/>
      <c r="H173" s="239"/>
      <c r="I173" s="239">
        <v>0.1</v>
      </c>
      <c r="J173" s="239"/>
      <c r="L173" s="239"/>
      <c r="N173" s="239"/>
      <c r="P173" s="239"/>
      <c r="Q173" s="239"/>
      <c r="R173" s="239"/>
      <c r="S173" s="239"/>
      <c r="T173" s="337">
        <v>0</v>
      </c>
      <c r="U173" s="239"/>
      <c r="V173" s="239"/>
      <c r="W173" s="237">
        <f t="shared" si="29"/>
        <v>0</v>
      </c>
      <c r="X173" s="239"/>
      <c r="Y173" s="239"/>
      <c r="Z173" s="239"/>
      <c r="AA173" s="239"/>
      <c r="AB173" s="239"/>
      <c r="AC173" s="239"/>
      <c r="AF173" s="239"/>
      <c r="AH173" s="237">
        <f t="shared" si="30"/>
        <v>0</v>
      </c>
      <c r="AI173" s="239"/>
      <c r="AJ173" s="239"/>
      <c r="AL173" s="239"/>
      <c r="AM173" s="239"/>
      <c r="AN173" s="239">
        <v>0</v>
      </c>
      <c r="AO173" s="237">
        <f t="shared" si="31"/>
        <v>0</v>
      </c>
      <c r="AP173" s="239"/>
      <c r="AQ173" s="239"/>
      <c r="AT173" s="239">
        <v>0</v>
      </c>
      <c r="AU173" s="239"/>
      <c r="AV173" s="239"/>
      <c r="AW173" s="239"/>
      <c r="AX173" s="239"/>
      <c r="AY173" s="337">
        <v>0</v>
      </c>
      <c r="AZ173" s="239"/>
      <c r="BA173" s="239"/>
      <c r="BB173" s="239"/>
      <c r="BC173" s="237">
        <f t="shared" si="32"/>
        <v>0</v>
      </c>
      <c r="BD173" s="239"/>
      <c r="BE173" s="239"/>
      <c r="BF173" s="239"/>
      <c r="BH173" s="239"/>
      <c r="BL173" s="243">
        <f t="shared" si="36"/>
        <v>0.1</v>
      </c>
      <c r="BM173" s="239" t="s">
        <v>346</v>
      </c>
      <c r="BN173" s="239" t="s">
        <v>346</v>
      </c>
      <c r="BO173" s="235"/>
      <c r="BP173" s="235"/>
      <c r="BQ173" s="235" t="s">
        <v>671</v>
      </c>
      <c r="BR173" s="239">
        <v>0</v>
      </c>
    </row>
    <row r="174" spans="1:70" ht="33">
      <c r="A174" s="293">
        <v>154</v>
      </c>
      <c r="B174" s="236" t="s">
        <v>672</v>
      </c>
      <c r="C174" s="235" t="s">
        <v>414</v>
      </c>
      <c r="D174" s="237">
        <f t="shared" si="33"/>
        <v>0.3</v>
      </c>
      <c r="E174" s="238">
        <f t="shared" si="28"/>
        <v>0</v>
      </c>
      <c r="F174" s="239"/>
      <c r="G174" s="239"/>
      <c r="H174" s="239"/>
      <c r="I174" s="239">
        <v>0.3</v>
      </c>
      <c r="J174" s="239"/>
      <c r="L174" s="239"/>
      <c r="N174" s="239"/>
      <c r="P174" s="239"/>
      <c r="Q174" s="239"/>
      <c r="R174" s="239"/>
      <c r="S174" s="239"/>
      <c r="T174" s="337">
        <v>0</v>
      </c>
      <c r="U174" s="239"/>
      <c r="V174" s="239"/>
      <c r="W174" s="237">
        <f t="shared" si="29"/>
        <v>0</v>
      </c>
      <c r="X174" s="239"/>
      <c r="Y174" s="239"/>
      <c r="Z174" s="239"/>
      <c r="AA174" s="239"/>
      <c r="AB174" s="239"/>
      <c r="AC174" s="239"/>
      <c r="AF174" s="239"/>
      <c r="AH174" s="237">
        <f t="shared" si="30"/>
        <v>0</v>
      </c>
      <c r="AI174" s="239"/>
      <c r="AJ174" s="239"/>
      <c r="AL174" s="239"/>
      <c r="AM174" s="239"/>
      <c r="AN174" s="239">
        <v>0</v>
      </c>
      <c r="AO174" s="237">
        <f t="shared" si="31"/>
        <v>0</v>
      </c>
      <c r="AP174" s="239"/>
      <c r="AQ174" s="239"/>
      <c r="AT174" s="239">
        <v>0</v>
      </c>
      <c r="AU174" s="239"/>
      <c r="AV174" s="239"/>
      <c r="AW174" s="239"/>
      <c r="AX174" s="239"/>
      <c r="AY174" s="337">
        <v>0</v>
      </c>
      <c r="AZ174" s="239"/>
      <c r="BA174" s="239"/>
      <c r="BB174" s="239"/>
      <c r="BC174" s="237">
        <f t="shared" si="32"/>
        <v>0</v>
      </c>
      <c r="BD174" s="239"/>
      <c r="BE174" s="239"/>
      <c r="BF174" s="239"/>
      <c r="BH174" s="239"/>
      <c r="BL174" s="243">
        <f t="shared" si="36"/>
        <v>0.3</v>
      </c>
      <c r="BM174" s="239" t="s">
        <v>346</v>
      </c>
      <c r="BN174" s="239" t="s">
        <v>346</v>
      </c>
      <c r="BO174" s="235"/>
      <c r="BP174" s="235"/>
      <c r="BQ174" s="235" t="s">
        <v>673</v>
      </c>
      <c r="BR174" s="239">
        <v>0</v>
      </c>
    </row>
    <row r="175" spans="1:70">
      <c r="A175" s="293">
        <v>155</v>
      </c>
      <c r="B175" s="236" t="s">
        <v>674</v>
      </c>
      <c r="C175" s="235" t="s">
        <v>414</v>
      </c>
      <c r="D175" s="237">
        <f t="shared" si="33"/>
        <v>0.02</v>
      </c>
      <c r="E175" s="238">
        <f t="shared" si="28"/>
        <v>0</v>
      </c>
      <c r="F175" s="239"/>
      <c r="G175" s="239"/>
      <c r="H175" s="239"/>
      <c r="I175" s="239">
        <v>0.02</v>
      </c>
      <c r="J175" s="239"/>
      <c r="L175" s="239"/>
      <c r="N175" s="239"/>
      <c r="P175" s="239"/>
      <c r="Q175" s="239"/>
      <c r="R175" s="239"/>
      <c r="S175" s="239"/>
      <c r="T175" s="337">
        <v>0</v>
      </c>
      <c r="U175" s="239"/>
      <c r="V175" s="239"/>
      <c r="W175" s="237">
        <f t="shared" si="29"/>
        <v>0</v>
      </c>
      <c r="X175" s="239"/>
      <c r="Y175" s="239"/>
      <c r="Z175" s="239"/>
      <c r="AA175" s="239"/>
      <c r="AB175" s="239"/>
      <c r="AC175" s="239"/>
      <c r="AF175" s="239"/>
      <c r="AH175" s="237">
        <f t="shared" si="30"/>
        <v>0</v>
      </c>
      <c r="AI175" s="239"/>
      <c r="AJ175" s="239"/>
      <c r="AL175" s="239"/>
      <c r="AM175" s="239"/>
      <c r="AN175" s="239">
        <v>0</v>
      </c>
      <c r="AO175" s="237">
        <f t="shared" si="31"/>
        <v>0</v>
      </c>
      <c r="AP175" s="239"/>
      <c r="AQ175" s="239"/>
      <c r="AT175" s="239">
        <v>0</v>
      </c>
      <c r="AU175" s="239"/>
      <c r="AV175" s="239"/>
      <c r="AW175" s="239"/>
      <c r="AX175" s="239"/>
      <c r="AY175" s="337">
        <v>0</v>
      </c>
      <c r="AZ175" s="239"/>
      <c r="BA175" s="239"/>
      <c r="BB175" s="239"/>
      <c r="BC175" s="237">
        <f t="shared" si="32"/>
        <v>0</v>
      </c>
      <c r="BD175" s="239"/>
      <c r="BE175" s="239"/>
      <c r="BF175" s="239"/>
      <c r="BH175" s="239"/>
      <c r="BL175" s="243">
        <f t="shared" si="36"/>
        <v>0.02</v>
      </c>
      <c r="BM175" s="239" t="s">
        <v>346</v>
      </c>
      <c r="BN175" s="239" t="s">
        <v>346</v>
      </c>
      <c r="BO175" s="235"/>
      <c r="BP175" s="235"/>
      <c r="BQ175" s="235" t="s">
        <v>675</v>
      </c>
      <c r="BR175" s="239">
        <v>0</v>
      </c>
    </row>
    <row r="176" spans="1:70" ht="33">
      <c r="A176" s="293">
        <v>156</v>
      </c>
      <c r="B176" s="236" t="s">
        <v>676</v>
      </c>
      <c r="C176" s="235" t="s">
        <v>414</v>
      </c>
      <c r="D176" s="237">
        <f t="shared" si="33"/>
        <v>0.12</v>
      </c>
      <c r="E176" s="238">
        <f t="shared" si="28"/>
        <v>0.06</v>
      </c>
      <c r="F176" s="239">
        <v>0.06</v>
      </c>
      <c r="G176" s="239"/>
      <c r="H176" s="239"/>
      <c r="I176" s="239">
        <v>0.06</v>
      </c>
      <c r="J176" s="239"/>
      <c r="L176" s="239"/>
      <c r="N176" s="239"/>
      <c r="P176" s="239"/>
      <c r="Q176" s="239"/>
      <c r="R176" s="239"/>
      <c r="S176" s="239"/>
      <c r="T176" s="337">
        <v>0</v>
      </c>
      <c r="U176" s="239"/>
      <c r="V176" s="239"/>
      <c r="W176" s="237">
        <f t="shared" si="29"/>
        <v>0</v>
      </c>
      <c r="X176" s="239"/>
      <c r="Y176" s="239"/>
      <c r="Z176" s="239"/>
      <c r="AA176" s="239"/>
      <c r="AB176" s="239"/>
      <c r="AC176" s="239"/>
      <c r="AF176" s="239"/>
      <c r="AH176" s="237">
        <f t="shared" si="30"/>
        <v>0</v>
      </c>
      <c r="AI176" s="239"/>
      <c r="AJ176" s="239"/>
      <c r="AL176" s="239"/>
      <c r="AM176" s="239"/>
      <c r="AN176" s="239">
        <v>0</v>
      </c>
      <c r="AO176" s="237">
        <f t="shared" si="31"/>
        <v>0</v>
      </c>
      <c r="AP176" s="239"/>
      <c r="AQ176" s="239"/>
      <c r="AT176" s="239">
        <v>0</v>
      </c>
      <c r="AU176" s="239"/>
      <c r="AV176" s="239"/>
      <c r="AW176" s="239"/>
      <c r="AX176" s="239"/>
      <c r="AY176" s="337">
        <v>0</v>
      </c>
      <c r="AZ176" s="239"/>
      <c r="BA176" s="239"/>
      <c r="BB176" s="239"/>
      <c r="BC176" s="237">
        <f t="shared" si="32"/>
        <v>0</v>
      </c>
      <c r="BD176" s="239"/>
      <c r="BE176" s="239"/>
      <c r="BF176" s="239"/>
      <c r="BH176" s="239"/>
      <c r="BL176" s="243">
        <f t="shared" si="36"/>
        <v>0.06</v>
      </c>
      <c r="BM176" s="239" t="s">
        <v>346</v>
      </c>
      <c r="BN176" s="239" t="s">
        <v>346</v>
      </c>
      <c r="BO176" s="235"/>
      <c r="BP176" s="235"/>
      <c r="BQ176" s="235" t="s">
        <v>677</v>
      </c>
      <c r="BR176" s="239">
        <v>0</v>
      </c>
    </row>
    <row r="177" spans="1:70" ht="33">
      <c r="A177" s="293">
        <v>157</v>
      </c>
      <c r="B177" s="236" t="s">
        <v>678</v>
      </c>
      <c r="C177" s="235" t="s">
        <v>414</v>
      </c>
      <c r="D177" s="237">
        <f t="shared" si="33"/>
        <v>0.2</v>
      </c>
      <c r="E177" s="238">
        <f t="shared" si="28"/>
        <v>0</v>
      </c>
      <c r="F177" s="239"/>
      <c r="G177" s="239"/>
      <c r="H177" s="239"/>
      <c r="I177" s="239">
        <v>0.2</v>
      </c>
      <c r="J177" s="239"/>
      <c r="L177" s="239"/>
      <c r="N177" s="239"/>
      <c r="P177" s="239"/>
      <c r="Q177" s="239"/>
      <c r="R177" s="239"/>
      <c r="S177" s="239"/>
      <c r="T177" s="337">
        <v>0</v>
      </c>
      <c r="U177" s="239"/>
      <c r="V177" s="239"/>
      <c r="W177" s="237">
        <f t="shared" si="29"/>
        <v>0</v>
      </c>
      <c r="X177" s="239"/>
      <c r="Y177" s="239"/>
      <c r="Z177" s="239"/>
      <c r="AA177" s="239"/>
      <c r="AB177" s="239"/>
      <c r="AC177" s="239"/>
      <c r="AF177" s="239"/>
      <c r="AH177" s="237">
        <f t="shared" si="30"/>
        <v>0</v>
      </c>
      <c r="AI177" s="239"/>
      <c r="AJ177" s="239"/>
      <c r="AL177" s="239"/>
      <c r="AM177" s="239"/>
      <c r="AN177" s="239">
        <v>0</v>
      </c>
      <c r="AO177" s="237">
        <f t="shared" si="31"/>
        <v>0</v>
      </c>
      <c r="AP177" s="239"/>
      <c r="AQ177" s="239"/>
      <c r="AT177" s="239">
        <v>0</v>
      </c>
      <c r="AU177" s="239"/>
      <c r="AV177" s="239"/>
      <c r="AW177" s="239"/>
      <c r="AX177" s="239"/>
      <c r="AY177" s="337">
        <v>0</v>
      </c>
      <c r="AZ177" s="239"/>
      <c r="BA177" s="239"/>
      <c r="BB177" s="239"/>
      <c r="BC177" s="237">
        <f t="shared" si="32"/>
        <v>0</v>
      </c>
      <c r="BD177" s="239"/>
      <c r="BE177" s="239"/>
      <c r="BF177" s="239"/>
      <c r="BH177" s="239"/>
      <c r="BL177" s="243">
        <f t="shared" si="36"/>
        <v>0.2</v>
      </c>
      <c r="BM177" s="239" t="s">
        <v>346</v>
      </c>
      <c r="BN177" s="239" t="s">
        <v>346</v>
      </c>
      <c r="BO177" s="235"/>
      <c r="BP177" s="235"/>
      <c r="BQ177" s="235" t="s">
        <v>679</v>
      </c>
      <c r="BR177" s="239">
        <v>0</v>
      </c>
    </row>
    <row r="178" spans="1:70" ht="33">
      <c r="A178" s="293">
        <v>158</v>
      </c>
      <c r="B178" s="236" t="s">
        <v>680</v>
      </c>
      <c r="C178" s="235" t="s">
        <v>414</v>
      </c>
      <c r="D178" s="237">
        <f t="shared" si="33"/>
        <v>0.2</v>
      </c>
      <c r="E178" s="238">
        <f t="shared" si="28"/>
        <v>0</v>
      </c>
      <c r="F178" s="239"/>
      <c r="G178" s="239"/>
      <c r="H178" s="239"/>
      <c r="I178" s="239">
        <v>0.2</v>
      </c>
      <c r="J178" s="239"/>
      <c r="L178" s="239"/>
      <c r="N178" s="239"/>
      <c r="P178" s="239"/>
      <c r="Q178" s="239"/>
      <c r="R178" s="239"/>
      <c r="S178" s="239"/>
      <c r="T178" s="337">
        <v>0</v>
      </c>
      <c r="U178" s="239"/>
      <c r="V178" s="239"/>
      <c r="W178" s="237">
        <f t="shared" si="29"/>
        <v>0</v>
      </c>
      <c r="X178" s="239"/>
      <c r="Y178" s="239"/>
      <c r="Z178" s="239"/>
      <c r="AA178" s="239"/>
      <c r="AB178" s="239"/>
      <c r="AC178" s="239"/>
      <c r="AF178" s="239"/>
      <c r="AH178" s="237">
        <f t="shared" si="30"/>
        <v>0</v>
      </c>
      <c r="AI178" s="239"/>
      <c r="AJ178" s="239"/>
      <c r="AL178" s="239"/>
      <c r="AM178" s="239"/>
      <c r="AN178" s="239">
        <v>0</v>
      </c>
      <c r="AO178" s="237">
        <f t="shared" si="31"/>
        <v>0</v>
      </c>
      <c r="AP178" s="239"/>
      <c r="AQ178" s="239"/>
      <c r="AT178" s="239">
        <v>0</v>
      </c>
      <c r="AU178" s="239"/>
      <c r="AV178" s="239"/>
      <c r="AW178" s="239"/>
      <c r="AX178" s="239"/>
      <c r="AY178" s="337">
        <v>0</v>
      </c>
      <c r="AZ178" s="239"/>
      <c r="BA178" s="239"/>
      <c r="BB178" s="239"/>
      <c r="BC178" s="237">
        <f t="shared" si="32"/>
        <v>0</v>
      </c>
      <c r="BD178" s="239"/>
      <c r="BE178" s="239"/>
      <c r="BF178" s="239"/>
      <c r="BH178" s="239"/>
      <c r="BL178" s="243">
        <f t="shared" si="36"/>
        <v>0.2</v>
      </c>
      <c r="BM178" s="239" t="s">
        <v>346</v>
      </c>
      <c r="BN178" s="239" t="s">
        <v>346</v>
      </c>
      <c r="BO178" s="235"/>
      <c r="BP178" s="235"/>
      <c r="BQ178" s="235" t="s">
        <v>681</v>
      </c>
      <c r="BR178" s="239">
        <v>0</v>
      </c>
    </row>
    <row r="179" spans="1:70" ht="33">
      <c r="A179" s="293">
        <v>159</v>
      </c>
      <c r="B179" s="236" t="s">
        <v>682</v>
      </c>
      <c r="C179" s="235" t="s">
        <v>414</v>
      </c>
      <c r="D179" s="237">
        <f t="shared" si="33"/>
        <v>0.1</v>
      </c>
      <c r="E179" s="238">
        <f t="shared" si="28"/>
        <v>0</v>
      </c>
      <c r="F179" s="239"/>
      <c r="G179" s="239"/>
      <c r="H179" s="239">
        <v>0.1</v>
      </c>
      <c r="I179" s="239"/>
      <c r="J179" s="239"/>
      <c r="L179" s="239"/>
      <c r="N179" s="239"/>
      <c r="P179" s="239"/>
      <c r="Q179" s="239"/>
      <c r="R179" s="239"/>
      <c r="S179" s="239"/>
      <c r="T179" s="337">
        <v>0</v>
      </c>
      <c r="U179" s="239"/>
      <c r="V179" s="239"/>
      <c r="W179" s="237">
        <f t="shared" si="29"/>
        <v>0</v>
      </c>
      <c r="X179" s="239"/>
      <c r="Y179" s="239"/>
      <c r="Z179" s="239"/>
      <c r="AA179" s="239"/>
      <c r="AB179" s="239"/>
      <c r="AC179" s="239"/>
      <c r="AF179" s="239"/>
      <c r="AH179" s="237">
        <f t="shared" si="30"/>
        <v>0</v>
      </c>
      <c r="AI179" s="239"/>
      <c r="AJ179" s="239"/>
      <c r="AL179" s="239"/>
      <c r="AM179" s="239"/>
      <c r="AN179" s="239">
        <v>0</v>
      </c>
      <c r="AO179" s="237">
        <f t="shared" si="31"/>
        <v>0</v>
      </c>
      <c r="AP179" s="239"/>
      <c r="AQ179" s="239"/>
      <c r="AT179" s="239">
        <v>0</v>
      </c>
      <c r="AU179" s="239"/>
      <c r="AV179" s="239"/>
      <c r="AW179" s="239"/>
      <c r="AX179" s="239"/>
      <c r="AY179" s="337">
        <v>0</v>
      </c>
      <c r="AZ179" s="239"/>
      <c r="BA179" s="239"/>
      <c r="BB179" s="239"/>
      <c r="BC179" s="237">
        <f t="shared" si="32"/>
        <v>0</v>
      </c>
      <c r="BD179" s="239"/>
      <c r="BE179" s="239"/>
      <c r="BF179" s="239"/>
      <c r="BH179" s="239"/>
      <c r="BL179" s="243">
        <f t="shared" si="36"/>
        <v>0.1</v>
      </c>
      <c r="BM179" s="239" t="s">
        <v>346</v>
      </c>
      <c r="BN179" s="239" t="s">
        <v>346</v>
      </c>
      <c r="BO179" s="235"/>
      <c r="BP179" s="235"/>
      <c r="BQ179" s="235" t="s">
        <v>683</v>
      </c>
      <c r="BR179" s="239">
        <v>0</v>
      </c>
    </row>
    <row r="180" spans="1:70">
      <c r="A180" s="293">
        <v>160</v>
      </c>
      <c r="B180" s="236" t="s">
        <v>684</v>
      </c>
      <c r="C180" s="235" t="s">
        <v>414</v>
      </c>
      <c r="D180" s="237">
        <f t="shared" si="33"/>
        <v>0.3</v>
      </c>
      <c r="E180" s="238">
        <f t="shared" si="28"/>
        <v>0.3</v>
      </c>
      <c r="F180" s="239"/>
      <c r="G180" s="239">
        <v>0.3</v>
      </c>
      <c r="H180" s="239"/>
      <c r="I180" s="239"/>
      <c r="J180" s="239"/>
      <c r="L180" s="239"/>
      <c r="N180" s="239"/>
      <c r="P180" s="239"/>
      <c r="Q180" s="239"/>
      <c r="R180" s="239"/>
      <c r="S180" s="239"/>
      <c r="T180" s="337">
        <v>0</v>
      </c>
      <c r="U180" s="239"/>
      <c r="V180" s="239"/>
      <c r="W180" s="237">
        <f t="shared" si="29"/>
        <v>0</v>
      </c>
      <c r="X180" s="239"/>
      <c r="Y180" s="239"/>
      <c r="Z180" s="239"/>
      <c r="AA180" s="239"/>
      <c r="AB180" s="239"/>
      <c r="AC180" s="239"/>
      <c r="AF180" s="239"/>
      <c r="AH180" s="237">
        <f t="shared" si="30"/>
        <v>0</v>
      </c>
      <c r="AI180" s="239"/>
      <c r="AJ180" s="239"/>
      <c r="AL180" s="239"/>
      <c r="AM180" s="239"/>
      <c r="AN180" s="239">
        <v>0</v>
      </c>
      <c r="AO180" s="237">
        <f t="shared" si="31"/>
        <v>0</v>
      </c>
      <c r="AP180" s="239"/>
      <c r="AQ180" s="239"/>
      <c r="AT180" s="239">
        <v>0</v>
      </c>
      <c r="AU180" s="239"/>
      <c r="AV180" s="239"/>
      <c r="AW180" s="239"/>
      <c r="AX180" s="239"/>
      <c r="AY180" s="337">
        <v>0</v>
      </c>
      <c r="AZ180" s="239"/>
      <c r="BA180" s="239"/>
      <c r="BB180" s="239"/>
      <c r="BC180" s="237">
        <f t="shared" si="32"/>
        <v>0</v>
      </c>
      <c r="BD180" s="239"/>
      <c r="BE180" s="239"/>
      <c r="BF180" s="239"/>
      <c r="BH180" s="239"/>
      <c r="BL180" s="243">
        <f t="shared" si="36"/>
        <v>0</v>
      </c>
      <c r="BM180" s="239" t="s">
        <v>346</v>
      </c>
      <c r="BN180" s="239" t="s">
        <v>346</v>
      </c>
      <c r="BO180" s="235"/>
      <c r="BP180" s="235"/>
      <c r="BQ180" s="235" t="s">
        <v>685</v>
      </c>
      <c r="BR180" s="239">
        <v>0</v>
      </c>
    </row>
    <row r="181" spans="1:70" ht="33">
      <c r="A181" s="293">
        <v>161</v>
      </c>
      <c r="B181" s="236" t="s">
        <v>686</v>
      </c>
      <c r="C181" s="235" t="s">
        <v>414</v>
      </c>
      <c r="D181" s="237">
        <f t="shared" si="33"/>
        <v>0.4</v>
      </c>
      <c r="E181" s="238">
        <f t="shared" si="28"/>
        <v>0</v>
      </c>
      <c r="F181" s="239"/>
      <c r="G181" s="239"/>
      <c r="H181" s="239"/>
      <c r="I181" s="239">
        <v>0.4</v>
      </c>
      <c r="J181" s="239"/>
      <c r="L181" s="239"/>
      <c r="N181" s="239"/>
      <c r="P181" s="239"/>
      <c r="Q181" s="239"/>
      <c r="R181" s="239"/>
      <c r="S181" s="239"/>
      <c r="T181" s="337">
        <v>0</v>
      </c>
      <c r="U181" s="239"/>
      <c r="V181" s="239"/>
      <c r="W181" s="237">
        <f t="shared" si="29"/>
        <v>0</v>
      </c>
      <c r="X181" s="239"/>
      <c r="Y181" s="239"/>
      <c r="Z181" s="239"/>
      <c r="AA181" s="239"/>
      <c r="AB181" s="239"/>
      <c r="AC181" s="239"/>
      <c r="AF181" s="239"/>
      <c r="AH181" s="237">
        <f t="shared" si="30"/>
        <v>0</v>
      </c>
      <c r="AI181" s="239"/>
      <c r="AJ181" s="239"/>
      <c r="AL181" s="239"/>
      <c r="AM181" s="239"/>
      <c r="AN181" s="239">
        <v>0</v>
      </c>
      <c r="AO181" s="237">
        <f t="shared" si="31"/>
        <v>0</v>
      </c>
      <c r="AP181" s="239"/>
      <c r="AQ181" s="239"/>
      <c r="AT181" s="239">
        <v>0</v>
      </c>
      <c r="AU181" s="239"/>
      <c r="AV181" s="239"/>
      <c r="AW181" s="239"/>
      <c r="AX181" s="239"/>
      <c r="AY181" s="337">
        <v>0</v>
      </c>
      <c r="AZ181" s="239"/>
      <c r="BA181" s="239"/>
      <c r="BB181" s="239"/>
      <c r="BC181" s="237">
        <f t="shared" si="32"/>
        <v>0</v>
      </c>
      <c r="BD181" s="239"/>
      <c r="BE181" s="239"/>
      <c r="BF181" s="239"/>
      <c r="BH181" s="239"/>
      <c r="BL181" s="243">
        <f t="shared" si="36"/>
        <v>0.4</v>
      </c>
      <c r="BM181" s="239" t="s">
        <v>346</v>
      </c>
      <c r="BN181" s="239" t="s">
        <v>346</v>
      </c>
      <c r="BO181" s="235"/>
      <c r="BP181" s="235"/>
      <c r="BQ181" s="235" t="s">
        <v>687</v>
      </c>
      <c r="BR181" s="239">
        <v>0</v>
      </c>
    </row>
    <row r="182" spans="1:70" ht="33">
      <c r="A182" s="293">
        <v>162</v>
      </c>
      <c r="B182" s="333" t="s">
        <v>494</v>
      </c>
      <c r="C182" s="235" t="s">
        <v>414</v>
      </c>
      <c r="D182" s="237">
        <f t="shared" si="33"/>
        <v>0.85</v>
      </c>
      <c r="E182" s="238">
        <f t="shared" si="28"/>
        <v>0.05</v>
      </c>
      <c r="F182" s="239">
        <v>0.05</v>
      </c>
      <c r="G182" s="239"/>
      <c r="H182" s="239">
        <v>0.35</v>
      </c>
      <c r="I182" s="239">
        <v>0.45</v>
      </c>
      <c r="J182" s="239"/>
      <c r="L182" s="239"/>
      <c r="N182" s="239"/>
      <c r="P182" s="239"/>
      <c r="Q182" s="239"/>
      <c r="R182" s="239"/>
      <c r="S182" s="239"/>
      <c r="T182" s="337">
        <v>0</v>
      </c>
      <c r="U182" s="239"/>
      <c r="V182" s="239"/>
      <c r="W182" s="237">
        <f t="shared" si="29"/>
        <v>0</v>
      </c>
      <c r="X182" s="239"/>
      <c r="Y182" s="239"/>
      <c r="Z182" s="239"/>
      <c r="AA182" s="239"/>
      <c r="AB182" s="239"/>
      <c r="AC182" s="239"/>
      <c r="AF182" s="239"/>
      <c r="AH182" s="237">
        <f t="shared" si="30"/>
        <v>0</v>
      </c>
      <c r="AI182" s="239"/>
      <c r="AJ182" s="239"/>
      <c r="AL182" s="239"/>
      <c r="AM182" s="239"/>
      <c r="AN182" s="239">
        <v>0</v>
      </c>
      <c r="AO182" s="237">
        <f t="shared" si="31"/>
        <v>0</v>
      </c>
      <c r="AP182" s="239"/>
      <c r="AQ182" s="239"/>
      <c r="AT182" s="239">
        <v>0</v>
      </c>
      <c r="AU182" s="239"/>
      <c r="AV182" s="239"/>
      <c r="AW182" s="239"/>
      <c r="AX182" s="239"/>
      <c r="AY182" s="337">
        <v>0</v>
      </c>
      <c r="AZ182" s="239"/>
      <c r="BA182" s="239"/>
      <c r="BB182" s="239"/>
      <c r="BC182" s="237">
        <f t="shared" si="32"/>
        <v>0</v>
      </c>
      <c r="BD182" s="239"/>
      <c r="BE182" s="239"/>
      <c r="BF182" s="239"/>
      <c r="BH182" s="239"/>
      <c r="BL182" s="243">
        <f t="shared" si="36"/>
        <v>0.79999999999999993</v>
      </c>
      <c r="BM182" s="235"/>
      <c r="BN182" s="235"/>
      <c r="BO182" s="235"/>
      <c r="BP182" s="235"/>
      <c r="BQ182" s="235" t="s">
        <v>688</v>
      </c>
      <c r="BR182" s="239">
        <v>0</v>
      </c>
    </row>
    <row r="183" spans="1:70" ht="132">
      <c r="A183" s="293">
        <v>163</v>
      </c>
      <c r="B183" s="333" t="s">
        <v>689</v>
      </c>
      <c r="C183" s="235" t="s">
        <v>351</v>
      </c>
      <c r="D183" s="237">
        <f t="shared" si="33"/>
        <v>2.5</v>
      </c>
      <c r="E183" s="238">
        <f t="shared" si="28"/>
        <v>0.2</v>
      </c>
      <c r="F183" s="341">
        <v>0.1</v>
      </c>
      <c r="G183" s="341">
        <v>0.1</v>
      </c>
      <c r="H183" s="342">
        <v>0.56000000000000005</v>
      </c>
      <c r="I183" s="343">
        <v>0.5</v>
      </c>
      <c r="J183" s="342"/>
      <c r="L183" s="342">
        <v>1.22</v>
      </c>
      <c r="N183" s="342"/>
      <c r="P183" s="342"/>
      <c r="Q183" s="342"/>
      <c r="R183" s="239"/>
      <c r="S183" s="239"/>
      <c r="T183" s="337">
        <v>0</v>
      </c>
      <c r="U183" s="342"/>
      <c r="V183" s="342"/>
      <c r="W183" s="237">
        <f t="shared" ref="W183:W200" si="37">SUM(X183:AG183)</f>
        <v>0</v>
      </c>
      <c r="X183" s="342"/>
      <c r="Y183" s="342"/>
      <c r="Z183" s="342"/>
      <c r="AA183" s="342"/>
      <c r="AB183" s="342"/>
      <c r="AC183" s="342"/>
      <c r="AF183" s="239"/>
      <c r="AH183" s="237">
        <f t="shared" ref="AH183:AH200" si="38">SUM(AI183:AN183)</f>
        <v>0</v>
      </c>
      <c r="AI183" s="342"/>
      <c r="AJ183" s="342"/>
      <c r="AL183" s="342"/>
      <c r="AM183" s="342"/>
      <c r="AN183" s="342">
        <v>0</v>
      </c>
      <c r="AO183" s="237">
        <f t="shared" ref="AO183:AO200" si="39">SUM(AP183:AY183)</f>
        <v>0</v>
      </c>
      <c r="AP183" s="342"/>
      <c r="AQ183" s="342"/>
      <c r="AT183" s="239">
        <v>0</v>
      </c>
      <c r="AU183" s="239"/>
      <c r="AV183" s="342"/>
      <c r="AW183" s="343"/>
      <c r="AX183" s="342"/>
      <c r="AY183" s="337">
        <v>0</v>
      </c>
      <c r="AZ183" s="239"/>
      <c r="BA183" s="239"/>
      <c r="BB183" s="239"/>
      <c r="BC183" s="237">
        <f t="shared" ref="BC183:BC200" si="40">SUM(BD183:BE183)</f>
        <v>0</v>
      </c>
      <c r="BD183" s="239"/>
      <c r="BE183" s="239"/>
      <c r="BF183" s="239"/>
      <c r="BH183" s="239">
        <v>0.02</v>
      </c>
      <c r="BL183" s="243">
        <f t="shared" si="36"/>
        <v>1.0799999999999998</v>
      </c>
      <c r="BM183" s="235" t="s">
        <v>690</v>
      </c>
      <c r="BN183" s="235" t="s">
        <v>690</v>
      </c>
      <c r="BO183" s="235"/>
      <c r="BP183" s="235"/>
      <c r="BQ183" s="235" t="s">
        <v>691</v>
      </c>
      <c r="BR183" s="239">
        <v>0</v>
      </c>
    </row>
    <row r="184" spans="1:70" ht="33">
      <c r="A184" s="293">
        <v>164</v>
      </c>
      <c r="B184" s="333" t="s">
        <v>692</v>
      </c>
      <c r="C184" s="235" t="s">
        <v>351</v>
      </c>
      <c r="D184" s="237">
        <f t="shared" si="33"/>
        <v>0.30000000000000004</v>
      </c>
      <c r="E184" s="238">
        <f t="shared" si="28"/>
        <v>0</v>
      </c>
      <c r="F184" s="341"/>
      <c r="G184" s="341"/>
      <c r="H184" s="342">
        <v>0.1</v>
      </c>
      <c r="I184" s="343">
        <v>0.2</v>
      </c>
      <c r="J184" s="342"/>
      <c r="L184" s="342"/>
      <c r="N184" s="342"/>
      <c r="P184" s="342"/>
      <c r="Q184" s="342"/>
      <c r="R184" s="239"/>
      <c r="S184" s="239"/>
      <c r="T184" s="337">
        <v>0</v>
      </c>
      <c r="U184" s="342"/>
      <c r="V184" s="342"/>
      <c r="W184" s="237">
        <f t="shared" si="37"/>
        <v>0</v>
      </c>
      <c r="X184" s="342"/>
      <c r="Y184" s="342"/>
      <c r="Z184" s="342"/>
      <c r="AA184" s="342"/>
      <c r="AB184" s="342"/>
      <c r="AC184" s="342"/>
      <c r="AF184" s="239"/>
      <c r="AH184" s="237">
        <f t="shared" si="38"/>
        <v>0</v>
      </c>
      <c r="AI184" s="342"/>
      <c r="AJ184" s="342"/>
      <c r="AL184" s="342"/>
      <c r="AM184" s="342"/>
      <c r="AN184" s="342">
        <v>0</v>
      </c>
      <c r="AO184" s="237">
        <f t="shared" si="39"/>
        <v>0</v>
      </c>
      <c r="AP184" s="342"/>
      <c r="AQ184" s="342"/>
      <c r="AT184" s="239">
        <v>0</v>
      </c>
      <c r="AU184" s="239"/>
      <c r="AV184" s="342"/>
      <c r="AW184" s="343"/>
      <c r="AX184" s="342"/>
      <c r="AY184" s="337">
        <v>0</v>
      </c>
      <c r="AZ184" s="239"/>
      <c r="BA184" s="239"/>
      <c r="BB184" s="239"/>
      <c r="BC184" s="237">
        <f t="shared" si="40"/>
        <v>0</v>
      </c>
      <c r="BD184" s="239"/>
      <c r="BE184" s="239"/>
      <c r="BF184" s="239"/>
      <c r="BH184" s="239"/>
      <c r="BL184" s="243">
        <f t="shared" si="36"/>
        <v>0.30000000000000004</v>
      </c>
      <c r="BM184" s="235" t="s">
        <v>401</v>
      </c>
      <c r="BN184" s="235" t="s">
        <v>401</v>
      </c>
      <c r="BO184" s="235"/>
      <c r="BP184" s="235"/>
      <c r="BQ184" s="235" t="s">
        <v>693</v>
      </c>
      <c r="BR184" s="239">
        <v>0</v>
      </c>
    </row>
    <row r="185" spans="1:70" ht="33">
      <c r="A185" s="293">
        <v>165</v>
      </c>
      <c r="B185" s="333" t="s">
        <v>494</v>
      </c>
      <c r="C185" s="235" t="s">
        <v>351</v>
      </c>
      <c r="D185" s="237">
        <f t="shared" si="33"/>
        <v>0.9</v>
      </c>
      <c r="E185" s="238">
        <f t="shared" si="28"/>
        <v>0.1</v>
      </c>
      <c r="F185" s="341">
        <v>0.1</v>
      </c>
      <c r="G185" s="341"/>
      <c r="H185" s="342">
        <v>0.3</v>
      </c>
      <c r="I185" s="343">
        <v>0.5</v>
      </c>
      <c r="J185" s="342"/>
      <c r="L185" s="342"/>
      <c r="N185" s="342"/>
      <c r="P185" s="342"/>
      <c r="Q185" s="342"/>
      <c r="R185" s="239"/>
      <c r="S185" s="239"/>
      <c r="T185" s="337">
        <v>0</v>
      </c>
      <c r="U185" s="342"/>
      <c r="V185" s="342"/>
      <c r="W185" s="237">
        <f t="shared" si="37"/>
        <v>0</v>
      </c>
      <c r="X185" s="342"/>
      <c r="Y185" s="342"/>
      <c r="Z185" s="342"/>
      <c r="AA185" s="342"/>
      <c r="AB185" s="342"/>
      <c r="AC185" s="342"/>
      <c r="AF185" s="239"/>
      <c r="AH185" s="237">
        <f t="shared" si="38"/>
        <v>0</v>
      </c>
      <c r="AI185" s="342"/>
      <c r="AJ185" s="342"/>
      <c r="AL185" s="342"/>
      <c r="AM185" s="342"/>
      <c r="AN185" s="342">
        <v>0</v>
      </c>
      <c r="AO185" s="237">
        <f t="shared" si="39"/>
        <v>0</v>
      </c>
      <c r="AP185" s="342"/>
      <c r="AQ185" s="342"/>
      <c r="AT185" s="239">
        <v>0</v>
      </c>
      <c r="AU185" s="239"/>
      <c r="AV185" s="342"/>
      <c r="AW185" s="343"/>
      <c r="AX185" s="342"/>
      <c r="AY185" s="337">
        <v>0</v>
      </c>
      <c r="AZ185" s="239"/>
      <c r="BA185" s="239"/>
      <c r="BB185" s="239"/>
      <c r="BC185" s="237">
        <f t="shared" si="40"/>
        <v>0</v>
      </c>
      <c r="BD185" s="239"/>
      <c r="BE185" s="239"/>
      <c r="BF185" s="239"/>
      <c r="BH185" s="239"/>
      <c r="BL185" s="243">
        <f t="shared" si="36"/>
        <v>0.8</v>
      </c>
      <c r="BM185" s="235" t="s">
        <v>401</v>
      </c>
      <c r="BN185" s="235" t="s">
        <v>401</v>
      </c>
      <c r="BO185" s="235"/>
      <c r="BP185" s="235"/>
      <c r="BQ185" s="235" t="s">
        <v>694</v>
      </c>
      <c r="BR185" s="239">
        <v>0</v>
      </c>
    </row>
    <row r="186" spans="1:70" ht="33">
      <c r="A186" s="293">
        <v>166</v>
      </c>
      <c r="B186" s="236" t="s">
        <v>695</v>
      </c>
      <c r="C186" s="235" t="s">
        <v>351</v>
      </c>
      <c r="D186" s="237">
        <f t="shared" si="33"/>
        <v>0.30000000000000004</v>
      </c>
      <c r="E186" s="238">
        <f t="shared" si="28"/>
        <v>0</v>
      </c>
      <c r="F186" s="239"/>
      <c r="G186" s="239"/>
      <c r="H186" s="239">
        <v>0.2</v>
      </c>
      <c r="I186" s="239">
        <v>0.1</v>
      </c>
      <c r="J186" s="239"/>
      <c r="L186" s="239"/>
      <c r="N186" s="239"/>
      <c r="P186" s="239"/>
      <c r="Q186" s="239"/>
      <c r="R186" s="239"/>
      <c r="S186" s="239"/>
      <c r="T186" s="337">
        <v>0</v>
      </c>
      <c r="U186" s="239"/>
      <c r="V186" s="239"/>
      <c r="W186" s="237">
        <f t="shared" si="37"/>
        <v>0</v>
      </c>
      <c r="X186" s="239"/>
      <c r="Y186" s="239"/>
      <c r="Z186" s="239"/>
      <c r="AA186" s="239"/>
      <c r="AB186" s="239"/>
      <c r="AC186" s="239"/>
      <c r="AF186" s="239"/>
      <c r="AH186" s="237">
        <f t="shared" si="38"/>
        <v>0</v>
      </c>
      <c r="AI186" s="239"/>
      <c r="AJ186" s="239"/>
      <c r="AL186" s="239"/>
      <c r="AM186" s="239"/>
      <c r="AN186" s="239">
        <v>0</v>
      </c>
      <c r="AO186" s="237">
        <f t="shared" si="39"/>
        <v>0</v>
      </c>
      <c r="AP186" s="239"/>
      <c r="AQ186" s="239"/>
      <c r="AT186" s="239">
        <v>0</v>
      </c>
      <c r="AU186" s="239"/>
      <c r="AV186" s="239"/>
      <c r="AW186" s="239"/>
      <c r="AX186" s="239"/>
      <c r="AY186" s="337">
        <v>0</v>
      </c>
      <c r="AZ186" s="239"/>
      <c r="BA186" s="239"/>
      <c r="BB186" s="239"/>
      <c r="BC186" s="237">
        <f t="shared" si="40"/>
        <v>0</v>
      </c>
      <c r="BD186" s="239"/>
      <c r="BE186" s="239"/>
      <c r="BF186" s="239"/>
      <c r="BH186" s="239"/>
      <c r="BL186" s="243">
        <f t="shared" si="36"/>
        <v>0.30000000000000004</v>
      </c>
      <c r="BM186" s="239" t="s">
        <v>346</v>
      </c>
      <c r="BN186" s="239" t="s">
        <v>346</v>
      </c>
      <c r="BO186" s="235"/>
      <c r="BP186" s="235"/>
      <c r="BQ186" s="235" t="s">
        <v>696</v>
      </c>
      <c r="BR186" s="239">
        <v>0</v>
      </c>
    </row>
    <row r="187" spans="1:70" ht="33">
      <c r="A187" s="293">
        <v>167</v>
      </c>
      <c r="B187" s="236" t="s">
        <v>697</v>
      </c>
      <c r="C187" s="235" t="s">
        <v>351</v>
      </c>
      <c r="D187" s="237">
        <f t="shared" si="33"/>
        <v>0.30000000000000004</v>
      </c>
      <c r="E187" s="238">
        <f t="shared" si="28"/>
        <v>0</v>
      </c>
      <c r="F187" s="239"/>
      <c r="G187" s="239"/>
      <c r="H187" s="239">
        <v>0.2</v>
      </c>
      <c r="I187" s="239">
        <v>0.1</v>
      </c>
      <c r="J187" s="239"/>
      <c r="L187" s="239"/>
      <c r="N187" s="239"/>
      <c r="P187" s="239"/>
      <c r="Q187" s="239"/>
      <c r="R187" s="239"/>
      <c r="S187" s="239"/>
      <c r="T187" s="337">
        <v>0</v>
      </c>
      <c r="U187" s="239"/>
      <c r="V187" s="239"/>
      <c r="W187" s="237">
        <f t="shared" si="37"/>
        <v>0</v>
      </c>
      <c r="X187" s="239"/>
      <c r="Y187" s="239"/>
      <c r="Z187" s="239"/>
      <c r="AA187" s="239"/>
      <c r="AB187" s="239"/>
      <c r="AC187" s="239"/>
      <c r="AF187" s="239"/>
      <c r="AH187" s="237">
        <f t="shared" si="38"/>
        <v>0</v>
      </c>
      <c r="AI187" s="239"/>
      <c r="AJ187" s="239"/>
      <c r="AL187" s="239"/>
      <c r="AM187" s="239"/>
      <c r="AN187" s="239">
        <v>0</v>
      </c>
      <c r="AO187" s="237">
        <f t="shared" si="39"/>
        <v>0</v>
      </c>
      <c r="AP187" s="239"/>
      <c r="AQ187" s="239"/>
      <c r="AT187" s="239">
        <v>0</v>
      </c>
      <c r="AU187" s="239"/>
      <c r="AV187" s="239"/>
      <c r="AW187" s="239"/>
      <c r="AX187" s="239"/>
      <c r="AY187" s="337">
        <v>0</v>
      </c>
      <c r="AZ187" s="239"/>
      <c r="BA187" s="239"/>
      <c r="BB187" s="239"/>
      <c r="BC187" s="237">
        <f t="shared" si="40"/>
        <v>0</v>
      </c>
      <c r="BD187" s="239"/>
      <c r="BE187" s="239"/>
      <c r="BF187" s="239"/>
      <c r="BH187" s="239"/>
      <c r="BL187" s="243">
        <f t="shared" si="36"/>
        <v>0.30000000000000004</v>
      </c>
      <c r="BM187" s="239" t="s">
        <v>346</v>
      </c>
      <c r="BN187" s="239" t="s">
        <v>346</v>
      </c>
      <c r="BO187" s="235"/>
      <c r="BP187" s="235"/>
      <c r="BQ187" s="235" t="s">
        <v>698</v>
      </c>
      <c r="BR187" s="239">
        <v>0</v>
      </c>
    </row>
    <row r="188" spans="1:70" ht="33">
      <c r="A188" s="293">
        <v>168</v>
      </c>
      <c r="B188" s="236" t="s">
        <v>699</v>
      </c>
      <c r="C188" s="235" t="s">
        <v>351</v>
      </c>
      <c r="D188" s="237">
        <f t="shared" si="33"/>
        <v>0.1</v>
      </c>
      <c r="E188" s="238">
        <f t="shared" si="28"/>
        <v>0</v>
      </c>
      <c r="F188" s="239"/>
      <c r="G188" s="239"/>
      <c r="H188" s="239"/>
      <c r="I188" s="239">
        <v>0.1</v>
      </c>
      <c r="J188" s="239"/>
      <c r="L188" s="239"/>
      <c r="N188" s="239"/>
      <c r="P188" s="239"/>
      <c r="Q188" s="239"/>
      <c r="R188" s="239"/>
      <c r="S188" s="239"/>
      <c r="T188" s="337">
        <v>0</v>
      </c>
      <c r="U188" s="239"/>
      <c r="V188" s="239"/>
      <c r="W188" s="237">
        <f t="shared" si="37"/>
        <v>0</v>
      </c>
      <c r="X188" s="239"/>
      <c r="Y188" s="239"/>
      <c r="Z188" s="239"/>
      <c r="AA188" s="239"/>
      <c r="AB188" s="239"/>
      <c r="AC188" s="239"/>
      <c r="AF188" s="239"/>
      <c r="AH188" s="237">
        <f t="shared" si="38"/>
        <v>0</v>
      </c>
      <c r="AI188" s="239"/>
      <c r="AJ188" s="239"/>
      <c r="AL188" s="239"/>
      <c r="AM188" s="239"/>
      <c r="AN188" s="239">
        <v>0</v>
      </c>
      <c r="AO188" s="237">
        <f t="shared" si="39"/>
        <v>0</v>
      </c>
      <c r="AP188" s="239"/>
      <c r="AQ188" s="239"/>
      <c r="AT188" s="239">
        <v>0</v>
      </c>
      <c r="AU188" s="239"/>
      <c r="AV188" s="239"/>
      <c r="AW188" s="239"/>
      <c r="AX188" s="239"/>
      <c r="AY188" s="337">
        <v>0</v>
      </c>
      <c r="AZ188" s="239"/>
      <c r="BA188" s="239"/>
      <c r="BB188" s="239"/>
      <c r="BC188" s="237">
        <f t="shared" si="40"/>
        <v>0</v>
      </c>
      <c r="BD188" s="239"/>
      <c r="BE188" s="239"/>
      <c r="BF188" s="239"/>
      <c r="BH188" s="239"/>
      <c r="BL188" s="243">
        <f t="shared" si="36"/>
        <v>0.1</v>
      </c>
      <c r="BM188" s="239" t="s">
        <v>346</v>
      </c>
      <c r="BN188" s="239" t="s">
        <v>346</v>
      </c>
      <c r="BO188" s="235"/>
      <c r="BP188" s="235"/>
      <c r="BQ188" s="235" t="s">
        <v>700</v>
      </c>
      <c r="BR188" s="239">
        <v>0</v>
      </c>
    </row>
    <row r="189" spans="1:70" ht="35.25" customHeight="1">
      <c r="A189" s="293">
        <v>169</v>
      </c>
      <c r="B189" s="333" t="s">
        <v>701</v>
      </c>
      <c r="C189" s="235" t="s">
        <v>351</v>
      </c>
      <c r="D189" s="237">
        <f t="shared" si="33"/>
        <v>0.3</v>
      </c>
      <c r="E189" s="238">
        <f t="shared" si="28"/>
        <v>0</v>
      </c>
      <c r="F189" s="341"/>
      <c r="G189" s="341"/>
      <c r="H189" s="342">
        <v>0.3</v>
      </c>
      <c r="I189" s="343"/>
      <c r="J189" s="342"/>
      <c r="L189" s="342"/>
      <c r="N189" s="342"/>
      <c r="P189" s="342"/>
      <c r="Q189" s="342"/>
      <c r="R189" s="239"/>
      <c r="S189" s="239"/>
      <c r="T189" s="337">
        <v>0</v>
      </c>
      <c r="U189" s="342"/>
      <c r="V189" s="342"/>
      <c r="W189" s="237">
        <f t="shared" si="37"/>
        <v>0</v>
      </c>
      <c r="X189" s="342"/>
      <c r="Y189" s="342"/>
      <c r="Z189" s="342"/>
      <c r="AA189" s="342"/>
      <c r="AB189" s="342"/>
      <c r="AC189" s="342"/>
      <c r="AF189" s="239"/>
      <c r="AH189" s="237">
        <f t="shared" si="38"/>
        <v>0</v>
      </c>
      <c r="AI189" s="342"/>
      <c r="AJ189" s="342"/>
      <c r="AL189" s="342"/>
      <c r="AM189" s="342"/>
      <c r="AN189" s="342">
        <v>0</v>
      </c>
      <c r="AO189" s="237">
        <f t="shared" si="39"/>
        <v>0</v>
      </c>
      <c r="AP189" s="342"/>
      <c r="AQ189" s="342"/>
      <c r="AT189" s="239">
        <v>0</v>
      </c>
      <c r="AU189" s="239"/>
      <c r="AV189" s="342"/>
      <c r="AW189" s="343"/>
      <c r="AX189" s="342"/>
      <c r="AY189" s="337">
        <v>0</v>
      </c>
      <c r="AZ189" s="239"/>
      <c r="BA189" s="239"/>
      <c r="BB189" s="239"/>
      <c r="BC189" s="237">
        <f t="shared" si="40"/>
        <v>0</v>
      </c>
      <c r="BD189" s="239"/>
      <c r="BE189" s="239"/>
      <c r="BF189" s="239"/>
      <c r="BH189" s="239"/>
      <c r="BL189" s="243">
        <f t="shared" si="36"/>
        <v>0.3</v>
      </c>
      <c r="BM189" s="239" t="s">
        <v>359</v>
      </c>
      <c r="BN189" s="239" t="s">
        <v>359</v>
      </c>
      <c r="BO189" s="235"/>
      <c r="BP189" s="235"/>
      <c r="BQ189" s="235" t="s">
        <v>702</v>
      </c>
      <c r="BR189" s="239">
        <v>0</v>
      </c>
    </row>
    <row r="190" spans="1:70" ht="35.25" customHeight="1">
      <c r="A190" s="293">
        <v>170</v>
      </c>
      <c r="B190" s="333" t="s">
        <v>703</v>
      </c>
      <c r="C190" s="235" t="s">
        <v>351</v>
      </c>
      <c r="D190" s="237">
        <f t="shared" si="33"/>
        <v>0.3</v>
      </c>
      <c r="E190" s="238">
        <f t="shared" si="28"/>
        <v>0</v>
      </c>
      <c r="F190" s="341"/>
      <c r="G190" s="341"/>
      <c r="H190" s="342"/>
      <c r="I190" s="343">
        <v>0.3</v>
      </c>
      <c r="J190" s="342"/>
      <c r="L190" s="342"/>
      <c r="N190" s="342"/>
      <c r="P190" s="342"/>
      <c r="Q190" s="342"/>
      <c r="R190" s="239"/>
      <c r="S190" s="239"/>
      <c r="T190" s="337">
        <v>0</v>
      </c>
      <c r="U190" s="342"/>
      <c r="V190" s="342"/>
      <c r="W190" s="237">
        <f t="shared" si="37"/>
        <v>0</v>
      </c>
      <c r="X190" s="342"/>
      <c r="Y190" s="342"/>
      <c r="Z190" s="342"/>
      <c r="AA190" s="342"/>
      <c r="AB190" s="342"/>
      <c r="AC190" s="342"/>
      <c r="AF190" s="239"/>
      <c r="AH190" s="237">
        <f t="shared" si="38"/>
        <v>0</v>
      </c>
      <c r="AI190" s="342"/>
      <c r="AJ190" s="342"/>
      <c r="AL190" s="342"/>
      <c r="AM190" s="342"/>
      <c r="AN190" s="342">
        <v>0</v>
      </c>
      <c r="AO190" s="237">
        <f t="shared" si="39"/>
        <v>0</v>
      </c>
      <c r="AP190" s="342"/>
      <c r="AQ190" s="342"/>
      <c r="AT190" s="239">
        <v>0</v>
      </c>
      <c r="AU190" s="239"/>
      <c r="AV190" s="342"/>
      <c r="AW190" s="343"/>
      <c r="AX190" s="342"/>
      <c r="AY190" s="337">
        <v>0</v>
      </c>
      <c r="AZ190" s="239"/>
      <c r="BA190" s="239"/>
      <c r="BB190" s="239"/>
      <c r="BC190" s="237">
        <f t="shared" si="40"/>
        <v>0</v>
      </c>
      <c r="BD190" s="239"/>
      <c r="BE190" s="239"/>
      <c r="BF190" s="239"/>
      <c r="BH190" s="239"/>
      <c r="BL190" s="243">
        <f t="shared" si="36"/>
        <v>0.3</v>
      </c>
      <c r="BM190" s="239" t="s">
        <v>359</v>
      </c>
      <c r="BN190" s="239" t="s">
        <v>359</v>
      </c>
      <c r="BO190" s="235"/>
      <c r="BP190" s="235"/>
      <c r="BQ190" s="235" t="s">
        <v>704</v>
      </c>
      <c r="BR190" s="239">
        <v>0</v>
      </c>
    </row>
    <row r="191" spans="1:70" ht="35.25" customHeight="1">
      <c r="A191" s="293">
        <v>171</v>
      </c>
      <c r="B191" s="333" t="s">
        <v>705</v>
      </c>
      <c r="C191" s="235" t="s">
        <v>351</v>
      </c>
      <c r="D191" s="237">
        <f t="shared" si="33"/>
        <v>0.30000000000000004</v>
      </c>
      <c r="E191" s="238">
        <f t="shared" si="28"/>
        <v>0</v>
      </c>
      <c r="F191" s="341"/>
      <c r="G191" s="341"/>
      <c r="H191" s="342">
        <v>0.2</v>
      </c>
      <c r="I191" s="343">
        <v>0.1</v>
      </c>
      <c r="J191" s="342"/>
      <c r="L191" s="342"/>
      <c r="N191" s="342"/>
      <c r="P191" s="342"/>
      <c r="Q191" s="342"/>
      <c r="R191" s="239"/>
      <c r="S191" s="239"/>
      <c r="T191" s="337">
        <v>0</v>
      </c>
      <c r="U191" s="342"/>
      <c r="V191" s="342"/>
      <c r="W191" s="237">
        <f t="shared" si="37"/>
        <v>0</v>
      </c>
      <c r="X191" s="342"/>
      <c r="Y191" s="342"/>
      <c r="Z191" s="342"/>
      <c r="AA191" s="342"/>
      <c r="AB191" s="342"/>
      <c r="AC191" s="342"/>
      <c r="AF191" s="239"/>
      <c r="AH191" s="237">
        <f t="shared" si="38"/>
        <v>0</v>
      </c>
      <c r="AI191" s="342"/>
      <c r="AJ191" s="342"/>
      <c r="AL191" s="342"/>
      <c r="AM191" s="342"/>
      <c r="AN191" s="342">
        <v>0</v>
      </c>
      <c r="AO191" s="237">
        <f t="shared" si="39"/>
        <v>0</v>
      </c>
      <c r="AP191" s="342"/>
      <c r="AQ191" s="342"/>
      <c r="AT191" s="239">
        <v>0</v>
      </c>
      <c r="AU191" s="239"/>
      <c r="AV191" s="342"/>
      <c r="AW191" s="343"/>
      <c r="AX191" s="342"/>
      <c r="AY191" s="337">
        <v>0</v>
      </c>
      <c r="AZ191" s="239"/>
      <c r="BA191" s="239"/>
      <c r="BB191" s="239"/>
      <c r="BC191" s="237">
        <f t="shared" si="40"/>
        <v>0</v>
      </c>
      <c r="BD191" s="239"/>
      <c r="BE191" s="239"/>
      <c r="BF191" s="239"/>
      <c r="BH191" s="239"/>
      <c r="BL191" s="243">
        <f t="shared" si="36"/>
        <v>0.30000000000000004</v>
      </c>
      <c r="BM191" s="239" t="s">
        <v>359</v>
      </c>
      <c r="BN191" s="239" t="s">
        <v>359</v>
      </c>
      <c r="BO191" s="235"/>
      <c r="BP191" s="235"/>
      <c r="BQ191" s="235" t="s">
        <v>706</v>
      </c>
      <c r="BR191" s="239">
        <v>0</v>
      </c>
    </row>
    <row r="192" spans="1:70" ht="35.25" customHeight="1">
      <c r="A192" s="293">
        <v>172</v>
      </c>
      <c r="B192" s="333" t="s">
        <v>707</v>
      </c>
      <c r="C192" s="235" t="s">
        <v>351</v>
      </c>
      <c r="D192" s="237">
        <f t="shared" si="33"/>
        <v>0.2</v>
      </c>
      <c r="E192" s="238">
        <f t="shared" si="28"/>
        <v>0</v>
      </c>
      <c r="F192" s="341"/>
      <c r="G192" s="341"/>
      <c r="H192" s="342">
        <v>0.2</v>
      </c>
      <c r="I192" s="343"/>
      <c r="J192" s="342"/>
      <c r="L192" s="342"/>
      <c r="N192" s="342"/>
      <c r="P192" s="342"/>
      <c r="Q192" s="342"/>
      <c r="R192" s="239"/>
      <c r="S192" s="239"/>
      <c r="T192" s="337">
        <v>0</v>
      </c>
      <c r="U192" s="342"/>
      <c r="V192" s="342"/>
      <c r="W192" s="237">
        <f t="shared" si="37"/>
        <v>0</v>
      </c>
      <c r="X192" s="342"/>
      <c r="Y192" s="342"/>
      <c r="Z192" s="342"/>
      <c r="AA192" s="342"/>
      <c r="AB192" s="342"/>
      <c r="AC192" s="342"/>
      <c r="AF192" s="239"/>
      <c r="AH192" s="237">
        <f t="shared" si="38"/>
        <v>0</v>
      </c>
      <c r="AI192" s="342"/>
      <c r="AJ192" s="342"/>
      <c r="AL192" s="342"/>
      <c r="AM192" s="342"/>
      <c r="AN192" s="342">
        <v>0</v>
      </c>
      <c r="AO192" s="237">
        <f t="shared" si="39"/>
        <v>0</v>
      </c>
      <c r="AP192" s="342"/>
      <c r="AQ192" s="342"/>
      <c r="AT192" s="239">
        <v>0</v>
      </c>
      <c r="AU192" s="239"/>
      <c r="AV192" s="342"/>
      <c r="AW192" s="343"/>
      <c r="AX192" s="342"/>
      <c r="AY192" s="337">
        <v>0</v>
      </c>
      <c r="AZ192" s="239"/>
      <c r="BA192" s="239"/>
      <c r="BB192" s="239"/>
      <c r="BC192" s="237">
        <f t="shared" si="40"/>
        <v>0</v>
      </c>
      <c r="BD192" s="239"/>
      <c r="BE192" s="239"/>
      <c r="BF192" s="239"/>
      <c r="BH192" s="239"/>
      <c r="BL192" s="243">
        <f t="shared" si="36"/>
        <v>0.2</v>
      </c>
      <c r="BM192" s="239" t="s">
        <v>359</v>
      </c>
      <c r="BN192" s="239" t="s">
        <v>359</v>
      </c>
      <c r="BO192" s="235"/>
      <c r="BP192" s="235"/>
      <c r="BQ192" s="235" t="s">
        <v>708</v>
      </c>
      <c r="BR192" s="239">
        <v>0</v>
      </c>
    </row>
    <row r="193" spans="1:72" ht="35.25" customHeight="1">
      <c r="A193" s="293">
        <v>173</v>
      </c>
      <c r="B193" s="333" t="s">
        <v>709</v>
      </c>
      <c r="C193" s="235" t="s">
        <v>351</v>
      </c>
      <c r="D193" s="237">
        <f t="shared" si="33"/>
        <v>0.2</v>
      </c>
      <c r="E193" s="238">
        <f t="shared" si="28"/>
        <v>0</v>
      </c>
      <c r="F193" s="341"/>
      <c r="G193" s="341"/>
      <c r="H193" s="342"/>
      <c r="I193" s="343">
        <v>0.2</v>
      </c>
      <c r="J193" s="342"/>
      <c r="L193" s="342"/>
      <c r="N193" s="342"/>
      <c r="P193" s="342"/>
      <c r="Q193" s="342"/>
      <c r="R193" s="239"/>
      <c r="S193" s="239"/>
      <c r="T193" s="337">
        <v>0</v>
      </c>
      <c r="U193" s="342"/>
      <c r="V193" s="342"/>
      <c r="W193" s="237">
        <f t="shared" si="37"/>
        <v>0</v>
      </c>
      <c r="X193" s="342"/>
      <c r="Y193" s="342"/>
      <c r="Z193" s="342"/>
      <c r="AA193" s="342"/>
      <c r="AB193" s="342"/>
      <c r="AC193" s="342"/>
      <c r="AF193" s="239"/>
      <c r="AH193" s="237">
        <f t="shared" si="38"/>
        <v>0</v>
      </c>
      <c r="AI193" s="342"/>
      <c r="AJ193" s="342"/>
      <c r="AL193" s="342"/>
      <c r="AM193" s="342"/>
      <c r="AN193" s="342">
        <v>0</v>
      </c>
      <c r="AO193" s="237">
        <f t="shared" si="39"/>
        <v>0</v>
      </c>
      <c r="AP193" s="342"/>
      <c r="AQ193" s="342"/>
      <c r="AT193" s="239">
        <v>0</v>
      </c>
      <c r="AU193" s="239"/>
      <c r="AV193" s="342"/>
      <c r="AW193" s="343"/>
      <c r="AX193" s="342"/>
      <c r="AY193" s="337">
        <v>0</v>
      </c>
      <c r="AZ193" s="239"/>
      <c r="BA193" s="239"/>
      <c r="BB193" s="239"/>
      <c r="BC193" s="237">
        <f t="shared" si="40"/>
        <v>0</v>
      </c>
      <c r="BD193" s="239"/>
      <c r="BE193" s="239"/>
      <c r="BF193" s="239"/>
      <c r="BH193" s="239"/>
      <c r="BL193" s="243">
        <f t="shared" si="36"/>
        <v>0.2</v>
      </c>
      <c r="BM193" s="239" t="s">
        <v>359</v>
      </c>
      <c r="BN193" s="239" t="s">
        <v>359</v>
      </c>
      <c r="BO193" s="235"/>
      <c r="BP193" s="235"/>
      <c r="BQ193" s="235" t="s">
        <v>710</v>
      </c>
      <c r="BR193" s="239">
        <v>0</v>
      </c>
    </row>
    <row r="194" spans="1:72" ht="35.25" customHeight="1">
      <c r="A194" s="293">
        <v>174</v>
      </c>
      <c r="B194" s="333" t="s">
        <v>711</v>
      </c>
      <c r="C194" s="235" t="s">
        <v>351</v>
      </c>
      <c r="D194" s="237">
        <f t="shared" si="33"/>
        <v>0.05</v>
      </c>
      <c r="E194" s="238">
        <f t="shared" si="28"/>
        <v>0</v>
      </c>
      <c r="F194" s="341"/>
      <c r="G194" s="341"/>
      <c r="H194" s="342"/>
      <c r="I194" s="343">
        <v>0.05</v>
      </c>
      <c r="J194" s="342"/>
      <c r="L194" s="342"/>
      <c r="N194" s="342"/>
      <c r="P194" s="342"/>
      <c r="Q194" s="342"/>
      <c r="R194" s="239"/>
      <c r="S194" s="239"/>
      <c r="T194" s="337">
        <v>0</v>
      </c>
      <c r="U194" s="342"/>
      <c r="V194" s="342"/>
      <c r="W194" s="237">
        <f t="shared" si="37"/>
        <v>0</v>
      </c>
      <c r="X194" s="342"/>
      <c r="Y194" s="342"/>
      <c r="Z194" s="342"/>
      <c r="AA194" s="342"/>
      <c r="AB194" s="342"/>
      <c r="AC194" s="342"/>
      <c r="AF194" s="239"/>
      <c r="AH194" s="237">
        <f t="shared" si="38"/>
        <v>0</v>
      </c>
      <c r="AI194" s="342"/>
      <c r="AJ194" s="342"/>
      <c r="AL194" s="342"/>
      <c r="AM194" s="342"/>
      <c r="AN194" s="342">
        <v>0</v>
      </c>
      <c r="AO194" s="237">
        <f t="shared" si="39"/>
        <v>0</v>
      </c>
      <c r="AP194" s="342"/>
      <c r="AQ194" s="342"/>
      <c r="AT194" s="239">
        <v>0</v>
      </c>
      <c r="AU194" s="239"/>
      <c r="AV194" s="342"/>
      <c r="AW194" s="343"/>
      <c r="AX194" s="342"/>
      <c r="AY194" s="337">
        <v>0</v>
      </c>
      <c r="AZ194" s="239"/>
      <c r="BA194" s="239"/>
      <c r="BB194" s="239"/>
      <c r="BC194" s="237">
        <f t="shared" si="40"/>
        <v>0</v>
      </c>
      <c r="BD194" s="239"/>
      <c r="BE194" s="239"/>
      <c r="BF194" s="239"/>
      <c r="BH194" s="239"/>
      <c r="BL194" s="243">
        <f t="shared" si="36"/>
        <v>0.05</v>
      </c>
      <c r="BM194" s="239" t="s">
        <v>359</v>
      </c>
      <c r="BN194" s="239" t="s">
        <v>359</v>
      </c>
      <c r="BO194" s="235"/>
      <c r="BP194" s="235"/>
      <c r="BQ194" s="235" t="s">
        <v>712</v>
      </c>
      <c r="BR194" s="239">
        <v>0</v>
      </c>
    </row>
    <row r="195" spans="1:72" ht="35.25" customHeight="1">
      <c r="A195" s="293">
        <v>175</v>
      </c>
      <c r="B195" s="333" t="s">
        <v>713</v>
      </c>
      <c r="C195" s="235" t="s">
        <v>351</v>
      </c>
      <c r="D195" s="237">
        <f t="shared" si="33"/>
        <v>0.5</v>
      </c>
      <c r="E195" s="238">
        <f t="shared" si="28"/>
        <v>0</v>
      </c>
      <c r="F195" s="341"/>
      <c r="G195" s="341"/>
      <c r="H195" s="342"/>
      <c r="I195" s="343">
        <v>0.5</v>
      </c>
      <c r="J195" s="342"/>
      <c r="L195" s="342"/>
      <c r="N195" s="342"/>
      <c r="P195" s="342"/>
      <c r="Q195" s="342"/>
      <c r="R195" s="239"/>
      <c r="S195" s="239"/>
      <c r="T195" s="337">
        <v>0</v>
      </c>
      <c r="U195" s="342"/>
      <c r="V195" s="342"/>
      <c r="W195" s="237">
        <f t="shared" si="37"/>
        <v>0</v>
      </c>
      <c r="X195" s="342"/>
      <c r="Y195" s="342"/>
      <c r="Z195" s="342"/>
      <c r="AA195" s="342"/>
      <c r="AB195" s="342"/>
      <c r="AC195" s="342"/>
      <c r="AF195" s="239"/>
      <c r="AH195" s="237">
        <f t="shared" si="38"/>
        <v>0</v>
      </c>
      <c r="AI195" s="342"/>
      <c r="AJ195" s="342"/>
      <c r="AL195" s="342"/>
      <c r="AM195" s="342"/>
      <c r="AN195" s="342">
        <v>0</v>
      </c>
      <c r="AO195" s="237">
        <f t="shared" si="39"/>
        <v>0</v>
      </c>
      <c r="AP195" s="342"/>
      <c r="AQ195" s="342"/>
      <c r="AT195" s="239">
        <v>0</v>
      </c>
      <c r="AU195" s="239"/>
      <c r="AV195" s="342"/>
      <c r="AW195" s="343"/>
      <c r="AX195" s="342"/>
      <c r="AY195" s="337">
        <v>0</v>
      </c>
      <c r="AZ195" s="239"/>
      <c r="BA195" s="239"/>
      <c r="BB195" s="239"/>
      <c r="BC195" s="237">
        <f t="shared" si="40"/>
        <v>0</v>
      </c>
      <c r="BD195" s="239"/>
      <c r="BE195" s="239"/>
      <c r="BF195" s="239"/>
      <c r="BH195" s="239"/>
      <c r="BL195" s="243">
        <f t="shared" si="36"/>
        <v>0.5</v>
      </c>
      <c r="BM195" s="239" t="s">
        <v>359</v>
      </c>
      <c r="BN195" s="239" t="s">
        <v>359</v>
      </c>
      <c r="BO195" s="235"/>
      <c r="BP195" s="235"/>
      <c r="BQ195" s="235" t="s">
        <v>714</v>
      </c>
      <c r="BR195" s="239">
        <v>0</v>
      </c>
    </row>
    <row r="196" spans="1:72" ht="35.25" customHeight="1">
      <c r="A196" s="293">
        <v>176</v>
      </c>
      <c r="B196" s="333" t="s">
        <v>715</v>
      </c>
      <c r="C196" s="235" t="s">
        <v>351</v>
      </c>
      <c r="D196" s="237">
        <f t="shared" si="33"/>
        <v>0.2</v>
      </c>
      <c r="E196" s="238">
        <f t="shared" si="28"/>
        <v>0</v>
      </c>
      <c r="F196" s="341"/>
      <c r="G196" s="341"/>
      <c r="H196" s="342">
        <v>0.1</v>
      </c>
      <c r="I196" s="343">
        <v>0.1</v>
      </c>
      <c r="J196" s="342"/>
      <c r="L196" s="342"/>
      <c r="N196" s="342"/>
      <c r="P196" s="342"/>
      <c r="Q196" s="342"/>
      <c r="R196" s="239"/>
      <c r="S196" s="239"/>
      <c r="T196" s="337">
        <v>0</v>
      </c>
      <c r="U196" s="342"/>
      <c r="V196" s="342"/>
      <c r="W196" s="237">
        <f t="shared" si="37"/>
        <v>0</v>
      </c>
      <c r="X196" s="342"/>
      <c r="Y196" s="342"/>
      <c r="Z196" s="342"/>
      <c r="AA196" s="342"/>
      <c r="AB196" s="342"/>
      <c r="AC196" s="342"/>
      <c r="AF196" s="239"/>
      <c r="AH196" s="237">
        <f t="shared" si="38"/>
        <v>0</v>
      </c>
      <c r="AI196" s="342"/>
      <c r="AJ196" s="342"/>
      <c r="AL196" s="342"/>
      <c r="AM196" s="342"/>
      <c r="AN196" s="342">
        <v>0</v>
      </c>
      <c r="AO196" s="237">
        <f t="shared" si="39"/>
        <v>0</v>
      </c>
      <c r="AP196" s="342"/>
      <c r="AQ196" s="342"/>
      <c r="AT196" s="239">
        <v>0</v>
      </c>
      <c r="AU196" s="239"/>
      <c r="AV196" s="342"/>
      <c r="AW196" s="343"/>
      <c r="AX196" s="342"/>
      <c r="AY196" s="337">
        <v>0</v>
      </c>
      <c r="AZ196" s="239"/>
      <c r="BA196" s="239"/>
      <c r="BB196" s="239"/>
      <c r="BC196" s="237">
        <f t="shared" si="40"/>
        <v>0</v>
      </c>
      <c r="BD196" s="239"/>
      <c r="BE196" s="239"/>
      <c r="BF196" s="239"/>
      <c r="BH196" s="239"/>
      <c r="BL196" s="243">
        <f t="shared" si="36"/>
        <v>0.2</v>
      </c>
      <c r="BM196" s="239" t="s">
        <v>359</v>
      </c>
      <c r="BN196" s="239" t="s">
        <v>359</v>
      </c>
      <c r="BO196" s="235"/>
      <c r="BP196" s="235"/>
      <c r="BQ196" s="235" t="s">
        <v>716</v>
      </c>
      <c r="BR196" s="239">
        <v>0</v>
      </c>
    </row>
    <row r="197" spans="1:72" ht="35.25" customHeight="1">
      <c r="A197" s="293">
        <v>177</v>
      </c>
      <c r="B197" s="333" t="s">
        <v>717</v>
      </c>
      <c r="C197" s="235" t="s">
        <v>351</v>
      </c>
      <c r="D197" s="237">
        <f t="shared" si="33"/>
        <v>0.2</v>
      </c>
      <c r="E197" s="238">
        <f t="shared" si="28"/>
        <v>0</v>
      </c>
      <c r="F197" s="341"/>
      <c r="G197" s="341"/>
      <c r="H197" s="342">
        <v>0.2</v>
      </c>
      <c r="I197" s="343"/>
      <c r="J197" s="342"/>
      <c r="L197" s="342"/>
      <c r="N197" s="342"/>
      <c r="P197" s="342"/>
      <c r="Q197" s="342"/>
      <c r="R197" s="239"/>
      <c r="S197" s="239"/>
      <c r="T197" s="337">
        <v>0</v>
      </c>
      <c r="U197" s="342"/>
      <c r="V197" s="342"/>
      <c r="W197" s="237">
        <f t="shared" si="37"/>
        <v>0</v>
      </c>
      <c r="X197" s="342"/>
      <c r="Y197" s="342"/>
      <c r="Z197" s="342"/>
      <c r="AA197" s="342"/>
      <c r="AB197" s="342"/>
      <c r="AC197" s="342"/>
      <c r="AF197" s="239"/>
      <c r="AH197" s="237">
        <f t="shared" si="38"/>
        <v>0</v>
      </c>
      <c r="AI197" s="342"/>
      <c r="AJ197" s="342"/>
      <c r="AL197" s="342"/>
      <c r="AM197" s="342"/>
      <c r="AN197" s="342">
        <v>0</v>
      </c>
      <c r="AO197" s="237">
        <f t="shared" si="39"/>
        <v>0</v>
      </c>
      <c r="AP197" s="342"/>
      <c r="AQ197" s="342"/>
      <c r="AT197" s="239">
        <v>0</v>
      </c>
      <c r="AU197" s="239"/>
      <c r="AV197" s="342"/>
      <c r="AW197" s="343"/>
      <c r="AX197" s="342"/>
      <c r="AY197" s="337">
        <v>0</v>
      </c>
      <c r="AZ197" s="239"/>
      <c r="BA197" s="239"/>
      <c r="BB197" s="239"/>
      <c r="BC197" s="237">
        <f t="shared" si="40"/>
        <v>0</v>
      </c>
      <c r="BD197" s="239"/>
      <c r="BE197" s="239"/>
      <c r="BF197" s="239"/>
      <c r="BH197" s="239"/>
      <c r="BL197" s="243">
        <f t="shared" si="36"/>
        <v>0.2</v>
      </c>
      <c r="BM197" s="239" t="s">
        <v>359</v>
      </c>
      <c r="BN197" s="239" t="s">
        <v>359</v>
      </c>
      <c r="BO197" s="235"/>
      <c r="BP197" s="235"/>
      <c r="BQ197" s="235" t="s">
        <v>718</v>
      </c>
      <c r="BR197" s="239">
        <v>0</v>
      </c>
    </row>
    <row r="198" spans="1:72" ht="35.25" customHeight="1">
      <c r="A198" s="293">
        <v>178</v>
      </c>
      <c r="B198" s="236" t="s">
        <v>719</v>
      </c>
      <c r="C198" s="235" t="s">
        <v>351</v>
      </c>
      <c r="D198" s="237">
        <f t="shared" si="33"/>
        <v>0.09</v>
      </c>
      <c r="E198" s="238">
        <f t="shared" si="28"/>
        <v>0</v>
      </c>
      <c r="F198" s="239"/>
      <c r="G198" s="239"/>
      <c r="H198" s="239"/>
      <c r="I198" s="239"/>
      <c r="J198" s="239"/>
      <c r="L198" s="239"/>
      <c r="N198" s="239"/>
      <c r="P198" s="239"/>
      <c r="Q198" s="239"/>
      <c r="R198" s="239"/>
      <c r="S198" s="239"/>
      <c r="T198" s="337">
        <v>0</v>
      </c>
      <c r="U198" s="239"/>
      <c r="V198" s="239"/>
      <c r="W198" s="237">
        <f t="shared" si="37"/>
        <v>0.09</v>
      </c>
      <c r="X198" s="239"/>
      <c r="Y198" s="239"/>
      <c r="Z198" s="239"/>
      <c r="AA198" s="239">
        <v>0.09</v>
      </c>
      <c r="AB198" s="239"/>
      <c r="AC198" s="239"/>
      <c r="AF198" s="239"/>
      <c r="AH198" s="237">
        <f t="shared" si="38"/>
        <v>0</v>
      </c>
      <c r="AI198" s="239"/>
      <c r="AJ198" s="239"/>
      <c r="AL198" s="239"/>
      <c r="AM198" s="239"/>
      <c r="AN198" s="239">
        <v>0</v>
      </c>
      <c r="AO198" s="237">
        <f t="shared" si="39"/>
        <v>0</v>
      </c>
      <c r="AP198" s="239"/>
      <c r="AQ198" s="239"/>
      <c r="AT198" s="239">
        <v>0</v>
      </c>
      <c r="AU198" s="239"/>
      <c r="AV198" s="239"/>
      <c r="AW198" s="239"/>
      <c r="AX198" s="239"/>
      <c r="AY198" s="337">
        <v>0</v>
      </c>
      <c r="AZ198" s="239"/>
      <c r="BA198" s="239"/>
      <c r="BB198" s="239"/>
      <c r="BC198" s="237">
        <f t="shared" si="40"/>
        <v>0</v>
      </c>
      <c r="BD198" s="239"/>
      <c r="BE198" s="239"/>
      <c r="BF198" s="239"/>
      <c r="BH198" s="239"/>
      <c r="BL198" s="243">
        <f t="shared" si="36"/>
        <v>0.09</v>
      </c>
      <c r="BM198" s="239" t="s">
        <v>346</v>
      </c>
      <c r="BN198" s="239" t="s">
        <v>346</v>
      </c>
      <c r="BO198" s="235"/>
      <c r="BP198" s="235"/>
      <c r="BQ198" s="235" t="s">
        <v>720</v>
      </c>
      <c r="BR198" s="239">
        <v>0</v>
      </c>
    </row>
    <row r="199" spans="1:72" ht="35.25" customHeight="1">
      <c r="A199" s="293">
        <v>179</v>
      </c>
      <c r="B199" s="236" t="s">
        <v>721</v>
      </c>
      <c r="C199" s="235" t="s">
        <v>351</v>
      </c>
      <c r="D199" s="237">
        <f t="shared" si="33"/>
        <v>0.03</v>
      </c>
      <c r="E199" s="238">
        <f t="shared" si="28"/>
        <v>0</v>
      </c>
      <c r="F199" s="239"/>
      <c r="G199" s="239"/>
      <c r="H199" s="239"/>
      <c r="I199" s="239"/>
      <c r="J199" s="239"/>
      <c r="L199" s="239"/>
      <c r="N199" s="239"/>
      <c r="P199" s="239"/>
      <c r="Q199" s="239"/>
      <c r="R199" s="239"/>
      <c r="S199" s="239"/>
      <c r="T199" s="337">
        <v>0</v>
      </c>
      <c r="U199" s="239"/>
      <c r="V199" s="239"/>
      <c r="W199" s="237">
        <f t="shared" si="37"/>
        <v>0</v>
      </c>
      <c r="X199" s="239"/>
      <c r="Y199" s="239"/>
      <c r="Z199" s="239"/>
      <c r="AA199" s="239"/>
      <c r="AB199" s="239"/>
      <c r="AC199" s="239"/>
      <c r="AF199" s="239"/>
      <c r="AH199" s="237">
        <f t="shared" si="38"/>
        <v>0</v>
      </c>
      <c r="AI199" s="239"/>
      <c r="AJ199" s="239"/>
      <c r="AL199" s="239"/>
      <c r="AM199" s="239"/>
      <c r="AN199" s="239">
        <v>0</v>
      </c>
      <c r="AO199" s="237">
        <f t="shared" si="39"/>
        <v>0.03</v>
      </c>
      <c r="AP199" s="239"/>
      <c r="AQ199" s="239"/>
      <c r="AT199" s="239">
        <v>0</v>
      </c>
      <c r="AU199" s="239"/>
      <c r="AV199" s="239"/>
      <c r="AW199" s="239"/>
      <c r="AX199" s="239"/>
      <c r="AY199" s="337">
        <v>0.03</v>
      </c>
      <c r="AZ199" s="239"/>
      <c r="BA199" s="239"/>
      <c r="BB199" s="239"/>
      <c r="BC199" s="237">
        <f t="shared" si="40"/>
        <v>0</v>
      </c>
      <c r="BD199" s="239"/>
      <c r="BE199" s="239"/>
      <c r="BF199" s="239"/>
      <c r="BH199" s="239"/>
      <c r="BL199" s="243">
        <f t="shared" si="36"/>
        <v>0.03</v>
      </c>
      <c r="BM199" s="235" t="s">
        <v>722</v>
      </c>
      <c r="BN199" s="239"/>
      <c r="BO199" s="288" t="s">
        <v>722</v>
      </c>
      <c r="BP199" s="288"/>
      <c r="BQ199" s="235" t="s">
        <v>723</v>
      </c>
      <c r="BR199" s="239"/>
    </row>
    <row r="200" spans="1:72" ht="35.25" customHeight="1">
      <c r="A200" s="293">
        <v>180</v>
      </c>
      <c r="B200" s="236" t="s">
        <v>724</v>
      </c>
      <c r="C200" s="235" t="s">
        <v>351</v>
      </c>
      <c r="D200" s="237">
        <f t="shared" si="33"/>
        <v>0.09</v>
      </c>
      <c r="E200" s="238">
        <f t="shared" si="28"/>
        <v>0</v>
      </c>
      <c r="F200" s="239"/>
      <c r="G200" s="239"/>
      <c r="H200" s="239"/>
      <c r="I200" s="239"/>
      <c r="J200" s="239"/>
      <c r="L200" s="239"/>
      <c r="N200" s="239"/>
      <c r="P200" s="239"/>
      <c r="Q200" s="239"/>
      <c r="R200" s="239"/>
      <c r="S200" s="239"/>
      <c r="T200" s="337">
        <v>0</v>
      </c>
      <c r="U200" s="239"/>
      <c r="V200" s="239"/>
      <c r="W200" s="237">
        <f t="shared" si="37"/>
        <v>0.09</v>
      </c>
      <c r="X200" s="239"/>
      <c r="Y200" s="239"/>
      <c r="Z200" s="239"/>
      <c r="AA200" s="239">
        <v>0.09</v>
      </c>
      <c r="AB200" s="239"/>
      <c r="AC200" s="239"/>
      <c r="AF200" s="239"/>
      <c r="AH200" s="237">
        <f t="shared" si="38"/>
        <v>0</v>
      </c>
      <c r="AI200" s="239"/>
      <c r="AJ200" s="239"/>
      <c r="AL200" s="239"/>
      <c r="AM200" s="239"/>
      <c r="AN200" s="239">
        <v>0</v>
      </c>
      <c r="AO200" s="237">
        <f t="shared" si="39"/>
        <v>0</v>
      </c>
      <c r="AP200" s="239"/>
      <c r="AQ200" s="239"/>
      <c r="AT200" s="239">
        <v>0</v>
      </c>
      <c r="AU200" s="239"/>
      <c r="AV200" s="239"/>
      <c r="AW200" s="239"/>
      <c r="AX200" s="239"/>
      <c r="AY200" s="337">
        <v>0</v>
      </c>
      <c r="AZ200" s="239"/>
      <c r="BA200" s="239"/>
      <c r="BB200" s="239"/>
      <c r="BC200" s="237">
        <f t="shared" si="40"/>
        <v>0</v>
      </c>
      <c r="BD200" s="239"/>
      <c r="BE200" s="239"/>
      <c r="BF200" s="239"/>
      <c r="BH200" s="239"/>
      <c r="BL200" s="243">
        <f t="shared" si="36"/>
        <v>0.09</v>
      </c>
      <c r="BM200" s="235" t="s">
        <v>722</v>
      </c>
      <c r="BN200" s="239"/>
      <c r="BO200" s="288" t="s">
        <v>722</v>
      </c>
      <c r="BP200" s="288"/>
      <c r="BQ200" s="235" t="s">
        <v>725</v>
      </c>
      <c r="BR200" s="239"/>
    </row>
    <row r="201" spans="1:72" ht="33">
      <c r="A201" s="352"/>
      <c r="B201" s="347" t="s">
        <v>726</v>
      </c>
      <c r="C201" s="260"/>
      <c r="D201" s="237">
        <f>SUM(D202:D209)</f>
        <v>5.0000000000000009</v>
      </c>
      <c r="E201" s="237">
        <f t="shared" ref="E201:BL201" si="41">SUM(E202:E209)</f>
        <v>3.9000000000000004</v>
      </c>
      <c r="F201" s="237">
        <f t="shared" si="41"/>
        <v>3.7</v>
      </c>
      <c r="G201" s="237">
        <f t="shared" si="41"/>
        <v>0.2</v>
      </c>
      <c r="H201" s="237">
        <f t="shared" si="41"/>
        <v>0.65999999999999992</v>
      </c>
      <c r="I201" s="237">
        <f t="shared" si="41"/>
        <v>0.4</v>
      </c>
      <c r="J201" s="237">
        <f t="shared" si="41"/>
        <v>0</v>
      </c>
      <c r="K201" s="237">
        <f t="shared" si="41"/>
        <v>0</v>
      </c>
      <c r="L201" s="237">
        <f t="shared" si="41"/>
        <v>0</v>
      </c>
      <c r="M201" s="237">
        <f t="shared" si="41"/>
        <v>0</v>
      </c>
      <c r="N201" s="237">
        <f t="shared" si="41"/>
        <v>0</v>
      </c>
      <c r="O201" s="237">
        <f t="shared" si="41"/>
        <v>0</v>
      </c>
      <c r="P201" s="237">
        <f t="shared" si="41"/>
        <v>0</v>
      </c>
      <c r="Q201" s="237">
        <f t="shared" si="41"/>
        <v>0</v>
      </c>
      <c r="R201" s="237">
        <f t="shared" si="41"/>
        <v>0</v>
      </c>
      <c r="S201" s="237">
        <f t="shared" si="41"/>
        <v>0</v>
      </c>
      <c r="T201" s="237">
        <f t="shared" si="41"/>
        <v>0</v>
      </c>
      <c r="U201" s="237">
        <f t="shared" si="41"/>
        <v>0</v>
      </c>
      <c r="V201" s="237">
        <f t="shared" si="41"/>
        <v>0</v>
      </c>
      <c r="W201" s="237">
        <f t="shared" si="41"/>
        <v>0.04</v>
      </c>
      <c r="X201" s="237">
        <f t="shared" si="41"/>
        <v>0</v>
      </c>
      <c r="Y201" s="237">
        <f t="shared" si="41"/>
        <v>0</v>
      </c>
      <c r="Z201" s="237">
        <f t="shared" si="41"/>
        <v>0</v>
      </c>
      <c r="AA201" s="237">
        <f t="shared" si="41"/>
        <v>0.04</v>
      </c>
      <c r="AB201" s="237">
        <f t="shared" si="41"/>
        <v>0</v>
      </c>
      <c r="AC201" s="237">
        <f t="shared" si="41"/>
        <v>0</v>
      </c>
      <c r="AD201" s="237">
        <f t="shared" si="41"/>
        <v>0</v>
      </c>
      <c r="AE201" s="237">
        <f t="shared" si="41"/>
        <v>0</v>
      </c>
      <c r="AF201" s="237">
        <f t="shared" si="41"/>
        <v>0</v>
      </c>
      <c r="AG201" s="237">
        <f t="shared" si="41"/>
        <v>0</v>
      </c>
      <c r="AH201" s="237">
        <f t="shared" si="41"/>
        <v>0</v>
      </c>
      <c r="AI201" s="237">
        <f t="shared" si="41"/>
        <v>0</v>
      </c>
      <c r="AJ201" s="237">
        <f t="shared" si="41"/>
        <v>0</v>
      </c>
      <c r="AK201" s="237">
        <f t="shared" si="41"/>
        <v>0</v>
      </c>
      <c r="AL201" s="237">
        <f t="shared" si="41"/>
        <v>0</v>
      </c>
      <c r="AM201" s="237">
        <f t="shared" si="41"/>
        <v>0</v>
      </c>
      <c r="AN201" s="237">
        <f t="shared" si="41"/>
        <v>0</v>
      </c>
      <c r="AO201" s="237">
        <f t="shared" si="41"/>
        <v>0</v>
      </c>
      <c r="AP201" s="237">
        <f t="shared" si="41"/>
        <v>0</v>
      </c>
      <c r="AQ201" s="237">
        <f t="shared" si="41"/>
        <v>0</v>
      </c>
      <c r="AR201" s="237">
        <f t="shared" si="41"/>
        <v>0</v>
      </c>
      <c r="AS201" s="237">
        <f t="shared" si="41"/>
        <v>0</v>
      </c>
      <c r="AT201" s="237">
        <f t="shared" si="41"/>
        <v>0</v>
      </c>
      <c r="AU201" s="237">
        <f t="shared" si="41"/>
        <v>0</v>
      </c>
      <c r="AV201" s="237">
        <f t="shared" si="41"/>
        <v>0</v>
      </c>
      <c r="AW201" s="237">
        <f t="shared" si="41"/>
        <v>0</v>
      </c>
      <c r="AX201" s="237">
        <f t="shared" si="41"/>
        <v>0</v>
      </c>
      <c r="AY201" s="237">
        <f t="shared" si="41"/>
        <v>0</v>
      </c>
      <c r="AZ201" s="237">
        <f t="shared" si="41"/>
        <v>0</v>
      </c>
      <c r="BA201" s="237">
        <f t="shared" si="41"/>
        <v>0</v>
      </c>
      <c r="BB201" s="237">
        <f t="shared" si="41"/>
        <v>0</v>
      </c>
      <c r="BC201" s="237">
        <f t="shared" si="41"/>
        <v>0</v>
      </c>
      <c r="BD201" s="237">
        <f t="shared" si="41"/>
        <v>0</v>
      </c>
      <c r="BE201" s="237">
        <f t="shared" si="41"/>
        <v>0</v>
      </c>
      <c r="BF201" s="237">
        <f t="shared" si="41"/>
        <v>0</v>
      </c>
      <c r="BG201" s="237">
        <f t="shared" si="41"/>
        <v>0</v>
      </c>
      <c r="BH201" s="237">
        <f t="shared" si="41"/>
        <v>0</v>
      </c>
      <c r="BI201" s="237">
        <f t="shared" si="41"/>
        <v>0</v>
      </c>
      <c r="BJ201" s="237">
        <f t="shared" si="41"/>
        <v>0</v>
      </c>
      <c r="BK201" s="237">
        <f t="shared" si="41"/>
        <v>0</v>
      </c>
      <c r="BL201" s="237">
        <f t="shared" si="41"/>
        <v>1.0999999999999999</v>
      </c>
      <c r="BM201" s="237"/>
      <c r="BN201" s="260"/>
      <c r="BO201" s="260"/>
      <c r="BP201" s="260"/>
      <c r="BQ201" s="260"/>
      <c r="BR201" s="238">
        <v>0</v>
      </c>
      <c r="BT201" s="206" t="s">
        <v>727</v>
      </c>
    </row>
    <row r="202" spans="1:72" ht="33">
      <c r="A202" s="235">
        <v>181</v>
      </c>
      <c r="B202" s="356" t="s">
        <v>728</v>
      </c>
      <c r="C202" s="235" t="s">
        <v>403</v>
      </c>
      <c r="D202" s="237">
        <f t="shared" si="33"/>
        <v>0.7</v>
      </c>
      <c r="E202" s="238">
        <f t="shared" si="28"/>
        <v>0.7</v>
      </c>
      <c r="F202" s="341">
        <v>0.6</v>
      </c>
      <c r="G202" s="341">
        <v>0.1</v>
      </c>
      <c r="H202" s="342"/>
      <c r="I202" s="343"/>
      <c r="J202" s="342"/>
      <c r="L202" s="342"/>
      <c r="N202" s="342"/>
      <c r="P202" s="342"/>
      <c r="Q202" s="342"/>
      <c r="R202" s="239"/>
      <c r="S202" s="239"/>
      <c r="T202" s="337">
        <v>0</v>
      </c>
      <c r="U202" s="342"/>
      <c r="V202" s="342"/>
      <c r="W202" s="237">
        <f t="shared" si="29"/>
        <v>0</v>
      </c>
      <c r="X202" s="342"/>
      <c r="Y202" s="342"/>
      <c r="Z202" s="342"/>
      <c r="AA202" s="342"/>
      <c r="AB202" s="342"/>
      <c r="AC202" s="342"/>
      <c r="AF202" s="239"/>
      <c r="AH202" s="237">
        <f t="shared" si="30"/>
        <v>0</v>
      </c>
      <c r="AI202" s="342"/>
      <c r="AJ202" s="342"/>
      <c r="AL202" s="342"/>
      <c r="AM202" s="342"/>
      <c r="AN202" s="342">
        <v>0</v>
      </c>
      <c r="AO202" s="237">
        <f t="shared" si="31"/>
        <v>0</v>
      </c>
      <c r="AP202" s="342"/>
      <c r="AQ202" s="342"/>
      <c r="AT202" s="239">
        <v>0</v>
      </c>
      <c r="AU202" s="239"/>
      <c r="AV202" s="342"/>
      <c r="AW202" s="343"/>
      <c r="AX202" s="342"/>
      <c r="AY202" s="337">
        <v>0</v>
      </c>
      <c r="AZ202" s="239"/>
      <c r="BA202" s="239"/>
      <c r="BB202" s="239"/>
      <c r="BC202" s="237">
        <f t="shared" si="32"/>
        <v>0</v>
      </c>
      <c r="BD202" s="239"/>
      <c r="BE202" s="239"/>
      <c r="BF202" s="239"/>
      <c r="BH202" s="239"/>
      <c r="BL202" s="243">
        <f>D202-F202-G202-J202-L202</f>
        <v>-2.7755575615628914E-17</v>
      </c>
      <c r="BM202" s="235" t="s">
        <v>729</v>
      </c>
      <c r="BN202" s="235" t="s">
        <v>729</v>
      </c>
      <c r="BO202" s="235"/>
      <c r="BP202" s="235"/>
      <c r="BQ202" s="235" t="s">
        <v>730</v>
      </c>
      <c r="BR202" s="239">
        <v>0</v>
      </c>
    </row>
    <row r="203" spans="1:72" ht="33">
      <c r="A203" s="235">
        <v>182</v>
      </c>
      <c r="B203" s="356" t="s">
        <v>731</v>
      </c>
      <c r="C203" s="235" t="s">
        <v>403</v>
      </c>
      <c r="D203" s="237">
        <f t="shared" si="33"/>
        <v>2</v>
      </c>
      <c r="E203" s="238">
        <f t="shared" si="28"/>
        <v>1.8</v>
      </c>
      <c r="F203" s="239">
        <v>1.8</v>
      </c>
      <c r="G203" s="239"/>
      <c r="H203" s="239">
        <v>0.2</v>
      </c>
      <c r="I203" s="239"/>
      <c r="J203" s="239"/>
      <c r="L203" s="239"/>
      <c r="N203" s="239"/>
      <c r="P203" s="239"/>
      <c r="Q203" s="239"/>
      <c r="R203" s="239"/>
      <c r="S203" s="239"/>
      <c r="T203" s="337">
        <v>0</v>
      </c>
      <c r="U203" s="239"/>
      <c r="V203" s="239"/>
      <c r="W203" s="237">
        <f t="shared" si="29"/>
        <v>0</v>
      </c>
      <c r="X203" s="239"/>
      <c r="Y203" s="239"/>
      <c r="Z203" s="239"/>
      <c r="AA203" s="239"/>
      <c r="AB203" s="239"/>
      <c r="AC203" s="239"/>
      <c r="AF203" s="239"/>
      <c r="AH203" s="237">
        <f t="shared" si="30"/>
        <v>0</v>
      </c>
      <c r="AI203" s="239"/>
      <c r="AJ203" s="239"/>
      <c r="AL203" s="239"/>
      <c r="AM203" s="239"/>
      <c r="AN203" s="239">
        <v>0</v>
      </c>
      <c r="AO203" s="237">
        <f t="shared" si="31"/>
        <v>0</v>
      </c>
      <c r="AP203" s="239"/>
      <c r="AQ203" s="239"/>
      <c r="AT203" s="239">
        <v>0</v>
      </c>
      <c r="AU203" s="239"/>
      <c r="AV203" s="239"/>
      <c r="AW203" s="239"/>
      <c r="AX203" s="239"/>
      <c r="AY203" s="337">
        <v>0</v>
      </c>
      <c r="AZ203" s="239"/>
      <c r="BA203" s="239"/>
      <c r="BB203" s="239"/>
      <c r="BC203" s="237">
        <f t="shared" si="32"/>
        <v>0</v>
      </c>
      <c r="BD203" s="239"/>
      <c r="BE203" s="239"/>
      <c r="BF203" s="239"/>
      <c r="BH203" s="239"/>
      <c r="BL203" s="243">
        <f t="shared" si="36"/>
        <v>0.19999999999999996</v>
      </c>
      <c r="BM203" s="235" t="s">
        <v>488</v>
      </c>
      <c r="BN203" s="245" t="s">
        <v>729</v>
      </c>
      <c r="BO203" s="235"/>
      <c r="BP203" s="235" t="s">
        <v>488</v>
      </c>
      <c r="BQ203" s="235" t="s">
        <v>732</v>
      </c>
      <c r="BR203" s="239">
        <v>0</v>
      </c>
    </row>
    <row r="204" spans="1:72" ht="33">
      <c r="A204" s="235">
        <v>183</v>
      </c>
      <c r="B204" s="356" t="s">
        <v>733</v>
      </c>
      <c r="C204" s="235" t="s">
        <v>403</v>
      </c>
      <c r="D204" s="237">
        <f t="shared" si="33"/>
        <v>0.16</v>
      </c>
      <c r="E204" s="238">
        <f t="shared" si="28"/>
        <v>0</v>
      </c>
      <c r="F204" s="341"/>
      <c r="G204" s="341"/>
      <c r="H204" s="342">
        <v>0.16</v>
      </c>
      <c r="I204" s="343"/>
      <c r="J204" s="342"/>
      <c r="L204" s="342"/>
      <c r="N204" s="342"/>
      <c r="P204" s="342"/>
      <c r="Q204" s="342"/>
      <c r="R204" s="239"/>
      <c r="S204" s="239"/>
      <c r="T204" s="337">
        <v>0</v>
      </c>
      <c r="U204" s="342"/>
      <c r="V204" s="342"/>
      <c r="W204" s="237">
        <f t="shared" si="29"/>
        <v>0</v>
      </c>
      <c r="X204" s="342"/>
      <c r="Y204" s="342"/>
      <c r="Z204" s="342"/>
      <c r="AA204" s="342"/>
      <c r="AB204" s="342"/>
      <c r="AC204" s="342"/>
      <c r="AF204" s="239"/>
      <c r="AH204" s="237">
        <f t="shared" si="30"/>
        <v>0</v>
      </c>
      <c r="AI204" s="342"/>
      <c r="AJ204" s="342"/>
      <c r="AL204" s="342"/>
      <c r="AM204" s="342"/>
      <c r="AN204" s="342">
        <v>0</v>
      </c>
      <c r="AO204" s="237">
        <f t="shared" si="31"/>
        <v>0</v>
      </c>
      <c r="AP204" s="342"/>
      <c r="AQ204" s="342"/>
      <c r="AT204" s="239">
        <v>0</v>
      </c>
      <c r="AU204" s="239"/>
      <c r="AV204" s="342"/>
      <c r="AW204" s="343"/>
      <c r="AX204" s="342"/>
      <c r="AY204" s="337">
        <v>0</v>
      </c>
      <c r="AZ204" s="239"/>
      <c r="BA204" s="239"/>
      <c r="BB204" s="239"/>
      <c r="BC204" s="237">
        <f t="shared" si="32"/>
        <v>0</v>
      </c>
      <c r="BD204" s="239"/>
      <c r="BE204" s="239"/>
      <c r="BF204" s="239"/>
      <c r="BH204" s="239"/>
      <c r="BL204" s="243">
        <f t="shared" si="36"/>
        <v>0.16</v>
      </c>
      <c r="BM204" s="235" t="s">
        <v>401</v>
      </c>
      <c r="BN204" s="235" t="s">
        <v>401</v>
      </c>
      <c r="BO204" s="235" t="s">
        <v>734</v>
      </c>
      <c r="BP204" s="235"/>
      <c r="BQ204" s="235" t="s">
        <v>735</v>
      </c>
      <c r="BR204" s="239">
        <v>0</v>
      </c>
    </row>
    <row r="205" spans="1:72" ht="33">
      <c r="A205" s="235">
        <v>184</v>
      </c>
      <c r="B205" s="356" t="s">
        <v>736</v>
      </c>
      <c r="C205" s="235" t="s">
        <v>403</v>
      </c>
      <c r="D205" s="237">
        <f t="shared" si="33"/>
        <v>0.1</v>
      </c>
      <c r="E205" s="238">
        <f t="shared" si="28"/>
        <v>0.1</v>
      </c>
      <c r="F205" s="341"/>
      <c r="G205" s="341">
        <v>0.1</v>
      </c>
      <c r="H205" s="342"/>
      <c r="I205" s="343"/>
      <c r="J205" s="342"/>
      <c r="L205" s="342"/>
      <c r="N205" s="342"/>
      <c r="P205" s="342"/>
      <c r="Q205" s="342"/>
      <c r="R205" s="239"/>
      <c r="S205" s="239"/>
      <c r="T205" s="337">
        <v>0</v>
      </c>
      <c r="U205" s="342"/>
      <c r="V205" s="342"/>
      <c r="W205" s="237">
        <f t="shared" si="29"/>
        <v>0</v>
      </c>
      <c r="X205" s="342"/>
      <c r="Y205" s="342"/>
      <c r="Z205" s="342"/>
      <c r="AA205" s="342"/>
      <c r="AB205" s="342"/>
      <c r="AC205" s="342"/>
      <c r="AF205" s="239"/>
      <c r="AH205" s="237">
        <f t="shared" si="30"/>
        <v>0</v>
      </c>
      <c r="AI205" s="342"/>
      <c r="AJ205" s="342"/>
      <c r="AL205" s="342"/>
      <c r="AM205" s="342"/>
      <c r="AN205" s="342">
        <v>0</v>
      </c>
      <c r="AO205" s="237">
        <f t="shared" si="31"/>
        <v>0</v>
      </c>
      <c r="AP205" s="342"/>
      <c r="AQ205" s="342"/>
      <c r="AT205" s="239">
        <v>0</v>
      </c>
      <c r="AU205" s="239"/>
      <c r="AV205" s="342"/>
      <c r="AW205" s="343"/>
      <c r="AX205" s="342"/>
      <c r="AY205" s="337">
        <v>0</v>
      </c>
      <c r="AZ205" s="239"/>
      <c r="BA205" s="239"/>
      <c r="BB205" s="239"/>
      <c r="BC205" s="237">
        <f t="shared" si="32"/>
        <v>0</v>
      </c>
      <c r="BD205" s="239"/>
      <c r="BE205" s="239"/>
      <c r="BF205" s="239"/>
      <c r="BH205" s="239"/>
      <c r="BL205" s="243">
        <f t="shared" si="36"/>
        <v>0</v>
      </c>
      <c r="BM205" s="235" t="s">
        <v>401</v>
      </c>
      <c r="BN205" s="235" t="s">
        <v>401</v>
      </c>
      <c r="BO205" s="235" t="s">
        <v>734</v>
      </c>
      <c r="BP205" s="235"/>
      <c r="BQ205" s="235" t="s">
        <v>737</v>
      </c>
      <c r="BR205" s="239">
        <v>0</v>
      </c>
    </row>
    <row r="206" spans="1:72">
      <c r="A206" s="235">
        <v>185</v>
      </c>
      <c r="B206" s="356" t="s">
        <v>738</v>
      </c>
      <c r="C206" s="235" t="s">
        <v>403</v>
      </c>
      <c r="D206" s="237">
        <f t="shared" si="33"/>
        <v>0.04</v>
      </c>
      <c r="E206" s="238">
        <f t="shared" si="28"/>
        <v>0</v>
      </c>
      <c r="F206" s="341"/>
      <c r="G206" s="341"/>
      <c r="H206" s="342"/>
      <c r="I206" s="343"/>
      <c r="J206" s="342"/>
      <c r="L206" s="342"/>
      <c r="N206" s="342"/>
      <c r="P206" s="342"/>
      <c r="Q206" s="342"/>
      <c r="R206" s="239"/>
      <c r="S206" s="239"/>
      <c r="T206" s="337">
        <v>0</v>
      </c>
      <c r="U206" s="342"/>
      <c r="V206" s="342"/>
      <c r="W206" s="237">
        <f t="shared" si="29"/>
        <v>0.04</v>
      </c>
      <c r="X206" s="342"/>
      <c r="Y206" s="342"/>
      <c r="Z206" s="342"/>
      <c r="AA206" s="342">
        <v>0.04</v>
      </c>
      <c r="AB206" s="342"/>
      <c r="AC206" s="342"/>
      <c r="AF206" s="239"/>
      <c r="AH206" s="237">
        <f t="shared" si="30"/>
        <v>0</v>
      </c>
      <c r="AI206" s="342"/>
      <c r="AJ206" s="342"/>
      <c r="AL206" s="342"/>
      <c r="AM206" s="342"/>
      <c r="AN206" s="342">
        <v>0</v>
      </c>
      <c r="AO206" s="237">
        <f t="shared" si="31"/>
        <v>0</v>
      </c>
      <c r="AP206" s="342"/>
      <c r="AQ206" s="342"/>
      <c r="AT206" s="239">
        <v>0</v>
      </c>
      <c r="AU206" s="239"/>
      <c r="AV206" s="342"/>
      <c r="AW206" s="343"/>
      <c r="AX206" s="342"/>
      <c r="AY206" s="337">
        <v>0</v>
      </c>
      <c r="AZ206" s="239"/>
      <c r="BA206" s="239"/>
      <c r="BB206" s="239"/>
      <c r="BC206" s="237">
        <f t="shared" si="32"/>
        <v>0</v>
      </c>
      <c r="BD206" s="239"/>
      <c r="BE206" s="239"/>
      <c r="BF206" s="239"/>
      <c r="BH206" s="239"/>
      <c r="BL206" s="243">
        <f t="shared" si="36"/>
        <v>0.04</v>
      </c>
      <c r="BM206" s="235" t="s">
        <v>497</v>
      </c>
      <c r="BN206" s="235" t="s">
        <v>497</v>
      </c>
      <c r="BO206" s="235"/>
      <c r="BP206" s="235"/>
      <c r="BQ206" s="235" t="s">
        <v>739</v>
      </c>
      <c r="BR206" s="239">
        <v>0</v>
      </c>
    </row>
    <row r="207" spans="1:72" ht="33">
      <c r="A207" s="235">
        <v>186</v>
      </c>
      <c r="B207" s="356" t="s">
        <v>740</v>
      </c>
      <c r="C207" s="235" t="s">
        <v>403</v>
      </c>
      <c r="D207" s="237">
        <f t="shared" si="33"/>
        <v>0.30000000000000004</v>
      </c>
      <c r="E207" s="238">
        <f t="shared" si="28"/>
        <v>0.2</v>
      </c>
      <c r="F207" s="341">
        <v>0.2</v>
      </c>
      <c r="G207" s="341"/>
      <c r="H207" s="342"/>
      <c r="I207" s="343">
        <v>0.1</v>
      </c>
      <c r="J207" s="342"/>
      <c r="L207" s="342"/>
      <c r="N207" s="342"/>
      <c r="P207" s="342"/>
      <c r="Q207" s="342"/>
      <c r="R207" s="239"/>
      <c r="S207" s="239"/>
      <c r="T207" s="337">
        <v>0</v>
      </c>
      <c r="U207" s="342"/>
      <c r="V207" s="342"/>
      <c r="W207" s="237">
        <f t="shared" si="29"/>
        <v>0</v>
      </c>
      <c r="X207" s="342"/>
      <c r="Y207" s="342"/>
      <c r="Z207" s="342"/>
      <c r="AA207" s="342"/>
      <c r="AB207" s="342"/>
      <c r="AC207" s="342"/>
      <c r="AF207" s="239"/>
      <c r="AH207" s="237">
        <f t="shared" si="30"/>
        <v>0</v>
      </c>
      <c r="AI207" s="342"/>
      <c r="AJ207" s="342"/>
      <c r="AL207" s="342"/>
      <c r="AM207" s="342"/>
      <c r="AN207" s="342">
        <v>0</v>
      </c>
      <c r="AO207" s="237">
        <f t="shared" si="31"/>
        <v>0</v>
      </c>
      <c r="AP207" s="342"/>
      <c r="AQ207" s="342"/>
      <c r="AT207" s="239">
        <v>0</v>
      </c>
      <c r="AU207" s="239"/>
      <c r="AV207" s="342"/>
      <c r="AW207" s="343"/>
      <c r="AX207" s="342"/>
      <c r="AY207" s="337">
        <v>0</v>
      </c>
      <c r="AZ207" s="239"/>
      <c r="BA207" s="239"/>
      <c r="BB207" s="239"/>
      <c r="BC207" s="237">
        <f t="shared" si="32"/>
        <v>0</v>
      </c>
      <c r="BD207" s="239"/>
      <c r="BE207" s="239"/>
      <c r="BF207" s="239"/>
      <c r="BH207" s="239"/>
      <c r="BL207" s="243">
        <f t="shared" si="36"/>
        <v>0.10000000000000003</v>
      </c>
      <c r="BM207" s="235" t="s">
        <v>401</v>
      </c>
      <c r="BN207" s="235" t="s">
        <v>401</v>
      </c>
      <c r="BO207" s="235"/>
      <c r="BP207" s="235"/>
      <c r="BQ207" s="235" t="s">
        <v>741</v>
      </c>
      <c r="BR207" s="239">
        <v>0</v>
      </c>
    </row>
    <row r="208" spans="1:72" ht="33">
      <c r="A208" s="235">
        <v>187</v>
      </c>
      <c r="B208" s="356" t="s">
        <v>742</v>
      </c>
      <c r="C208" s="235" t="s">
        <v>403</v>
      </c>
      <c r="D208" s="237">
        <f t="shared" si="33"/>
        <v>0.7</v>
      </c>
      <c r="E208" s="238">
        <f t="shared" si="28"/>
        <v>0.1</v>
      </c>
      <c r="F208" s="341">
        <v>0.1</v>
      </c>
      <c r="G208" s="341"/>
      <c r="H208" s="342">
        <v>0.3</v>
      </c>
      <c r="I208" s="343">
        <v>0.3</v>
      </c>
      <c r="J208" s="342"/>
      <c r="L208" s="342"/>
      <c r="N208" s="342"/>
      <c r="P208" s="342"/>
      <c r="Q208" s="342"/>
      <c r="R208" s="239"/>
      <c r="S208" s="239"/>
      <c r="T208" s="337">
        <v>0</v>
      </c>
      <c r="U208" s="342"/>
      <c r="V208" s="342"/>
      <c r="W208" s="237">
        <f t="shared" si="29"/>
        <v>0</v>
      </c>
      <c r="X208" s="342"/>
      <c r="Y208" s="342"/>
      <c r="Z208" s="342"/>
      <c r="AA208" s="342"/>
      <c r="AB208" s="342"/>
      <c r="AC208" s="342"/>
      <c r="AF208" s="239"/>
      <c r="AH208" s="237">
        <f t="shared" si="30"/>
        <v>0</v>
      </c>
      <c r="AI208" s="342"/>
      <c r="AJ208" s="342"/>
      <c r="AL208" s="342"/>
      <c r="AM208" s="342"/>
      <c r="AN208" s="342">
        <v>0</v>
      </c>
      <c r="AO208" s="237">
        <f t="shared" si="31"/>
        <v>0</v>
      </c>
      <c r="AP208" s="342"/>
      <c r="AQ208" s="342"/>
      <c r="AT208" s="239">
        <v>0</v>
      </c>
      <c r="AU208" s="239"/>
      <c r="AV208" s="342"/>
      <c r="AW208" s="343"/>
      <c r="AX208" s="342"/>
      <c r="AY208" s="337">
        <v>0</v>
      </c>
      <c r="AZ208" s="239"/>
      <c r="BA208" s="239"/>
      <c r="BB208" s="239"/>
      <c r="BC208" s="237">
        <f t="shared" si="32"/>
        <v>0</v>
      </c>
      <c r="BD208" s="239"/>
      <c r="BE208" s="239"/>
      <c r="BF208" s="239"/>
      <c r="BH208" s="239"/>
      <c r="BL208" s="243">
        <f t="shared" si="36"/>
        <v>0.6</v>
      </c>
      <c r="BM208" s="235" t="s">
        <v>401</v>
      </c>
      <c r="BN208" s="235" t="s">
        <v>401</v>
      </c>
      <c r="BO208" s="235"/>
      <c r="BP208" s="235"/>
      <c r="BQ208" s="235" t="s">
        <v>743</v>
      </c>
      <c r="BR208" s="239">
        <v>0</v>
      </c>
    </row>
    <row r="209" spans="1:70">
      <c r="A209" s="235">
        <v>188</v>
      </c>
      <c r="B209" s="286" t="s">
        <v>744</v>
      </c>
      <c r="C209" s="235" t="s">
        <v>403</v>
      </c>
      <c r="D209" s="237">
        <f t="shared" si="33"/>
        <v>1</v>
      </c>
      <c r="E209" s="238">
        <f t="shared" si="28"/>
        <v>1</v>
      </c>
      <c r="F209" s="239">
        <v>1</v>
      </c>
      <c r="G209" s="239"/>
      <c r="H209" s="239"/>
      <c r="I209" s="239"/>
      <c r="J209" s="239"/>
      <c r="L209" s="239"/>
      <c r="N209" s="239"/>
      <c r="P209" s="239"/>
      <c r="Q209" s="239"/>
      <c r="R209" s="239"/>
      <c r="S209" s="239"/>
      <c r="T209" s="337">
        <v>0</v>
      </c>
      <c r="U209" s="239"/>
      <c r="V209" s="239"/>
      <c r="W209" s="237">
        <f t="shared" si="29"/>
        <v>0</v>
      </c>
      <c r="X209" s="239"/>
      <c r="Y209" s="239"/>
      <c r="Z209" s="239"/>
      <c r="AA209" s="239"/>
      <c r="AB209" s="239"/>
      <c r="AC209" s="239"/>
      <c r="AF209" s="239"/>
      <c r="AH209" s="237">
        <f t="shared" si="30"/>
        <v>0</v>
      </c>
      <c r="AI209" s="239"/>
      <c r="AJ209" s="239"/>
      <c r="AL209" s="239"/>
      <c r="AM209" s="239"/>
      <c r="AN209" s="239">
        <v>0</v>
      </c>
      <c r="AO209" s="237">
        <f t="shared" si="31"/>
        <v>0</v>
      </c>
      <c r="AP209" s="239"/>
      <c r="AQ209" s="239"/>
      <c r="AT209" s="239">
        <v>0</v>
      </c>
      <c r="AU209" s="239"/>
      <c r="AV209" s="239"/>
      <c r="AW209" s="239"/>
      <c r="AX209" s="239"/>
      <c r="AY209" s="337">
        <v>0</v>
      </c>
      <c r="AZ209" s="239"/>
      <c r="BA209" s="239"/>
      <c r="BB209" s="239"/>
      <c r="BC209" s="237">
        <f t="shared" si="32"/>
        <v>0</v>
      </c>
      <c r="BD209" s="239"/>
      <c r="BE209" s="239"/>
      <c r="BF209" s="239"/>
      <c r="BH209" s="239"/>
      <c r="BL209" s="243">
        <f t="shared" si="36"/>
        <v>0</v>
      </c>
      <c r="BM209" s="245" t="s">
        <v>512</v>
      </c>
      <c r="BN209" s="245" t="s">
        <v>729</v>
      </c>
      <c r="BO209" s="235"/>
      <c r="BP209" s="235" t="s">
        <v>488</v>
      </c>
      <c r="BQ209" s="235" t="s">
        <v>745</v>
      </c>
      <c r="BR209" s="239">
        <v>0</v>
      </c>
    </row>
    <row r="210" spans="1:70">
      <c r="A210" s="352"/>
      <c r="B210" s="347" t="s">
        <v>746</v>
      </c>
      <c r="C210" s="260"/>
      <c r="D210" s="237">
        <f>SUM(D211:D252)</f>
        <v>21.480000000000015</v>
      </c>
      <c r="E210" s="237">
        <f t="shared" ref="E210:BL210" si="42">SUM(E211:E252)</f>
        <v>4.1099999999999994</v>
      </c>
      <c r="F210" s="237">
        <f t="shared" si="42"/>
        <v>3.6500000000000008</v>
      </c>
      <c r="G210" s="237">
        <f t="shared" si="42"/>
        <v>0.45999999999999996</v>
      </c>
      <c r="H210" s="237">
        <f t="shared" si="42"/>
        <v>3.7699999999999991</v>
      </c>
      <c r="I210" s="237">
        <f t="shared" si="42"/>
        <v>6.3999999999999977</v>
      </c>
      <c r="J210" s="237">
        <f t="shared" si="42"/>
        <v>0</v>
      </c>
      <c r="K210" s="237">
        <f t="shared" si="42"/>
        <v>0</v>
      </c>
      <c r="L210" s="237">
        <f t="shared" si="42"/>
        <v>3.4599999999999995</v>
      </c>
      <c r="M210" s="237">
        <f t="shared" si="42"/>
        <v>0</v>
      </c>
      <c r="N210" s="237">
        <f t="shared" si="42"/>
        <v>0</v>
      </c>
      <c r="O210" s="237">
        <f t="shared" si="42"/>
        <v>0</v>
      </c>
      <c r="P210" s="237">
        <f t="shared" si="42"/>
        <v>0</v>
      </c>
      <c r="Q210" s="237">
        <f t="shared" si="42"/>
        <v>0</v>
      </c>
      <c r="R210" s="237">
        <f t="shared" si="42"/>
        <v>1</v>
      </c>
      <c r="S210" s="237">
        <f t="shared" si="42"/>
        <v>0</v>
      </c>
      <c r="T210" s="237">
        <f t="shared" si="42"/>
        <v>0</v>
      </c>
      <c r="U210" s="237">
        <f t="shared" si="42"/>
        <v>0</v>
      </c>
      <c r="V210" s="237">
        <f t="shared" si="42"/>
        <v>0</v>
      </c>
      <c r="W210" s="237">
        <f t="shared" si="42"/>
        <v>0.1</v>
      </c>
      <c r="X210" s="237">
        <f t="shared" si="42"/>
        <v>0</v>
      </c>
      <c r="Y210" s="237">
        <f t="shared" si="42"/>
        <v>0</v>
      </c>
      <c r="Z210" s="237">
        <f t="shared" si="42"/>
        <v>0</v>
      </c>
      <c r="AA210" s="237">
        <f t="shared" si="42"/>
        <v>0.1</v>
      </c>
      <c r="AB210" s="237">
        <f t="shared" si="42"/>
        <v>0</v>
      </c>
      <c r="AC210" s="237">
        <f t="shared" si="42"/>
        <v>0</v>
      </c>
      <c r="AD210" s="237">
        <f t="shared" si="42"/>
        <v>0</v>
      </c>
      <c r="AE210" s="237">
        <f t="shared" si="42"/>
        <v>0</v>
      </c>
      <c r="AF210" s="237">
        <f t="shared" si="42"/>
        <v>0</v>
      </c>
      <c r="AG210" s="237">
        <f t="shared" si="42"/>
        <v>0</v>
      </c>
      <c r="AH210" s="237">
        <f t="shared" si="42"/>
        <v>0</v>
      </c>
      <c r="AI210" s="237">
        <f t="shared" si="42"/>
        <v>0</v>
      </c>
      <c r="AJ210" s="237">
        <f t="shared" si="42"/>
        <v>0</v>
      </c>
      <c r="AK210" s="237">
        <f t="shared" si="42"/>
        <v>0</v>
      </c>
      <c r="AL210" s="237">
        <f t="shared" si="42"/>
        <v>0</v>
      </c>
      <c r="AM210" s="237">
        <f t="shared" si="42"/>
        <v>0</v>
      </c>
      <c r="AN210" s="237">
        <f t="shared" si="42"/>
        <v>0</v>
      </c>
      <c r="AO210" s="237">
        <f t="shared" si="42"/>
        <v>0.2</v>
      </c>
      <c r="AP210" s="237">
        <f t="shared" si="42"/>
        <v>0.2</v>
      </c>
      <c r="AQ210" s="237">
        <f t="shared" si="42"/>
        <v>0</v>
      </c>
      <c r="AR210" s="237">
        <f t="shared" si="42"/>
        <v>0</v>
      </c>
      <c r="AS210" s="237">
        <f t="shared" si="42"/>
        <v>0</v>
      </c>
      <c r="AT210" s="237">
        <f t="shared" si="42"/>
        <v>0</v>
      </c>
      <c r="AU210" s="237">
        <f t="shared" si="42"/>
        <v>0</v>
      </c>
      <c r="AV210" s="237">
        <f t="shared" si="42"/>
        <v>0</v>
      </c>
      <c r="AW210" s="237">
        <f t="shared" si="42"/>
        <v>0</v>
      </c>
      <c r="AX210" s="237">
        <f t="shared" si="42"/>
        <v>0</v>
      </c>
      <c r="AY210" s="237">
        <f t="shared" si="42"/>
        <v>0</v>
      </c>
      <c r="AZ210" s="237">
        <f t="shared" si="42"/>
        <v>0</v>
      </c>
      <c r="BA210" s="237">
        <f t="shared" si="42"/>
        <v>0</v>
      </c>
      <c r="BB210" s="237">
        <f t="shared" si="42"/>
        <v>0</v>
      </c>
      <c r="BC210" s="237">
        <f t="shared" si="42"/>
        <v>0</v>
      </c>
      <c r="BD210" s="237">
        <f t="shared" si="42"/>
        <v>0</v>
      </c>
      <c r="BE210" s="237">
        <f t="shared" si="42"/>
        <v>0</v>
      </c>
      <c r="BF210" s="237">
        <f t="shared" si="42"/>
        <v>0</v>
      </c>
      <c r="BG210" s="237">
        <f t="shared" si="42"/>
        <v>0</v>
      </c>
      <c r="BH210" s="237">
        <f t="shared" si="42"/>
        <v>2.44</v>
      </c>
      <c r="BI210" s="237">
        <f t="shared" si="42"/>
        <v>0</v>
      </c>
      <c r="BJ210" s="237">
        <f t="shared" si="42"/>
        <v>0</v>
      </c>
      <c r="BK210" s="237">
        <f t="shared" si="42"/>
        <v>0</v>
      </c>
      <c r="BL210" s="237">
        <f t="shared" si="42"/>
        <v>13.910000000000004</v>
      </c>
      <c r="BM210" s="237"/>
      <c r="BN210" s="260"/>
      <c r="BO210" s="260"/>
      <c r="BP210" s="260"/>
      <c r="BQ210" s="260"/>
      <c r="BR210" s="238">
        <v>0</v>
      </c>
    </row>
    <row r="211" spans="1:70">
      <c r="A211" s="267">
        <v>189</v>
      </c>
      <c r="B211" s="236" t="s">
        <v>747</v>
      </c>
      <c r="C211" s="235" t="s">
        <v>362</v>
      </c>
      <c r="D211" s="237">
        <f t="shared" si="33"/>
        <v>3.02</v>
      </c>
      <c r="E211" s="238">
        <f t="shared" ref="E211:E274" si="43">SUM(F211:G211)</f>
        <v>0.98</v>
      </c>
      <c r="F211" s="341">
        <v>0.98</v>
      </c>
      <c r="G211" s="341"/>
      <c r="H211" s="343">
        <v>0.28999999999999998</v>
      </c>
      <c r="I211" s="343">
        <v>0.45</v>
      </c>
      <c r="J211" s="343"/>
      <c r="L211" s="343">
        <v>0.26</v>
      </c>
      <c r="N211" s="343"/>
      <c r="P211" s="343"/>
      <c r="Q211" s="343"/>
      <c r="R211" s="239"/>
      <c r="S211" s="239"/>
      <c r="T211" s="337">
        <v>0</v>
      </c>
      <c r="U211" s="343"/>
      <c r="V211" s="343"/>
      <c r="W211" s="237">
        <f t="shared" ref="W211:W274" si="44">SUM(X211:AG211)</f>
        <v>0</v>
      </c>
      <c r="X211" s="343"/>
      <c r="Y211" s="343"/>
      <c r="Z211" s="343"/>
      <c r="AA211" s="343"/>
      <c r="AB211" s="343"/>
      <c r="AC211" s="343"/>
      <c r="AF211" s="239"/>
      <c r="AH211" s="237">
        <f t="shared" ref="AH211:AH274" si="45">SUM(AI211:AN211)</f>
        <v>0</v>
      </c>
      <c r="AI211" s="343"/>
      <c r="AJ211" s="343"/>
      <c r="AL211" s="343"/>
      <c r="AM211" s="343"/>
      <c r="AN211" s="343">
        <v>0</v>
      </c>
      <c r="AO211" s="237">
        <f t="shared" ref="AO211:AO274" si="46">SUM(AP211:AY211)</f>
        <v>0</v>
      </c>
      <c r="AP211" s="343"/>
      <c r="AQ211" s="343"/>
      <c r="AT211" s="239">
        <v>0</v>
      </c>
      <c r="AU211" s="239"/>
      <c r="AV211" s="343"/>
      <c r="AW211" s="343"/>
      <c r="AX211" s="343"/>
      <c r="AY211" s="337">
        <v>0</v>
      </c>
      <c r="AZ211" s="239"/>
      <c r="BA211" s="239"/>
      <c r="BB211" s="239"/>
      <c r="BC211" s="237">
        <f t="shared" ref="BC211:BC274" si="47">SUM(BD211:BE211)</f>
        <v>0</v>
      </c>
      <c r="BD211" s="239"/>
      <c r="BE211" s="239"/>
      <c r="BF211" s="239"/>
      <c r="BH211" s="239">
        <v>1.04</v>
      </c>
      <c r="BL211" s="243">
        <f t="shared" si="36"/>
        <v>1.78</v>
      </c>
      <c r="BM211" s="245" t="s">
        <v>512</v>
      </c>
      <c r="BN211" s="235" t="s">
        <v>513</v>
      </c>
      <c r="BO211" s="235"/>
      <c r="BP211" s="235" t="s">
        <v>488</v>
      </c>
      <c r="BQ211" s="235" t="s">
        <v>748</v>
      </c>
      <c r="BR211" s="239">
        <v>0</v>
      </c>
    </row>
    <row r="212" spans="1:70" ht="33">
      <c r="A212" s="267">
        <v>190</v>
      </c>
      <c r="B212" s="286" t="s">
        <v>749</v>
      </c>
      <c r="C212" s="235" t="s">
        <v>362</v>
      </c>
      <c r="D212" s="237">
        <f t="shared" si="33"/>
        <v>0.2</v>
      </c>
      <c r="E212" s="238">
        <f t="shared" si="43"/>
        <v>0.2</v>
      </c>
      <c r="F212" s="344">
        <v>0.2</v>
      </c>
      <c r="G212" s="344"/>
      <c r="H212" s="345"/>
      <c r="I212" s="345"/>
      <c r="J212" s="345"/>
      <c r="L212" s="345"/>
      <c r="N212" s="239"/>
      <c r="P212" s="239"/>
      <c r="Q212" s="239"/>
      <c r="R212" s="239"/>
      <c r="S212" s="239"/>
      <c r="T212" s="337">
        <v>0</v>
      </c>
      <c r="U212" s="239"/>
      <c r="V212" s="239"/>
      <c r="W212" s="237">
        <f t="shared" si="44"/>
        <v>0</v>
      </c>
      <c r="X212" s="239"/>
      <c r="Y212" s="239"/>
      <c r="Z212" s="239"/>
      <c r="AA212" s="239"/>
      <c r="AB212" s="239"/>
      <c r="AC212" s="239"/>
      <c r="AF212" s="239"/>
      <c r="AH212" s="237">
        <f t="shared" si="45"/>
        <v>0</v>
      </c>
      <c r="AI212" s="239"/>
      <c r="AJ212" s="239"/>
      <c r="AL212" s="239"/>
      <c r="AM212" s="239"/>
      <c r="AN212" s="239">
        <v>0</v>
      </c>
      <c r="AO212" s="237">
        <f t="shared" si="46"/>
        <v>0</v>
      </c>
      <c r="AP212" s="239"/>
      <c r="AQ212" s="239"/>
      <c r="AT212" s="239">
        <v>0</v>
      </c>
      <c r="AU212" s="239"/>
      <c r="AV212" s="239"/>
      <c r="AW212" s="239"/>
      <c r="AX212" s="239"/>
      <c r="AY212" s="337">
        <v>0</v>
      </c>
      <c r="AZ212" s="239"/>
      <c r="BA212" s="239"/>
      <c r="BB212" s="239"/>
      <c r="BC212" s="237">
        <f t="shared" si="47"/>
        <v>0</v>
      </c>
      <c r="BD212" s="239"/>
      <c r="BE212" s="239"/>
      <c r="BF212" s="239"/>
      <c r="BH212" s="239"/>
      <c r="BL212" s="243">
        <f t="shared" si="36"/>
        <v>0</v>
      </c>
      <c r="BM212" s="235" t="s">
        <v>513</v>
      </c>
      <c r="BN212" s="235" t="s">
        <v>513</v>
      </c>
      <c r="BO212" s="235"/>
      <c r="BP212" s="235"/>
      <c r="BQ212" s="235" t="s">
        <v>750</v>
      </c>
      <c r="BR212" s="239">
        <v>0</v>
      </c>
    </row>
    <row r="213" spans="1:70" ht="121.5" customHeight="1">
      <c r="A213" s="267">
        <v>191</v>
      </c>
      <c r="B213" s="333" t="s">
        <v>751</v>
      </c>
      <c r="C213" s="235" t="s">
        <v>362</v>
      </c>
      <c r="D213" s="237">
        <f t="shared" si="33"/>
        <v>5.7000000000000011</v>
      </c>
      <c r="E213" s="238">
        <f t="shared" si="43"/>
        <v>0.1</v>
      </c>
      <c r="F213" s="239">
        <v>0.1</v>
      </c>
      <c r="G213" s="239"/>
      <c r="H213" s="239">
        <v>1</v>
      </c>
      <c r="I213" s="239">
        <v>2.2999999999999998</v>
      </c>
      <c r="J213" s="239"/>
      <c r="L213" s="239"/>
      <c r="N213" s="239"/>
      <c r="P213" s="239"/>
      <c r="Q213" s="239"/>
      <c r="R213" s="239">
        <v>1</v>
      </c>
      <c r="S213" s="239"/>
      <c r="T213" s="337">
        <v>0</v>
      </c>
      <c r="U213" s="239"/>
      <c r="V213" s="239"/>
      <c r="W213" s="237">
        <f t="shared" si="44"/>
        <v>0</v>
      </c>
      <c r="X213" s="239"/>
      <c r="Y213" s="239"/>
      <c r="Z213" s="239"/>
      <c r="AA213" s="239"/>
      <c r="AB213" s="239"/>
      <c r="AC213" s="239"/>
      <c r="AF213" s="239"/>
      <c r="AH213" s="237">
        <f t="shared" si="45"/>
        <v>0</v>
      </c>
      <c r="AI213" s="239"/>
      <c r="AJ213" s="239"/>
      <c r="AL213" s="239"/>
      <c r="AM213" s="239"/>
      <c r="AN213" s="239">
        <v>0</v>
      </c>
      <c r="AO213" s="237">
        <f t="shared" si="46"/>
        <v>0.2</v>
      </c>
      <c r="AP213" s="239">
        <v>0.2</v>
      </c>
      <c r="AQ213" s="239"/>
      <c r="AT213" s="239">
        <v>0</v>
      </c>
      <c r="AU213" s="239"/>
      <c r="AV213" s="239"/>
      <c r="AW213" s="239"/>
      <c r="AX213" s="239"/>
      <c r="AY213" s="337">
        <v>0</v>
      </c>
      <c r="AZ213" s="239"/>
      <c r="BA213" s="239"/>
      <c r="BB213" s="239"/>
      <c r="BC213" s="237">
        <f t="shared" si="47"/>
        <v>0</v>
      </c>
      <c r="BD213" s="239"/>
      <c r="BE213" s="239"/>
      <c r="BF213" s="239"/>
      <c r="BH213" s="239">
        <v>1.1000000000000001</v>
      </c>
      <c r="BL213" s="243">
        <f t="shared" si="36"/>
        <v>5.6000000000000014</v>
      </c>
      <c r="BM213" s="340" t="s">
        <v>752</v>
      </c>
      <c r="BN213" s="340" t="s">
        <v>752</v>
      </c>
      <c r="BO213" s="235"/>
      <c r="BP213" s="235"/>
      <c r="BQ213" s="235" t="s">
        <v>753</v>
      </c>
      <c r="BR213" s="239">
        <v>0</v>
      </c>
    </row>
    <row r="214" spans="1:70" ht="49.5">
      <c r="A214" s="267">
        <v>192</v>
      </c>
      <c r="B214" s="333" t="s">
        <v>754</v>
      </c>
      <c r="C214" s="235" t="s">
        <v>362</v>
      </c>
      <c r="D214" s="237">
        <f t="shared" si="33"/>
        <v>1.2999999999999998</v>
      </c>
      <c r="E214" s="238">
        <f t="shared" si="43"/>
        <v>0.2</v>
      </c>
      <c r="F214" s="341">
        <v>0.2</v>
      </c>
      <c r="G214" s="341"/>
      <c r="H214" s="342">
        <v>0.7</v>
      </c>
      <c r="I214" s="343">
        <v>0.4</v>
      </c>
      <c r="J214" s="342"/>
      <c r="L214" s="342"/>
      <c r="N214" s="342"/>
      <c r="P214" s="342"/>
      <c r="Q214" s="342"/>
      <c r="R214" s="239"/>
      <c r="S214" s="239"/>
      <c r="T214" s="337">
        <v>0</v>
      </c>
      <c r="U214" s="342"/>
      <c r="V214" s="342"/>
      <c r="W214" s="237">
        <f t="shared" si="44"/>
        <v>0</v>
      </c>
      <c r="X214" s="342"/>
      <c r="Y214" s="342"/>
      <c r="Z214" s="342"/>
      <c r="AA214" s="342"/>
      <c r="AB214" s="342"/>
      <c r="AC214" s="342"/>
      <c r="AF214" s="239"/>
      <c r="AH214" s="237">
        <f t="shared" si="45"/>
        <v>0</v>
      </c>
      <c r="AI214" s="342"/>
      <c r="AJ214" s="342"/>
      <c r="AL214" s="342"/>
      <c r="AM214" s="342"/>
      <c r="AN214" s="342">
        <v>0</v>
      </c>
      <c r="AO214" s="237">
        <f t="shared" si="46"/>
        <v>0</v>
      </c>
      <c r="AP214" s="342"/>
      <c r="AQ214" s="342"/>
      <c r="AT214" s="239">
        <v>0</v>
      </c>
      <c r="AU214" s="239"/>
      <c r="AV214" s="342"/>
      <c r="AW214" s="343"/>
      <c r="AX214" s="342"/>
      <c r="AY214" s="337">
        <v>0</v>
      </c>
      <c r="AZ214" s="239"/>
      <c r="BA214" s="239"/>
      <c r="BB214" s="239"/>
      <c r="BC214" s="237">
        <f t="shared" si="47"/>
        <v>0</v>
      </c>
      <c r="BD214" s="239"/>
      <c r="BE214" s="239"/>
      <c r="BF214" s="239"/>
      <c r="BH214" s="239"/>
      <c r="BL214" s="243">
        <f t="shared" si="36"/>
        <v>1.0999999999999999</v>
      </c>
      <c r="BM214" s="235" t="s">
        <v>755</v>
      </c>
      <c r="BN214" s="235" t="s">
        <v>755</v>
      </c>
      <c r="BO214" s="235"/>
      <c r="BP214" s="235"/>
      <c r="BQ214" s="235" t="s">
        <v>756</v>
      </c>
      <c r="BR214" s="239">
        <v>0</v>
      </c>
    </row>
    <row r="215" spans="1:70" ht="33">
      <c r="A215" s="267">
        <v>193</v>
      </c>
      <c r="B215" s="333" t="s">
        <v>757</v>
      </c>
      <c r="C215" s="235" t="s">
        <v>362</v>
      </c>
      <c r="D215" s="237">
        <f t="shared" si="33"/>
        <v>0.2</v>
      </c>
      <c r="E215" s="238">
        <f t="shared" si="43"/>
        <v>0</v>
      </c>
      <c r="F215" s="341"/>
      <c r="G215" s="341"/>
      <c r="H215" s="342"/>
      <c r="I215" s="343">
        <v>0.2</v>
      </c>
      <c r="J215" s="342"/>
      <c r="L215" s="342"/>
      <c r="N215" s="342"/>
      <c r="P215" s="342"/>
      <c r="Q215" s="342"/>
      <c r="R215" s="239"/>
      <c r="S215" s="239"/>
      <c r="T215" s="337">
        <v>0</v>
      </c>
      <c r="U215" s="342"/>
      <c r="V215" s="342"/>
      <c r="W215" s="237">
        <f t="shared" si="44"/>
        <v>0</v>
      </c>
      <c r="X215" s="342"/>
      <c r="Y215" s="342"/>
      <c r="Z215" s="342"/>
      <c r="AA215" s="342"/>
      <c r="AB215" s="342"/>
      <c r="AC215" s="342"/>
      <c r="AF215" s="239"/>
      <c r="AH215" s="237">
        <f t="shared" si="45"/>
        <v>0</v>
      </c>
      <c r="AI215" s="342"/>
      <c r="AJ215" s="342"/>
      <c r="AL215" s="342"/>
      <c r="AM215" s="342"/>
      <c r="AN215" s="342">
        <v>0</v>
      </c>
      <c r="AO215" s="237">
        <f t="shared" si="46"/>
        <v>0</v>
      </c>
      <c r="AP215" s="342"/>
      <c r="AQ215" s="342"/>
      <c r="AT215" s="239">
        <v>0</v>
      </c>
      <c r="AU215" s="239"/>
      <c r="AV215" s="342"/>
      <c r="AW215" s="343"/>
      <c r="AX215" s="342"/>
      <c r="AY215" s="337">
        <v>0</v>
      </c>
      <c r="AZ215" s="239"/>
      <c r="BA215" s="239"/>
      <c r="BB215" s="239"/>
      <c r="BC215" s="237">
        <f t="shared" si="47"/>
        <v>0</v>
      </c>
      <c r="BD215" s="239"/>
      <c r="BE215" s="239"/>
      <c r="BF215" s="239"/>
      <c r="BH215" s="239"/>
      <c r="BL215" s="243">
        <f t="shared" si="36"/>
        <v>0.2</v>
      </c>
      <c r="BM215" s="235" t="s">
        <v>401</v>
      </c>
      <c r="BN215" s="235" t="s">
        <v>401</v>
      </c>
      <c r="BO215" s="235"/>
      <c r="BP215" s="235"/>
      <c r="BQ215" s="235" t="s">
        <v>758</v>
      </c>
      <c r="BR215" s="239">
        <v>0</v>
      </c>
    </row>
    <row r="216" spans="1:70" ht="33">
      <c r="A216" s="267">
        <v>194</v>
      </c>
      <c r="B216" s="333" t="s">
        <v>494</v>
      </c>
      <c r="C216" s="235" t="s">
        <v>362</v>
      </c>
      <c r="D216" s="237">
        <f t="shared" si="33"/>
        <v>0.9</v>
      </c>
      <c r="E216" s="238">
        <f t="shared" si="43"/>
        <v>0.4</v>
      </c>
      <c r="F216" s="341">
        <v>0.1</v>
      </c>
      <c r="G216" s="341">
        <v>0.3</v>
      </c>
      <c r="H216" s="342">
        <v>0.1</v>
      </c>
      <c r="I216" s="343">
        <v>0.4</v>
      </c>
      <c r="J216" s="342"/>
      <c r="L216" s="342"/>
      <c r="N216" s="342"/>
      <c r="P216" s="342"/>
      <c r="Q216" s="342"/>
      <c r="R216" s="239"/>
      <c r="S216" s="239"/>
      <c r="T216" s="337">
        <v>0</v>
      </c>
      <c r="U216" s="342"/>
      <c r="V216" s="342"/>
      <c r="W216" s="237">
        <f t="shared" si="44"/>
        <v>0</v>
      </c>
      <c r="X216" s="342"/>
      <c r="Y216" s="342"/>
      <c r="Z216" s="342"/>
      <c r="AA216" s="342"/>
      <c r="AB216" s="342"/>
      <c r="AC216" s="342"/>
      <c r="AF216" s="239"/>
      <c r="AH216" s="237">
        <f t="shared" si="45"/>
        <v>0</v>
      </c>
      <c r="AI216" s="342"/>
      <c r="AJ216" s="342"/>
      <c r="AL216" s="342"/>
      <c r="AM216" s="342"/>
      <c r="AN216" s="342">
        <v>0</v>
      </c>
      <c r="AO216" s="237">
        <f t="shared" si="46"/>
        <v>0</v>
      </c>
      <c r="AP216" s="342"/>
      <c r="AQ216" s="342"/>
      <c r="AT216" s="239">
        <v>0</v>
      </c>
      <c r="AU216" s="239"/>
      <c r="AV216" s="342"/>
      <c r="AW216" s="343"/>
      <c r="AX216" s="342"/>
      <c r="AY216" s="337">
        <v>0</v>
      </c>
      <c r="AZ216" s="239"/>
      <c r="BA216" s="239"/>
      <c r="BB216" s="239"/>
      <c r="BC216" s="237">
        <f t="shared" si="47"/>
        <v>0</v>
      </c>
      <c r="BD216" s="239"/>
      <c r="BE216" s="239"/>
      <c r="BF216" s="239"/>
      <c r="BH216" s="239"/>
      <c r="BL216" s="243">
        <f t="shared" si="36"/>
        <v>0.5</v>
      </c>
      <c r="BM216" s="235" t="s">
        <v>401</v>
      </c>
      <c r="BN216" s="235" t="s">
        <v>401</v>
      </c>
      <c r="BO216" s="235"/>
      <c r="BP216" s="235"/>
      <c r="BQ216" s="235" t="s">
        <v>759</v>
      </c>
      <c r="BR216" s="239">
        <v>0</v>
      </c>
    </row>
    <row r="217" spans="1:70" ht="33">
      <c r="A217" s="267">
        <v>195</v>
      </c>
      <c r="B217" s="356" t="s">
        <v>760</v>
      </c>
      <c r="C217" s="235" t="s">
        <v>362</v>
      </c>
      <c r="D217" s="237">
        <f t="shared" si="33"/>
        <v>0.8</v>
      </c>
      <c r="E217" s="238">
        <f t="shared" si="43"/>
        <v>0.8</v>
      </c>
      <c r="F217" s="341">
        <v>0.75</v>
      </c>
      <c r="G217" s="341">
        <v>0.05</v>
      </c>
      <c r="H217" s="342"/>
      <c r="I217" s="343"/>
      <c r="J217" s="342"/>
      <c r="L217" s="342"/>
      <c r="N217" s="342"/>
      <c r="P217" s="342"/>
      <c r="Q217" s="342"/>
      <c r="R217" s="239"/>
      <c r="S217" s="239"/>
      <c r="T217" s="337">
        <v>0</v>
      </c>
      <c r="U217" s="342"/>
      <c r="V217" s="342"/>
      <c r="W217" s="237">
        <f t="shared" si="44"/>
        <v>0</v>
      </c>
      <c r="X217" s="342"/>
      <c r="Y217" s="342"/>
      <c r="Z217" s="342"/>
      <c r="AA217" s="342"/>
      <c r="AB217" s="342"/>
      <c r="AC217" s="342"/>
      <c r="AF217" s="239"/>
      <c r="AH217" s="237">
        <f t="shared" si="45"/>
        <v>0</v>
      </c>
      <c r="AI217" s="342"/>
      <c r="AJ217" s="342"/>
      <c r="AL217" s="342"/>
      <c r="AM217" s="342"/>
      <c r="AN217" s="342">
        <v>0</v>
      </c>
      <c r="AO217" s="237">
        <f t="shared" si="46"/>
        <v>0</v>
      </c>
      <c r="AP217" s="342"/>
      <c r="AQ217" s="342"/>
      <c r="AT217" s="239">
        <v>0</v>
      </c>
      <c r="AU217" s="239"/>
      <c r="AV217" s="342"/>
      <c r="AW217" s="343"/>
      <c r="AX217" s="342"/>
      <c r="AY217" s="337">
        <v>0</v>
      </c>
      <c r="AZ217" s="239"/>
      <c r="BA217" s="239"/>
      <c r="BB217" s="239"/>
      <c r="BC217" s="237">
        <f t="shared" si="47"/>
        <v>0</v>
      </c>
      <c r="BD217" s="239"/>
      <c r="BE217" s="239"/>
      <c r="BF217" s="239"/>
      <c r="BH217" s="239"/>
      <c r="BL217" s="243">
        <f t="shared" si="36"/>
        <v>4.163336342344337E-17</v>
      </c>
      <c r="BM217" s="245" t="s">
        <v>512</v>
      </c>
      <c r="BN217" s="245" t="s">
        <v>761</v>
      </c>
      <c r="BO217" s="235"/>
      <c r="BP217" s="235" t="s">
        <v>488</v>
      </c>
      <c r="BQ217" s="235" t="s">
        <v>762</v>
      </c>
      <c r="BR217" s="239">
        <v>0</v>
      </c>
    </row>
    <row r="218" spans="1:70">
      <c r="A218" s="267">
        <v>196</v>
      </c>
      <c r="B218" s="356" t="s">
        <v>763</v>
      </c>
      <c r="C218" s="235" t="s">
        <v>362</v>
      </c>
      <c r="D218" s="237">
        <f t="shared" si="33"/>
        <v>0.1</v>
      </c>
      <c r="E218" s="238">
        <f t="shared" si="43"/>
        <v>0</v>
      </c>
      <c r="F218" s="341"/>
      <c r="G218" s="341"/>
      <c r="H218" s="342"/>
      <c r="I218" s="343"/>
      <c r="J218" s="342"/>
      <c r="L218" s="342"/>
      <c r="N218" s="342"/>
      <c r="P218" s="342"/>
      <c r="Q218" s="342"/>
      <c r="R218" s="239"/>
      <c r="S218" s="239"/>
      <c r="T218" s="337">
        <v>0</v>
      </c>
      <c r="U218" s="342"/>
      <c r="V218" s="342"/>
      <c r="W218" s="237">
        <f t="shared" si="44"/>
        <v>0.1</v>
      </c>
      <c r="X218" s="342"/>
      <c r="Y218" s="342"/>
      <c r="Z218" s="342"/>
      <c r="AA218" s="342">
        <v>0.1</v>
      </c>
      <c r="AB218" s="342"/>
      <c r="AC218" s="342"/>
      <c r="AF218" s="239"/>
      <c r="AH218" s="237">
        <f t="shared" si="45"/>
        <v>0</v>
      </c>
      <c r="AI218" s="342"/>
      <c r="AJ218" s="342"/>
      <c r="AL218" s="342"/>
      <c r="AM218" s="342"/>
      <c r="AN218" s="342">
        <v>0</v>
      </c>
      <c r="AO218" s="237">
        <f t="shared" si="46"/>
        <v>0</v>
      </c>
      <c r="AP218" s="342"/>
      <c r="AQ218" s="342"/>
      <c r="AT218" s="239">
        <v>0</v>
      </c>
      <c r="AU218" s="239"/>
      <c r="AV218" s="342"/>
      <c r="AW218" s="343"/>
      <c r="AX218" s="342"/>
      <c r="AY218" s="337">
        <v>0</v>
      </c>
      <c r="AZ218" s="239"/>
      <c r="BA218" s="239"/>
      <c r="BB218" s="239"/>
      <c r="BC218" s="237">
        <f t="shared" si="47"/>
        <v>0</v>
      </c>
      <c r="BD218" s="239"/>
      <c r="BE218" s="239"/>
      <c r="BF218" s="239"/>
      <c r="BH218" s="239"/>
      <c r="BL218" s="243">
        <f t="shared" si="36"/>
        <v>0.1</v>
      </c>
      <c r="BM218" s="239" t="s">
        <v>346</v>
      </c>
      <c r="BN218" s="239" t="s">
        <v>346</v>
      </c>
      <c r="BO218" s="235"/>
      <c r="BP218" s="235"/>
      <c r="BQ218" s="235" t="s">
        <v>764</v>
      </c>
      <c r="BR218" s="239">
        <v>0</v>
      </c>
    </row>
    <row r="219" spans="1:70">
      <c r="A219" s="267">
        <v>197</v>
      </c>
      <c r="B219" s="236" t="s">
        <v>765</v>
      </c>
      <c r="C219" s="235" t="s">
        <v>362</v>
      </c>
      <c r="D219" s="237">
        <f t="shared" si="33"/>
        <v>4.5</v>
      </c>
      <c r="E219" s="238">
        <f t="shared" si="43"/>
        <v>6.9999999999999993E-2</v>
      </c>
      <c r="F219" s="345">
        <v>0.06</v>
      </c>
      <c r="G219" s="345">
        <v>0.01</v>
      </c>
      <c r="H219" s="345">
        <v>1</v>
      </c>
      <c r="I219" s="345">
        <v>1.43</v>
      </c>
      <c r="J219" s="345"/>
      <c r="L219" s="345">
        <v>2</v>
      </c>
      <c r="N219" s="242"/>
      <c r="P219" s="242"/>
      <c r="Q219" s="242"/>
      <c r="R219" s="242"/>
      <c r="S219" s="242"/>
      <c r="T219" s="337">
        <v>0</v>
      </c>
      <c r="U219" s="242"/>
      <c r="V219" s="242"/>
      <c r="W219" s="237">
        <f t="shared" si="44"/>
        <v>0</v>
      </c>
      <c r="X219" s="242"/>
      <c r="Y219" s="242"/>
      <c r="Z219" s="242"/>
      <c r="AA219" s="242"/>
      <c r="AB219" s="242"/>
      <c r="AC219" s="242"/>
      <c r="AF219" s="242"/>
      <c r="AH219" s="237">
        <f t="shared" si="45"/>
        <v>0</v>
      </c>
      <c r="AI219" s="242"/>
      <c r="AJ219" s="242"/>
      <c r="AL219" s="242"/>
      <c r="AM219" s="242"/>
      <c r="AN219" s="242">
        <v>0</v>
      </c>
      <c r="AO219" s="237">
        <f t="shared" si="46"/>
        <v>0</v>
      </c>
      <c r="AP219" s="242"/>
      <c r="AQ219" s="242"/>
      <c r="AT219" s="242">
        <v>0</v>
      </c>
      <c r="AU219" s="242"/>
      <c r="AV219" s="242"/>
      <c r="AW219" s="242"/>
      <c r="AX219" s="242"/>
      <c r="AY219" s="337">
        <v>0</v>
      </c>
      <c r="AZ219" s="242"/>
      <c r="BA219" s="242"/>
      <c r="BB219" s="242"/>
      <c r="BC219" s="237">
        <f t="shared" si="47"/>
        <v>0</v>
      </c>
      <c r="BD219" s="242"/>
      <c r="BE219" s="242"/>
      <c r="BF219" s="242"/>
      <c r="BH219" s="244"/>
      <c r="BL219" s="243">
        <f t="shared" si="36"/>
        <v>2.4300000000000006</v>
      </c>
      <c r="BM219" s="235" t="s">
        <v>516</v>
      </c>
      <c r="BN219" s="235" t="s">
        <v>516</v>
      </c>
      <c r="BO219" s="235"/>
      <c r="BP219" s="235"/>
      <c r="BQ219" s="235" t="s">
        <v>766</v>
      </c>
      <c r="BR219" s="239">
        <v>0</v>
      </c>
    </row>
    <row r="220" spans="1:70">
      <c r="A220" s="267">
        <v>198</v>
      </c>
      <c r="B220" s="236" t="s">
        <v>767</v>
      </c>
      <c r="C220" s="235" t="s">
        <v>362</v>
      </c>
      <c r="D220" s="237">
        <f t="shared" si="33"/>
        <v>0.1</v>
      </c>
      <c r="E220" s="238">
        <f t="shared" si="43"/>
        <v>0</v>
      </c>
      <c r="F220" s="244"/>
      <c r="G220" s="242"/>
      <c r="H220" s="244">
        <v>0.1</v>
      </c>
      <c r="I220" s="241"/>
      <c r="J220" s="242"/>
      <c r="L220" s="241"/>
      <c r="N220" s="242"/>
      <c r="P220" s="242"/>
      <c r="Q220" s="242"/>
      <c r="R220" s="242"/>
      <c r="S220" s="242"/>
      <c r="T220" s="337">
        <v>0</v>
      </c>
      <c r="U220" s="242"/>
      <c r="V220" s="242"/>
      <c r="W220" s="237">
        <f t="shared" si="44"/>
        <v>0</v>
      </c>
      <c r="X220" s="242"/>
      <c r="Y220" s="242"/>
      <c r="Z220" s="242"/>
      <c r="AA220" s="242"/>
      <c r="AB220" s="242"/>
      <c r="AC220" s="242"/>
      <c r="AF220" s="242"/>
      <c r="AH220" s="237">
        <f t="shared" si="45"/>
        <v>0</v>
      </c>
      <c r="AI220" s="242"/>
      <c r="AJ220" s="242"/>
      <c r="AL220" s="242"/>
      <c r="AM220" s="242"/>
      <c r="AN220" s="242">
        <v>0</v>
      </c>
      <c r="AO220" s="237">
        <f t="shared" si="46"/>
        <v>0</v>
      </c>
      <c r="AP220" s="242"/>
      <c r="AQ220" s="242"/>
      <c r="AT220" s="242">
        <v>0</v>
      </c>
      <c r="AU220" s="242"/>
      <c r="AV220" s="242"/>
      <c r="AW220" s="242"/>
      <c r="AX220" s="242"/>
      <c r="AY220" s="337">
        <v>0</v>
      </c>
      <c r="AZ220" s="242"/>
      <c r="BA220" s="242"/>
      <c r="BB220" s="242"/>
      <c r="BC220" s="237">
        <f t="shared" si="47"/>
        <v>0</v>
      </c>
      <c r="BD220" s="242"/>
      <c r="BE220" s="242"/>
      <c r="BF220" s="242"/>
      <c r="BH220" s="244"/>
      <c r="BL220" s="243">
        <f t="shared" si="36"/>
        <v>0.1</v>
      </c>
      <c r="BM220" s="239" t="s">
        <v>346</v>
      </c>
      <c r="BN220" s="239" t="s">
        <v>346</v>
      </c>
      <c r="BO220" s="235"/>
      <c r="BP220" s="235"/>
      <c r="BQ220" s="235" t="s">
        <v>768</v>
      </c>
      <c r="BR220" s="239">
        <v>0</v>
      </c>
    </row>
    <row r="221" spans="1:70" ht="33">
      <c r="A221" s="267">
        <v>199</v>
      </c>
      <c r="B221" s="236" t="s">
        <v>769</v>
      </c>
      <c r="C221" s="235" t="s">
        <v>362</v>
      </c>
      <c r="D221" s="237">
        <f t="shared" si="33"/>
        <v>0.3</v>
      </c>
      <c r="E221" s="238">
        <f t="shared" si="43"/>
        <v>0</v>
      </c>
      <c r="F221" s="244"/>
      <c r="G221" s="242"/>
      <c r="H221" s="244"/>
      <c r="I221" s="241"/>
      <c r="J221" s="242"/>
      <c r="L221" s="240">
        <v>0.3</v>
      </c>
      <c r="N221" s="242"/>
      <c r="P221" s="242"/>
      <c r="Q221" s="242"/>
      <c r="R221" s="242"/>
      <c r="S221" s="242"/>
      <c r="T221" s="337">
        <v>0</v>
      </c>
      <c r="U221" s="242"/>
      <c r="V221" s="242"/>
      <c r="W221" s="237">
        <f t="shared" si="44"/>
        <v>0</v>
      </c>
      <c r="X221" s="242"/>
      <c r="Y221" s="242"/>
      <c r="Z221" s="242"/>
      <c r="AA221" s="242"/>
      <c r="AB221" s="242"/>
      <c r="AC221" s="242"/>
      <c r="AF221" s="242"/>
      <c r="AH221" s="237">
        <f t="shared" si="45"/>
        <v>0</v>
      </c>
      <c r="AI221" s="242"/>
      <c r="AJ221" s="242"/>
      <c r="AL221" s="242"/>
      <c r="AM221" s="242"/>
      <c r="AN221" s="242">
        <v>0</v>
      </c>
      <c r="AO221" s="237">
        <f t="shared" si="46"/>
        <v>0</v>
      </c>
      <c r="AP221" s="242"/>
      <c r="AQ221" s="242"/>
      <c r="AT221" s="242">
        <v>0</v>
      </c>
      <c r="AU221" s="242"/>
      <c r="AV221" s="242"/>
      <c r="AW221" s="242"/>
      <c r="AX221" s="242"/>
      <c r="AY221" s="337">
        <v>0</v>
      </c>
      <c r="AZ221" s="242"/>
      <c r="BA221" s="242"/>
      <c r="BB221" s="242"/>
      <c r="BC221" s="237">
        <f t="shared" si="47"/>
        <v>0</v>
      </c>
      <c r="BD221" s="242"/>
      <c r="BE221" s="242"/>
      <c r="BF221" s="242"/>
      <c r="BH221" s="244"/>
      <c r="BL221" s="243">
        <f t="shared" si="36"/>
        <v>0</v>
      </c>
      <c r="BM221" s="239" t="s">
        <v>346</v>
      </c>
      <c r="BN221" s="239" t="s">
        <v>346</v>
      </c>
      <c r="BO221" s="235"/>
      <c r="BP221" s="235"/>
      <c r="BQ221" s="235" t="s">
        <v>770</v>
      </c>
      <c r="BR221" s="239">
        <v>0</v>
      </c>
    </row>
    <row r="222" spans="1:70">
      <c r="A222" s="267">
        <v>200</v>
      </c>
      <c r="B222" s="236" t="s">
        <v>771</v>
      </c>
      <c r="C222" s="235" t="s">
        <v>362</v>
      </c>
      <c r="D222" s="237">
        <f t="shared" si="33"/>
        <v>0.15</v>
      </c>
      <c r="E222" s="238">
        <f t="shared" si="43"/>
        <v>0</v>
      </c>
      <c r="F222" s="244"/>
      <c r="G222" s="242"/>
      <c r="H222" s="244">
        <v>0.15</v>
      </c>
      <c r="I222" s="241"/>
      <c r="J222" s="242"/>
      <c r="L222" s="241"/>
      <c r="N222" s="242"/>
      <c r="P222" s="242"/>
      <c r="Q222" s="242"/>
      <c r="R222" s="242"/>
      <c r="S222" s="242"/>
      <c r="T222" s="337">
        <v>0</v>
      </c>
      <c r="U222" s="242"/>
      <c r="V222" s="242"/>
      <c r="W222" s="237">
        <f t="shared" si="44"/>
        <v>0</v>
      </c>
      <c r="X222" s="242"/>
      <c r="Y222" s="242"/>
      <c r="Z222" s="242"/>
      <c r="AA222" s="242"/>
      <c r="AB222" s="242"/>
      <c r="AC222" s="242"/>
      <c r="AF222" s="242"/>
      <c r="AH222" s="237">
        <f t="shared" si="45"/>
        <v>0</v>
      </c>
      <c r="AI222" s="242"/>
      <c r="AJ222" s="242"/>
      <c r="AL222" s="242"/>
      <c r="AM222" s="242"/>
      <c r="AN222" s="242">
        <v>0</v>
      </c>
      <c r="AO222" s="237">
        <f t="shared" si="46"/>
        <v>0</v>
      </c>
      <c r="AP222" s="242"/>
      <c r="AQ222" s="242"/>
      <c r="AT222" s="242">
        <v>0</v>
      </c>
      <c r="AU222" s="242"/>
      <c r="AV222" s="242"/>
      <c r="AW222" s="242"/>
      <c r="AX222" s="242"/>
      <c r="AY222" s="337">
        <v>0</v>
      </c>
      <c r="AZ222" s="242"/>
      <c r="BA222" s="242"/>
      <c r="BB222" s="242"/>
      <c r="BC222" s="237">
        <f t="shared" si="47"/>
        <v>0</v>
      </c>
      <c r="BD222" s="242"/>
      <c r="BE222" s="242"/>
      <c r="BF222" s="242"/>
      <c r="BH222" s="244"/>
      <c r="BL222" s="243">
        <f t="shared" si="36"/>
        <v>0.15</v>
      </c>
      <c r="BM222" s="239" t="s">
        <v>346</v>
      </c>
      <c r="BN222" s="239" t="s">
        <v>346</v>
      </c>
      <c r="BO222" s="235"/>
      <c r="BP222" s="235"/>
      <c r="BQ222" s="235" t="s">
        <v>772</v>
      </c>
      <c r="BR222" s="239">
        <v>0</v>
      </c>
    </row>
    <row r="223" spans="1:70">
      <c r="A223" s="267">
        <v>201</v>
      </c>
      <c r="B223" s="236" t="s">
        <v>773</v>
      </c>
      <c r="C223" s="235" t="s">
        <v>362</v>
      </c>
      <c r="D223" s="237">
        <f t="shared" si="33"/>
        <v>0.25</v>
      </c>
      <c r="E223" s="238">
        <f t="shared" si="43"/>
        <v>0</v>
      </c>
      <c r="F223" s="244"/>
      <c r="G223" s="242"/>
      <c r="H223" s="244"/>
      <c r="I223" s="241"/>
      <c r="J223" s="242"/>
      <c r="L223" s="241">
        <v>0.25</v>
      </c>
      <c r="N223" s="242"/>
      <c r="P223" s="242"/>
      <c r="Q223" s="242"/>
      <c r="R223" s="242"/>
      <c r="S223" s="242"/>
      <c r="T223" s="337">
        <v>0</v>
      </c>
      <c r="U223" s="242"/>
      <c r="V223" s="242"/>
      <c r="W223" s="237">
        <f t="shared" si="44"/>
        <v>0</v>
      </c>
      <c r="X223" s="242"/>
      <c r="Y223" s="242"/>
      <c r="Z223" s="242"/>
      <c r="AA223" s="242"/>
      <c r="AB223" s="242"/>
      <c r="AC223" s="242"/>
      <c r="AF223" s="242"/>
      <c r="AH223" s="237">
        <f t="shared" si="45"/>
        <v>0</v>
      </c>
      <c r="AI223" s="242"/>
      <c r="AJ223" s="242"/>
      <c r="AL223" s="242"/>
      <c r="AM223" s="242"/>
      <c r="AN223" s="242">
        <v>0</v>
      </c>
      <c r="AO223" s="237">
        <f t="shared" si="46"/>
        <v>0</v>
      </c>
      <c r="AP223" s="242"/>
      <c r="AQ223" s="242"/>
      <c r="AT223" s="242">
        <v>0</v>
      </c>
      <c r="AU223" s="242"/>
      <c r="AV223" s="242"/>
      <c r="AW223" s="242"/>
      <c r="AX223" s="242"/>
      <c r="AY223" s="337">
        <v>0</v>
      </c>
      <c r="AZ223" s="242"/>
      <c r="BA223" s="242"/>
      <c r="BB223" s="242"/>
      <c r="BC223" s="237">
        <f t="shared" si="47"/>
        <v>0</v>
      </c>
      <c r="BD223" s="242"/>
      <c r="BE223" s="242"/>
      <c r="BF223" s="242"/>
      <c r="BH223" s="244"/>
      <c r="BL223" s="243">
        <f t="shared" si="36"/>
        <v>0</v>
      </c>
      <c r="BM223" s="239" t="s">
        <v>346</v>
      </c>
      <c r="BN223" s="239" t="s">
        <v>346</v>
      </c>
      <c r="BO223" s="235"/>
      <c r="BP223" s="235"/>
      <c r="BQ223" s="235" t="s">
        <v>774</v>
      </c>
      <c r="BR223" s="239">
        <v>0</v>
      </c>
    </row>
    <row r="224" spans="1:70">
      <c r="A224" s="267">
        <v>202</v>
      </c>
      <c r="B224" s="236" t="s">
        <v>775</v>
      </c>
      <c r="C224" s="235" t="s">
        <v>362</v>
      </c>
      <c r="D224" s="237">
        <f t="shared" ref="D224:D267" si="48">SUM(F224:L224,N224:V224,X224:AG224,AI224:AN224,AP224:BB224,BD224:BH224)</f>
        <v>0.1</v>
      </c>
      <c r="E224" s="238">
        <f t="shared" si="43"/>
        <v>0</v>
      </c>
      <c r="F224" s="244"/>
      <c r="G224" s="242"/>
      <c r="H224" s="244"/>
      <c r="I224" s="241">
        <v>0.1</v>
      </c>
      <c r="J224" s="242"/>
      <c r="L224" s="241"/>
      <c r="N224" s="242"/>
      <c r="P224" s="242"/>
      <c r="Q224" s="242"/>
      <c r="R224" s="242"/>
      <c r="S224" s="242"/>
      <c r="T224" s="337">
        <v>0</v>
      </c>
      <c r="U224" s="242"/>
      <c r="V224" s="242"/>
      <c r="W224" s="237">
        <f t="shared" si="44"/>
        <v>0</v>
      </c>
      <c r="X224" s="242"/>
      <c r="Y224" s="242"/>
      <c r="Z224" s="242"/>
      <c r="AA224" s="242"/>
      <c r="AB224" s="242"/>
      <c r="AC224" s="242"/>
      <c r="AF224" s="242"/>
      <c r="AH224" s="237">
        <f t="shared" si="45"/>
        <v>0</v>
      </c>
      <c r="AI224" s="242"/>
      <c r="AJ224" s="242"/>
      <c r="AL224" s="242"/>
      <c r="AM224" s="242"/>
      <c r="AN224" s="242">
        <v>0</v>
      </c>
      <c r="AO224" s="237">
        <f t="shared" si="46"/>
        <v>0</v>
      </c>
      <c r="AP224" s="242"/>
      <c r="AQ224" s="242"/>
      <c r="AT224" s="242">
        <v>0</v>
      </c>
      <c r="AU224" s="242"/>
      <c r="AV224" s="242"/>
      <c r="AW224" s="242"/>
      <c r="AX224" s="242"/>
      <c r="AY224" s="337">
        <v>0</v>
      </c>
      <c r="AZ224" s="242"/>
      <c r="BA224" s="242"/>
      <c r="BB224" s="242"/>
      <c r="BC224" s="237">
        <f t="shared" si="47"/>
        <v>0</v>
      </c>
      <c r="BD224" s="242"/>
      <c r="BE224" s="242"/>
      <c r="BF224" s="242"/>
      <c r="BH224" s="244"/>
      <c r="BL224" s="243">
        <f t="shared" si="36"/>
        <v>0.1</v>
      </c>
      <c r="BM224" s="239" t="s">
        <v>346</v>
      </c>
      <c r="BN224" s="239" t="s">
        <v>346</v>
      </c>
      <c r="BO224" s="235"/>
      <c r="BP224" s="235"/>
      <c r="BQ224" s="235" t="s">
        <v>776</v>
      </c>
      <c r="BR224" s="239">
        <v>0</v>
      </c>
    </row>
    <row r="225" spans="1:70">
      <c r="A225" s="267">
        <v>203</v>
      </c>
      <c r="B225" s="236" t="s">
        <v>777</v>
      </c>
      <c r="C225" s="235" t="s">
        <v>362</v>
      </c>
      <c r="D225" s="237">
        <f t="shared" si="48"/>
        <v>0.1</v>
      </c>
      <c r="E225" s="238">
        <f t="shared" si="43"/>
        <v>0</v>
      </c>
      <c r="F225" s="244"/>
      <c r="G225" s="242"/>
      <c r="H225" s="244"/>
      <c r="I225" s="241">
        <v>0.1</v>
      </c>
      <c r="J225" s="242"/>
      <c r="L225" s="241"/>
      <c r="N225" s="242"/>
      <c r="P225" s="242"/>
      <c r="Q225" s="242"/>
      <c r="R225" s="242"/>
      <c r="S225" s="242"/>
      <c r="T225" s="337">
        <v>0</v>
      </c>
      <c r="U225" s="242"/>
      <c r="V225" s="242"/>
      <c r="W225" s="237">
        <f t="shared" si="44"/>
        <v>0</v>
      </c>
      <c r="X225" s="242"/>
      <c r="Y225" s="242"/>
      <c r="Z225" s="242"/>
      <c r="AA225" s="242"/>
      <c r="AB225" s="242"/>
      <c r="AC225" s="242"/>
      <c r="AF225" s="242"/>
      <c r="AH225" s="237">
        <f t="shared" si="45"/>
        <v>0</v>
      </c>
      <c r="AI225" s="242"/>
      <c r="AJ225" s="242"/>
      <c r="AL225" s="242"/>
      <c r="AM225" s="242"/>
      <c r="AN225" s="242">
        <v>0</v>
      </c>
      <c r="AO225" s="237">
        <f t="shared" si="46"/>
        <v>0</v>
      </c>
      <c r="AP225" s="242"/>
      <c r="AQ225" s="242"/>
      <c r="AT225" s="242">
        <v>0</v>
      </c>
      <c r="AU225" s="242"/>
      <c r="AV225" s="242"/>
      <c r="AW225" s="242"/>
      <c r="AX225" s="242"/>
      <c r="AY225" s="337">
        <v>0</v>
      </c>
      <c r="AZ225" s="242"/>
      <c r="BA225" s="242"/>
      <c r="BB225" s="242"/>
      <c r="BC225" s="237">
        <f t="shared" si="47"/>
        <v>0</v>
      </c>
      <c r="BD225" s="242"/>
      <c r="BE225" s="242"/>
      <c r="BF225" s="242"/>
      <c r="BH225" s="244"/>
      <c r="BL225" s="243">
        <f t="shared" si="36"/>
        <v>0.1</v>
      </c>
      <c r="BM225" s="239" t="s">
        <v>346</v>
      </c>
      <c r="BN225" s="239" t="s">
        <v>346</v>
      </c>
      <c r="BO225" s="235"/>
      <c r="BP225" s="235"/>
      <c r="BQ225" s="235" t="s">
        <v>778</v>
      </c>
      <c r="BR225" s="239">
        <v>0</v>
      </c>
    </row>
    <row r="226" spans="1:70">
      <c r="A226" s="267">
        <v>204</v>
      </c>
      <c r="B226" s="236" t="s">
        <v>779</v>
      </c>
      <c r="C226" s="235" t="s">
        <v>362</v>
      </c>
      <c r="D226" s="237">
        <f t="shared" si="48"/>
        <v>0.1</v>
      </c>
      <c r="E226" s="238">
        <f t="shared" si="43"/>
        <v>0.1</v>
      </c>
      <c r="F226" s="244">
        <v>0.1</v>
      </c>
      <c r="G226" s="242"/>
      <c r="H226" s="244"/>
      <c r="I226" s="241"/>
      <c r="J226" s="242"/>
      <c r="L226" s="241"/>
      <c r="N226" s="242"/>
      <c r="P226" s="242"/>
      <c r="Q226" s="242"/>
      <c r="R226" s="242"/>
      <c r="S226" s="242"/>
      <c r="T226" s="337">
        <v>0</v>
      </c>
      <c r="U226" s="242"/>
      <c r="V226" s="242"/>
      <c r="W226" s="237">
        <f t="shared" si="44"/>
        <v>0</v>
      </c>
      <c r="X226" s="242"/>
      <c r="Y226" s="242"/>
      <c r="Z226" s="242"/>
      <c r="AA226" s="242"/>
      <c r="AB226" s="242"/>
      <c r="AC226" s="242"/>
      <c r="AF226" s="242"/>
      <c r="AH226" s="237">
        <f t="shared" si="45"/>
        <v>0</v>
      </c>
      <c r="AI226" s="242"/>
      <c r="AJ226" s="242"/>
      <c r="AL226" s="242"/>
      <c r="AM226" s="242"/>
      <c r="AN226" s="242">
        <v>0</v>
      </c>
      <c r="AO226" s="237">
        <f t="shared" si="46"/>
        <v>0</v>
      </c>
      <c r="AP226" s="242"/>
      <c r="AQ226" s="242"/>
      <c r="AT226" s="242">
        <v>0</v>
      </c>
      <c r="AU226" s="242"/>
      <c r="AV226" s="242"/>
      <c r="AW226" s="242"/>
      <c r="AX226" s="242"/>
      <c r="AY226" s="337">
        <v>0</v>
      </c>
      <c r="AZ226" s="242"/>
      <c r="BA226" s="242"/>
      <c r="BB226" s="242"/>
      <c r="BC226" s="237">
        <f t="shared" si="47"/>
        <v>0</v>
      </c>
      <c r="BD226" s="242"/>
      <c r="BE226" s="242"/>
      <c r="BF226" s="242"/>
      <c r="BH226" s="244"/>
      <c r="BL226" s="243">
        <f t="shared" si="36"/>
        <v>0</v>
      </c>
      <c r="BM226" s="239" t="s">
        <v>346</v>
      </c>
      <c r="BN226" s="239" t="s">
        <v>346</v>
      </c>
      <c r="BO226" s="235"/>
      <c r="BP226" s="235"/>
      <c r="BQ226" s="235" t="s">
        <v>780</v>
      </c>
      <c r="BR226" s="239">
        <v>0</v>
      </c>
    </row>
    <row r="227" spans="1:70">
      <c r="A227" s="267">
        <v>205</v>
      </c>
      <c r="B227" s="236" t="s">
        <v>781</v>
      </c>
      <c r="C227" s="235" t="s">
        <v>362</v>
      </c>
      <c r="D227" s="237">
        <f t="shared" si="48"/>
        <v>0.15</v>
      </c>
      <c r="E227" s="238">
        <f t="shared" si="43"/>
        <v>0</v>
      </c>
      <c r="F227" s="244"/>
      <c r="G227" s="242"/>
      <c r="H227" s="244">
        <v>0.15</v>
      </c>
      <c r="I227" s="241"/>
      <c r="J227" s="242"/>
      <c r="L227" s="241"/>
      <c r="N227" s="242"/>
      <c r="P227" s="242"/>
      <c r="Q227" s="242"/>
      <c r="R227" s="242"/>
      <c r="S227" s="242"/>
      <c r="T227" s="337">
        <v>0</v>
      </c>
      <c r="U227" s="242"/>
      <c r="V227" s="242"/>
      <c r="W227" s="237">
        <f t="shared" si="44"/>
        <v>0</v>
      </c>
      <c r="X227" s="242"/>
      <c r="Y227" s="242"/>
      <c r="Z227" s="242"/>
      <c r="AA227" s="242"/>
      <c r="AB227" s="242"/>
      <c r="AC227" s="242"/>
      <c r="AF227" s="242"/>
      <c r="AH227" s="237">
        <f t="shared" si="45"/>
        <v>0</v>
      </c>
      <c r="AI227" s="242"/>
      <c r="AJ227" s="242"/>
      <c r="AL227" s="242"/>
      <c r="AM227" s="242"/>
      <c r="AN227" s="242">
        <v>0</v>
      </c>
      <c r="AO227" s="237">
        <f t="shared" si="46"/>
        <v>0</v>
      </c>
      <c r="AP227" s="242"/>
      <c r="AQ227" s="242"/>
      <c r="AT227" s="242">
        <v>0</v>
      </c>
      <c r="AU227" s="242"/>
      <c r="AV227" s="242"/>
      <c r="AW227" s="242"/>
      <c r="AX227" s="242"/>
      <c r="AY227" s="337">
        <v>0</v>
      </c>
      <c r="AZ227" s="242"/>
      <c r="BA227" s="242"/>
      <c r="BB227" s="242"/>
      <c r="BC227" s="237">
        <f t="shared" si="47"/>
        <v>0</v>
      </c>
      <c r="BD227" s="242"/>
      <c r="BE227" s="242"/>
      <c r="BF227" s="242"/>
      <c r="BH227" s="244"/>
      <c r="BL227" s="243">
        <f t="shared" si="36"/>
        <v>0.15</v>
      </c>
      <c r="BM227" s="239" t="s">
        <v>346</v>
      </c>
      <c r="BN227" s="239" t="s">
        <v>346</v>
      </c>
      <c r="BO227" s="235"/>
      <c r="BP227" s="235"/>
      <c r="BQ227" s="235" t="s">
        <v>782</v>
      </c>
      <c r="BR227" s="239">
        <v>0</v>
      </c>
    </row>
    <row r="228" spans="1:70" ht="33">
      <c r="A228" s="267">
        <v>206</v>
      </c>
      <c r="B228" s="236" t="s">
        <v>783</v>
      </c>
      <c r="C228" s="235" t="s">
        <v>362</v>
      </c>
      <c r="D228" s="237">
        <f t="shared" si="48"/>
        <v>0.1</v>
      </c>
      <c r="E228" s="238">
        <f t="shared" si="43"/>
        <v>0</v>
      </c>
      <c r="F228" s="244"/>
      <c r="G228" s="242"/>
      <c r="H228" s="244"/>
      <c r="I228" s="241"/>
      <c r="J228" s="242"/>
      <c r="L228" s="241">
        <v>0.1</v>
      </c>
      <c r="N228" s="242"/>
      <c r="P228" s="242"/>
      <c r="Q228" s="242"/>
      <c r="R228" s="242"/>
      <c r="S228" s="242"/>
      <c r="T228" s="337">
        <v>0</v>
      </c>
      <c r="U228" s="242"/>
      <c r="V228" s="242"/>
      <c r="W228" s="237">
        <f t="shared" si="44"/>
        <v>0</v>
      </c>
      <c r="X228" s="242"/>
      <c r="Y228" s="242"/>
      <c r="Z228" s="242"/>
      <c r="AA228" s="242"/>
      <c r="AB228" s="242"/>
      <c r="AC228" s="242"/>
      <c r="AF228" s="242"/>
      <c r="AH228" s="237">
        <f t="shared" si="45"/>
        <v>0</v>
      </c>
      <c r="AI228" s="242"/>
      <c r="AJ228" s="242"/>
      <c r="AL228" s="242"/>
      <c r="AM228" s="242"/>
      <c r="AN228" s="242">
        <v>0</v>
      </c>
      <c r="AO228" s="237">
        <f t="shared" si="46"/>
        <v>0</v>
      </c>
      <c r="AP228" s="242"/>
      <c r="AQ228" s="242"/>
      <c r="AT228" s="242">
        <v>0</v>
      </c>
      <c r="AU228" s="242"/>
      <c r="AV228" s="242"/>
      <c r="AW228" s="242"/>
      <c r="AX228" s="242"/>
      <c r="AY228" s="337">
        <v>0</v>
      </c>
      <c r="AZ228" s="242"/>
      <c r="BA228" s="242"/>
      <c r="BB228" s="242"/>
      <c r="BC228" s="237">
        <f t="shared" si="47"/>
        <v>0</v>
      </c>
      <c r="BD228" s="242"/>
      <c r="BE228" s="242"/>
      <c r="BF228" s="242"/>
      <c r="BH228" s="244"/>
      <c r="BL228" s="243">
        <f t="shared" si="36"/>
        <v>0</v>
      </c>
      <c r="BM228" s="239" t="s">
        <v>346</v>
      </c>
      <c r="BN228" s="239" t="s">
        <v>346</v>
      </c>
      <c r="BO228" s="235"/>
      <c r="BP228" s="235"/>
      <c r="BQ228" s="235" t="s">
        <v>784</v>
      </c>
      <c r="BR228" s="239">
        <v>0</v>
      </c>
    </row>
    <row r="229" spans="1:70">
      <c r="A229" s="267">
        <v>207</v>
      </c>
      <c r="B229" s="236" t="s">
        <v>785</v>
      </c>
      <c r="C229" s="235" t="s">
        <v>362</v>
      </c>
      <c r="D229" s="237">
        <f t="shared" si="48"/>
        <v>0.12</v>
      </c>
      <c r="E229" s="238">
        <f t="shared" si="43"/>
        <v>0.12</v>
      </c>
      <c r="F229" s="244">
        <v>0.12</v>
      </c>
      <c r="G229" s="242"/>
      <c r="H229" s="244"/>
      <c r="I229" s="241"/>
      <c r="J229" s="242"/>
      <c r="L229" s="241"/>
      <c r="N229" s="242"/>
      <c r="P229" s="242"/>
      <c r="Q229" s="242"/>
      <c r="R229" s="242"/>
      <c r="S229" s="242"/>
      <c r="T229" s="337">
        <v>0</v>
      </c>
      <c r="U229" s="242"/>
      <c r="V229" s="242"/>
      <c r="W229" s="237">
        <f t="shared" si="44"/>
        <v>0</v>
      </c>
      <c r="X229" s="242"/>
      <c r="Y229" s="242"/>
      <c r="Z229" s="242"/>
      <c r="AA229" s="242"/>
      <c r="AB229" s="242"/>
      <c r="AC229" s="242"/>
      <c r="AF229" s="242"/>
      <c r="AH229" s="237">
        <f t="shared" si="45"/>
        <v>0</v>
      </c>
      <c r="AI229" s="242"/>
      <c r="AJ229" s="242"/>
      <c r="AL229" s="242"/>
      <c r="AM229" s="242"/>
      <c r="AN229" s="242">
        <v>0</v>
      </c>
      <c r="AO229" s="237">
        <f t="shared" si="46"/>
        <v>0</v>
      </c>
      <c r="AP229" s="242"/>
      <c r="AQ229" s="242"/>
      <c r="AT229" s="242">
        <v>0</v>
      </c>
      <c r="AU229" s="242"/>
      <c r="AV229" s="242"/>
      <c r="AW229" s="242"/>
      <c r="AX229" s="242"/>
      <c r="AY229" s="337">
        <v>0</v>
      </c>
      <c r="AZ229" s="242"/>
      <c r="BA229" s="242"/>
      <c r="BB229" s="242"/>
      <c r="BC229" s="237">
        <f t="shared" si="47"/>
        <v>0</v>
      </c>
      <c r="BD229" s="242"/>
      <c r="BE229" s="242"/>
      <c r="BF229" s="242"/>
      <c r="BH229" s="244"/>
      <c r="BL229" s="243">
        <f t="shared" si="36"/>
        <v>0</v>
      </c>
      <c r="BM229" s="239" t="s">
        <v>346</v>
      </c>
      <c r="BN229" s="239" t="s">
        <v>346</v>
      </c>
      <c r="BO229" s="235"/>
      <c r="BP229" s="235"/>
      <c r="BQ229" s="235" t="s">
        <v>786</v>
      </c>
      <c r="BR229" s="239">
        <v>0</v>
      </c>
    </row>
    <row r="230" spans="1:70" ht="33">
      <c r="A230" s="267">
        <v>208</v>
      </c>
      <c r="B230" s="236" t="s">
        <v>787</v>
      </c>
      <c r="C230" s="235" t="s">
        <v>362</v>
      </c>
      <c r="D230" s="237">
        <f t="shared" si="48"/>
        <v>0.1</v>
      </c>
      <c r="E230" s="238">
        <f t="shared" si="43"/>
        <v>0</v>
      </c>
      <c r="F230" s="244"/>
      <c r="G230" s="242"/>
      <c r="H230" s="244"/>
      <c r="I230" s="241">
        <v>0.1</v>
      </c>
      <c r="J230" s="242"/>
      <c r="L230" s="241"/>
      <c r="N230" s="242"/>
      <c r="P230" s="242"/>
      <c r="Q230" s="242"/>
      <c r="R230" s="242"/>
      <c r="S230" s="242"/>
      <c r="T230" s="337">
        <v>0</v>
      </c>
      <c r="U230" s="242"/>
      <c r="V230" s="242"/>
      <c r="W230" s="237">
        <f t="shared" si="44"/>
        <v>0</v>
      </c>
      <c r="X230" s="242"/>
      <c r="Y230" s="242"/>
      <c r="Z230" s="242"/>
      <c r="AA230" s="242"/>
      <c r="AB230" s="242"/>
      <c r="AC230" s="242"/>
      <c r="AF230" s="242"/>
      <c r="AH230" s="237">
        <f t="shared" si="45"/>
        <v>0</v>
      </c>
      <c r="AI230" s="242"/>
      <c r="AJ230" s="242"/>
      <c r="AL230" s="242"/>
      <c r="AM230" s="242"/>
      <c r="AN230" s="242">
        <v>0</v>
      </c>
      <c r="AO230" s="237">
        <f t="shared" si="46"/>
        <v>0</v>
      </c>
      <c r="AP230" s="242"/>
      <c r="AQ230" s="242"/>
      <c r="AT230" s="242">
        <v>0</v>
      </c>
      <c r="AU230" s="242"/>
      <c r="AV230" s="242"/>
      <c r="AW230" s="242"/>
      <c r="AX230" s="242"/>
      <c r="AY230" s="337">
        <v>0</v>
      </c>
      <c r="AZ230" s="242"/>
      <c r="BA230" s="242"/>
      <c r="BB230" s="242"/>
      <c r="BC230" s="237">
        <f t="shared" si="47"/>
        <v>0</v>
      </c>
      <c r="BD230" s="242"/>
      <c r="BE230" s="242"/>
      <c r="BF230" s="242"/>
      <c r="BH230" s="244"/>
      <c r="BL230" s="243">
        <f t="shared" si="36"/>
        <v>0.1</v>
      </c>
      <c r="BM230" s="239" t="s">
        <v>346</v>
      </c>
      <c r="BN230" s="239" t="s">
        <v>346</v>
      </c>
      <c r="BO230" s="235"/>
      <c r="BP230" s="235"/>
      <c r="BQ230" s="235" t="s">
        <v>788</v>
      </c>
      <c r="BR230" s="239">
        <v>0</v>
      </c>
    </row>
    <row r="231" spans="1:70">
      <c r="A231" s="267">
        <v>209</v>
      </c>
      <c r="B231" s="236" t="s">
        <v>789</v>
      </c>
      <c r="C231" s="235" t="s">
        <v>362</v>
      </c>
      <c r="D231" s="237">
        <f t="shared" si="48"/>
        <v>0.15</v>
      </c>
      <c r="E231" s="238">
        <f t="shared" si="43"/>
        <v>0</v>
      </c>
      <c r="F231" s="244"/>
      <c r="G231" s="242"/>
      <c r="H231" s="244"/>
      <c r="I231" s="241">
        <v>0.15</v>
      </c>
      <c r="J231" s="242"/>
      <c r="L231" s="241"/>
      <c r="N231" s="242"/>
      <c r="P231" s="242"/>
      <c r="Q231" s="242"/>
      <c r="R231" s="242"/>
      <c r="S231" s="242"/>
      <c r="T231" s="337">
        <v>0</v>
      </c>
      <c r="U231" s="242"/>
      <c r="V231" s="242"/>
      <c r="W231" s="237">
        <f t="shared" si="44"/>
        <v>0</v>
      </c>
      <c r="X231" s="242"/>
      <c r="Y231" s="242"/>
      <c r="Z231" s="242"/>
      <c r="AA231" s="242"/>
      <c r="AB231" s="242"/>
      <c r="AC231" s="242"/>
      <c r="AF231" s="242"/>
      <c r="AH231" s="237">
        <f t="shared" si="45"/>
        <v>0</v>
      </c>
      <c r="AI231" s="242"/>
      <c r="AJ231" s="242"/>
      <c r="AL231" s="242"/>
      <c r="AM231" s="242"/>
      <c r="AN231" s="242">
        <v>0</v>
      </c>
      <c r="AO231" s="237">
        <f t="shared" si="46"/>
        <v>0</v>
      </c>
      <c r="AP231" s="242"/>
      <c r="AQ231" s="242"/>
      <c r="AT231" s="242">
        <v>0</v>
      </c>
      <c r="AU231" s="242"/>
      <c r="AV231" s="242"/>
      <c r="AW231" s="242"/>
      <c r="AX231" s="242"/>
      <c r="AY231" s="337">
        <v>0</v>
      </c>
      <c r="AZ231" s="242"/>
      <c r="BA231" s="242"/>
      <c r="BB231" s="242"/>
      <c r="BC231" s="237">
        <f t="shared" si="47"/>
        <v>0</v>
      </c>
      <c r="BD231" s="242"/>
      <c r="BE231" s="242"/>
      <c r="BF231" s="242"/>
      <c r="BH231" s="244"/>
      <c r="BL231" s="243">
        <f t="shared" si="36"/>
        <v>0.15</v>
      </c>
      <c r="BM231" s="239" t="s">
        <v>346</v>
      </c>
      <c r="BN231" s="239" t="s">
        <v>346</v>
      </c>
      <c r="BO231" s="235"/>
      <c r="BP231" s="235"/>
      <c r="BQ231" s="235" t="s">
        <v>790</v>
      </c>
      <c r="BR231" s="239">
        <v>0</v>
      </c>
    </row>
    <row r="232" spans="1:70">
      <c r="A232" s="267">
        <v>210</v>
      </c>
      <c r="B232" s="236" t="s">
        <v>791</v>
      </c>
      <c r="C232" s="235" t="s">
        <v>362</v>
      </c>
      <c r="D232" s="237">
        <f t="shared" si="48"/>
        <v>0.2</v>
      </c>
      <c r="E232" s="238">
        <f t="shared" si="43"/>
        <v>0.2</v>
      </c>
      <c r="F232" s="244">
        <v>0.2</v>
      </c>
      <c r="G232" s="242"/>
      <c r="H232" s="244"/>
      <c r="I232" s="241"/>
      <c r="J232" s="242"/>
      <c r="L232" s="241"/>
      <c r="N232" s="242"/>
      <c r="P232" s="242"/>
      <c r="Q232" s="242"/>
      <c r="R232" s="242"/>
      <c r="S232" s="242"/>
      <c r="T232" s="337">
        <v>0</v>
      </c>
      <c r="U232" s="242"/>
      <c r="V232" s="242"/>
      <c r="W232" s="237">
        <f t="shared" si="44"/>
        <v>0</v>
      </c>
      <c r="X232" s="242"/>
      <c r="Y232" s="242"/>
      <c r="Z232" s="242"/>
      <c r="AA232" s="242"/>
      <c r="AB232" s="242"/>
      <c r="AC232" s="242"/>
      <c r="AF232" s="242"/>
      <c r="AH232" s="237">
        <f t="shared" si="45"/>
        <v>0</v>
      </c>
      <c r="AI232" s="242"/>
      <c r="AJ232" s="242"/>
      <c r="AL232" s="242"/>
      <c r="AM232" s="242"/>
      <c r="AN232" s="242">
        <v>0</v>
      </c>
      <c r="AO232" s="237">
        <f t="shared" si="46"/>
        <v>0</v>
      </c>
      <c r="AP232" s="242"/>
      <c r="AQ232" s="242"/>
      <c r="AT232" s="242">
        <v>0</v>
      </c>
      <c r="AU232" s="242"/>
      <c r="AV232" s="242"/>
      <c r="AW232" s="242"/>
      <c r="AX232" s="242"/>
      <c r="AY232" s="337">
        <v>0</v>
      </c>
      <c r="AZ232" s="242"/>
      <c r="BA232" s="242"/>
      <c r="BB232" s="242"/>
      <c r="BC232" s="237">
        <f t="shared" si="47"/>
        <v>0</v>
      </c>
      <c r="BD232" s="242"/>
      <c r="BE232" s="242"/>
      <c r="BF232" s="242"/>
      <c r="BH232" s="244"/>
      <c r="BL232" s="243">
        <f t="shared" ref="BL232:BL293" si="49">D232-F232-G232-J232-L232</f>
        <v>0</v>
      </c>
      <c r="BM232" s="239" t="s">
        <v>346</v>
      </c>
      <c r="BN232" s="239" t="s">
        <v>346</v>
      </c>
      <c r="BO232" s="235"/>
      <c r="BP232" s="235"/>
      <c r="BQ232" s="235" t="s">
        <v>792</v>
      </c>
      <c r="BR232" s="239">
        <v>0</v>
      </c>
    </row>
    <row r="233" spans="1:70">
      <c r="A233" s="267">
        <v>211</v>
      </c>
      <c r="B233" s="236" t="s">
        <v>793</v>
      </c>
      <c r="C233" s="235" t="s">
        <v>362</v>
      </c>
      <c r="D233" s="237">
        <f t="shared" si="48"/>
        <v>0.05</v>
      </c>
      <c r="E233" s="238">
        <f t="shared" si="43"/>
        <v>0</v>
      </c>
      <c r="F233" s="244"/>
      <c r="G233" s="242"/>
      <c r="H233" s="244"/>
      <c r="I233" s="241">
        <v>0.05</v>
      </c>
      <c r="J233" s="242"/>
      <c r="L233" s="241"/>
      <c r="N233" s="242"/>
      <c r="P233" s="242"/>
      <c r="Q233" s="242"/>
      <c r="R233" s="242"/>
      <c r="S233" s="242"/>
      <c r="T233" s="337">
        <v>0</v>
      </c>
      <c r="U233" s="242"/>
      <c r="V233" s="242"/>
      <c r="W233" s="237">
        <f t="shared" si="44"/>
        <v>0</v>
      </c>
      <c r="X233" s="242"/>
      <c r="Y233" s="242"/>
      <c r="Z233" s="242"/>
      <c r="AA233" s="242"/>
      <c r="AB233" s="242"/>
      <c r="AC233" s="242"/>
      <c r="AF233" s="242"/>
      <c r="AH233" s="237">
        <f t="shared" si="45"/>
        <v>0</v>
      </c>
      <c r="AI233" s="242"/>
      <c r="AJ233" s="242"/>
      <c r="AL233" s="242"/>
      <c r="AM233" s="242"/>
      <c r="AN233" s="242">
        <v>0</v>
      </c>
      <c r="AO233" s="237">
        <f t="shared" si="46"/>
        <v>0</v>
      </c>
      <c r="AP233" s="242"/>
      <c r="AQ233" s="242"/>
      <c r="AT233" s="242">
        <v>0</v>
      </c>
      <c r="AU233" s="242"/>
      <c r="AV233" s="242"/>
      <c r="AW233" s="242"/>
      <c r="AX233" s="242"/>
      <c r="AY233" s="337">
        <v>0</v>
      </c>
      <c r="AZ233" s="242"/>
      <c r="BA233" s="242"/>
      <c r="BB233" s="242"/>
      <c r="BC233" s="237">
        <f t="shared" si="47"/>
        <v>0</v>
      </c>
      <c r="BD233" s="242"/>
      <c r="BE233" s="242"/>
      <c r="BF233" s="242"/>
      <c r="BH233" s="244"/>
      <c r="BL233" s="243">
        <f t="shared" si="49"/>
        <v>0.05</v>
      </c>
      <c r="BM233" s="239" t="s">
        <v>346</v>
      </c>
      <c r="BN233" s="239" t="s">
        <v>346</v>
      </c>
      <c r="BO233" s="235"/>
      <c r="BP233" s="235"/>
      <c r="BQ233" s="235" t="s">
        <v>794</v>
      </c>
      <c r="BR233" s="239">
        <v>0</v>
      </c>
    </row>
    <row r="234" spans="1:70">
      <c r="A234" s="267">
        <v>212</v>
      </c>
      <c r="B234" s="236" t="s">
        <v>795</v>
      </c>
      <c r="C234" s="235" t="s">
        <v>362</v>
      </c>
      <c r="D234" s="237">
        <f t="shared" si="48"/>
        <v>7.0000000000000007E-2</v>
      </c>
      <c r="E234" s="238">
        <f t="shared" si="43"/>
        <v>7.0000000000000007E-2</v>
      </c>
      <c r="F234" s="244">
        <v>7.0000000000000007E-2</v>
      </c>
      <c r="G234" s="242"/>
      <c r="H234" s="244"/>
      <c r="I234" s="241"/>
      <c r="J234" s="242"/>
      <c r="L234" s="241"/>
      <c r="N234" s="242"/>
      <c r="P234" s="242"/>
      <c r="Q234" s="242"/>
      <c r="R234" s="242"/>
      <c r="S234" s="242"/>
      <c r="T234" s="337">
        <v>0</v>
      </c>
      <c r="U234" s="242"/>
      <c r="V234" s="242"/>
      <c r="W234" s="237">
        <f t="shared" si="44"/>
        <v>0</v>
      </c>
      <c r="X234" s="242"/>
      <c r="Y234" s="242"/>
      <c r="Z234" s="242"/>
      <c r="AA234" s="242"/>
      <c r="AB234" s="242"/>
      <c r="AC234" s="242"/>
      <c r="AF234" s="242"/>
      <c r="AH234" s="237">
        <f t="shared" si="45"/>
        <v>0</v>
      </c>
      <c r="AI234" s="242"/>
      <c r="AJ234" s="242"/>
      <c r="AL234" s="242"/>
      <c r="AM234" s="242"/>
      <c r="AN234" s="242">
        <v>0</v>
      </c>
      <c r="AO234" s="237">
        <f t="shared" si="46"/>
        <v>0</v>
      </c>
      <c r="AP234" s="242"/>
      <c r="AQ234" s="242"/>
      <c r="AT234" s="242">
        <v>0</v>
      </c>
      <c r="AU234" s="242"/>
      <c r="AV234" s="242"/>
      <c r="AW234" s="242"/>
      <c r="AX234" s="242"/>
      <c r="AY234" s="337">
        <v>0</v>
      </c>
      <c r="AZ234" s="242"/>
      <c r="BA234" s="242"/>
      <c r="BB234" s="242"/>
      <c r="BC234" s="237">
        <f t="shared" si="47"/>
        <v>0</v>
      </c>
      <c r="BD234" s="242"/>
      <c r="BE234" s="242"/>
      <c r="BF234" s="242"/>
      <c r="BH234" s="244"/>
      <c r="BL234" s="243">
        <f t="shared" si="49"/>
        <v>0</v>
      </c>
      <c r="BM234" s="239" t="s">
        <v>346</v>
      </c>
      <c r="BN234" s="239" t="s">
        <v>346</v>
      </c>
      <c r="BO234" s="235"/>
      <c r="BP234" s="235"/>
      <c r="BQ234" s="235" t="s">
        <v>796</v>
      </c>
      <c r="BR234" s="239">
        <v>0</v>
      </c>
    </row>
    <row r="235" spans="1:70">
      <c r="A235" s="267">
        <v>213</v>
      </c>
      <c r="B235" s="236" t="s">
        <v>797</v>
      </c>
      <c r="C235" s="235" t="s">
        <v>362</v>
      </c>
      <c r="D235" s="237">
        <f t="shared" si="48"/>
        <v>0.15</v>
      </c>
      <c r="E235" s="238">
        <f t="shared" si="43"/>
        <v>0</v>
      </c>
      <c r="F235" s="244"/>
      <c r="G235" s="242"/>
      <c r="H235" s="244">
        <v>0.15</v>
      </c>
      <c r="I235" s="241"/>
      <c r="J235" s="242"/>
      <c r="L235" s="241"/>
      <c r="N235" s="242"/>
      <c r="P235" s="242"/>
      <c r="Q235" s="242"/>
      <c r="R235" s="242"/>
      <c r="S235" s="242"/>
      <c r="T235" s="337">
        <v>0</v>
      </c>
      <c r="U235" s="242"/>
      <c r="V235" s="242"/>
      <c r="W235" s="237">
        <f t="shared" si="44"/>
        <v>0</v>
      </c>
      <c r="X235" s="242"/>
      <c r="Y235" s="242"/>
      <c r="Z235" s="242"/>
      <c r="AA235" s="242"/>
      <c r="AB235" s="242"/>
      <c r="AC235" s="242"/>
      <c r="AF235" s="242"/>
      <c r="AH235" s="237">
        <f t="shared" si="45"/>
        <v>0</v>
      </c>
      <c r="AI235" s="242"/>
      <c r="AJ235" s="242"/>
      <c r="AL235" s="242"/>
      <c r="AM235" s="242"/>
      <c r="AN235" s="242">
        <v>0</v>
      </c>
      <c r="AO235" s="237">
        <f t="shared" si="46"/>
        <v>0</v>
      </c>
      <c r="AP235" s="242"/>
      <c r="AQ235" s="242"/>
      <c r="AT235" s="242">
        <v>0</v>
      </c>
      <c r="AU235" s="242"/>
      <c r="AV235" s="242"/>
      <c r="AW235" s="242"/>
      <c r="AX235" s="242"/>
      <c r="AY235" s="337">
        <v>0</v>
      </c>
      <c r="AZ235" s="242"/>
      <c r="BA235" s="242"/>
      <c r="BB235" s="242"/>
      <c r="BC235" s="237">
        <f t="shared" si="47"/>
        <v>0</v>
      </c>
      <c r="BD235" s="242"/>
      <c r="BE235" s="242"/>
      <c r="BF235" s="242"/>
      <c r="BH235" s="244"/>
      <c r="BL235" s="243">
        <f t="shared" si="49"/>
        <v>0.15</v>
      </c>
      <c r="BM235" s="239" t="s">
        <v>346</v>
      </c>
      <c r="BN235" s="239" t="s">
        <v>346</v>
      </c>
      <c r="BO235" s="235"/>
      <c r="BP235" s="235"/>
      <c r="BQ235" s="235" t="s">
        <v>798</v>
      </c>
      <c r="BR235" s="239">
        <v>0</v>
      </c>
    </row>
    <row r="236" spans="1:70">
      <c r="A236" s="267">
        <v>214</v>
      </c>
      <c r="B236" s="236" t="s">
        <v>799</v>
      </c>
      <c r="C236" s="235" t="s">
        <v>362</v>
      </c>
      <c r="D236" s="237">
        <f t="shared" si="48"/>
        <v>7.0000000000000007E-2</v>
      </c>
      <c r="E236" s="238">
        <f t="shared" si="43"/>
        <v>0</v>
      </c>
      <c r="F236" s="244"/>
      <c r="G236" s="242"/>
      <c r="H236" s="244"/>
      <c r="I236" s="241">
        <v>7.0000000000000007E-2</v>
      </c>
      <c r="J236" s="242"/>
      <c r="L236" s="241"/>
      <c r="N236" s="242"/>
      <c r="P236" s="242"/>
      <c r="Q236" s="242"/>
      <c r="R236" s="242"/>
      <c r="S236" s="242"/>
      <c r="T236" s="337">
        <v>0</v>
      </c>
      <c r="U236" s="242"/>
      <c r="V236" s="242"/>
      <c r="W236" s="237">
        <f t="shared" si="44"/>
        <v>0</v>
      </c>
      <c r="X236" s="242"/>
      <c r="Y236" s="242"/>
      <c r="Z236" s="242"/>
      <c r="AA236" s="242"/>
      <c r="AB236" s="242"/>
      <c r="AC236" s="242"/>
      <c r="AF236" s="242"/>
      <c r="AH236" s="237">
        <f t="shared" si="45"/>
        <v>0</v>
      </c>
      <c r="AI236" s="242"/>
      <c r="AJ236" s="242"/>
      <c r="AL236" s="242"/>
      <c r="AM236" s="242"/>
      <c r="AN236" s="242">
        <v>0</v>
      </c>
      <c r="AO236" s="237">
        <f t="shared" si="46"/>
        <v>0</v>
      </c>
      <c r="AP236" s="242"/>
      <c r="AQ236" s="242"/>
      <c r="AT236" s="242">
        <v>0</v>
      </c>
      <c r="AU236" s="242"/>
      <c r="AV236" s="242"/>
      <c r="AW236" s="242"/>
      <c r="AX236" s="242"/>
      <c r="AY236" s="337">
        <v>0</v>
      </c>
      <c r="AZ236" s="242"/>
      <c r="BA236" s="242"/>
      <c r="BB236" s="242"/>
      <c r="BC236" s="237">
        <f t="shared" si="47"/>
        <v>0</v>
      </c>
      <c r="BD236" s="242"/>
      <c r="BE236" s="242"/>
      <c r="BF236" s="242"/>
      <c r="BH236" s="244"/>
      <c r="BL236" s="243">
        <f t="shared" si="49"/>
        <v>7.0000000000000007E-2</v>
      </c>
      <c r="BM236" s="239" t="s">
        <v>346</v>
      </c>
      <c r="BN236" s="239" t="s">
        <v>346</v>
      </c>
      <c r="BO236" s="235"/>
      <c r="BP236" s="235"/>
      <c r="BQ236" s="235" t="s">
        <v>800</v>
      </c>
      <c r="BR236" s="239">
        <v>0</v>
      </c>
    </row>
    <row r="237" spans="1:70">
      <c r="A237" s="267">
        <v>215</v>
      </c>
      <c r="B237" s="236" t="s">
        <v>801</v>
      </c>
      <c r="C237" s="235" t="s">
        <v>362</v>
      </c>
      <c r="D237" s="237">
        <f t="shared" si="48"/>
        <v>0.1</v>
      </c>
      <c r="E237" s="238">
        <f t="shared" si="43"/>
        <v>0</v>
      </c>
      <c r="F237" s="244"/>
      <c r="G237" s="242"/>
      <c r="H237" s="244">
        <v>0.05</v>
      </c>
      <c r="I237" s="241"/>
      <c r="J237" s="242"/>
      <c r="L237" s="241">
        <v>0.05</v>
      </c>
      <c r="N237" s="242"/>
      <c r="P237" s="242"/>
      <c r="Q237" s="242"/>
      <c r="R237" s="242"/>
      <c r="S237" s="242"/>
      <c r="T237" s="337">
        <v>0</v>
      </c>
      <c r="U237" s="242"/>
      <c r="V237" s="242"/>
      <c r="W237" s="237">
        <f t="shared" si="44"/>
        <v>0</v>
      </c>
      <c r="X237" s="242"/>
      <c r="Y237" s="242"/>
      <c r="Z237" s="242"/>
      <c r="AA237" s="242"/>
      <c r="AB237" s="242"/>
      <c r="AC237" s="242"/>
      <c r="AF237" s="242"/>
      <c r="AH237" s="237">
        <f t="shared" si="45"/>
        <v>0</v>
      </c>
      <c r="AI237" s="242"/>
      <c r="AJ237" s="242"/>
      <c r="AL237" s="242"/>
      <c r="AM237" s="242"/>
      <c r="AN237" s="242">
        <v>0</v>
      </c>
      <c r="AO237" s="237">
        <f t="shared" si="46"/>
        <v>0</v>
      </c>
      <c r="AP237" s="242"/>
      <c r="AQ237" s="242"/>
      <c r="AT237" s="242">
        <v>0</v>
      </c>
      <c r="AU237" s="242"/>
      <c r="AV237" s="242"/>
      <c r="AW237" s="242"/>
      <c r="AX237" s="242"/>
      <c r="AY237" s="337">
        <v>0</v>
      </c>
      <c r="AZ237" s="242"/>
      <c r="BA237" s="242"/>
      <c r="BB237" s="242"/>
      <c r="BC237" s="237">
        <f t="shared" si="47"/>
        <v>0</v>
      </c>
      <c r="BD237" s="242"/>
      <c r="BE237" s="242"/>
      <c r="BF237" s="242"/>
      <c r="BH237" s="244"/>
      <c r="BL237" s="243">
        <f t="shared" si="49"/>
        <v>0.05</v>
      </c>
      <c r="BM237" s="239" t="s">
        <v>346</v>
      </c>
      <c r="BN237" s="239" t="s">
        <v>346</v>
      </c>
      <c r="BO237" s="235"/>
      <c r="BP237" s="235"/>
      <c r="BQ237" s="235" t="s">
        <v>802</v>
      </c>
      <c r="BR237" s="239">
        <v>0</v>
      </c>
    </row>
    <row r="238" spans="1:70" ht="33">
      <c r="A238" s="267">
        <v>216</v>
      </c>
      <c r="B238" s="236" t="s">
        <v>803</v>
      </c>
      <c r="C238" s="235" t="s">
        <v>362</v>
      </c>
      <c r="D238" s="237">
        <f t="shared" si="48"/>
        <v>0.1</v>
      </c>
      <c r="E238" s="238">
        <f t="shared" si="43"/>
        <v>0</v>
      </c>
      <c r="F238" s="244"/>
      <c r="G238" s="242"/>
      <c r="H238" s="244"/>
      <c r="I238" s="241">
        <v>0.1</v>
      </c>
      <c r="J238" s="242"/>
      <c r="L238" s="241"/>
      <c r="N238" s="242"/>
      <c r="P238" s="242"/>
      <c r="Q238" s="242"/>
      <c r="R238" s="242"/>
      <c r="S238" s="242"/>
      <c r="T238" s="337">
        <v>0</v>
      </c>
      <c r="U238" s="242"/>
      <c r="V238" s="242"/>
      <c r="W238" s="237">
        <f t="shared" si="44"/>
        <v>0</v>
      </c>
      <c r="X238" s="242"/>
      <c r="Y238" s="242"/>
      <c r="Z238" s="242"/>
      <c r="AA238" s="242"/>
      <c r="AB238" s="242"/>
      <c r="AC238" s="242"/>
      <c r="AF238" s="242"/>
      <c r="AH238" s="237">
        <f t="shared" si="45"/>
        <v>0</v>
      </c>
      <c r="AI238" s="242"/>
      <c r="AJ238" s="242"/>
      <c r="AL238" s="242"/>
      <c r="AM238" s="242"/>
      <c r="AN238" s="242">
        <v>0</v>
      </c>
      <c r="AO238" s="237">
        <f t="shared" si="46"/>
        <v>0</v>
      </c>
      <c r="AP238" s="242"/>
      <c r="AQ238" s="242"/>
      <c r="AT238" s="242">
        <v>0</v>
      </c>
      <c r="AU238" s="242"/>
      <c r="AV238" s="242"/>
      <c r="AW238" s="242"/>
      <c r="AX238" s="242"/>
      <c r="AY238" s="337">
        <v>0</v>
      </c>
      <c r="AZ238" s="242"/>
      <c r="BA238" s="242"/>
      <c r="BB238" s="242"/>
      <c r="BC238" s="237">
        <f t="shared" si="47"/>
        <v>0</v>
      </c>
      <c r="BD238" s="242"/>
      <c r="BE238" s="242"/>
      <c r="BF238" s="242"/>
      <c r="BH238" s="244"/>
      <c r="BL238" s="243">
        <f t="shared" si="49"/>
        <v>0.1</v>
      </c>
      <c r="BM238" s="239" t="s">
        <v>346</v>
      </c>
      <c r="BN238" s="239" t="s">
        <v>346</v>
      </c>
      <c r="BO238" s="235"/>
      <c r="BP238" s="235"/>
      <c r="BQ238" s="235" t="s">
        <v>804</v>
      </c>
      <c r="BR238" s="239">
        <v>0</v>
      </c>
    </row>
    <row r="239" spans="1:70" ht="33">
      <c r="A239" s="267">
        <v>217</v>
      </c>
      <c r="B239" s="236" t="s">
        <v>805</v>
      </c>
      <c r="C239" s="235" t="s">
        <v>362</v>
      </c>
      <c r="D239" s="237">
        <f t="shared" si="48"/>
        <v>0.2</v>
      </c>
      <c r="E239" s="238">
        <f t="shared" si="43"/>
        <v>0</v>
      </c>
      <c r="F239" s="244"/>
      <c r="G239" s="242"/>
      <c r="H239" s="244"/>
      <c r="I239" s="241"/>
      <c r="J239" s="242"/>
      <c r="L239" s="241">
        <v>0.2</v>
      </c>
      <c r="N239" s="242"/>
      <c r="P239" s="242"/>
      <c r="Q239" s="242"/>
      <c r="R239" s="242"/>
      <c r="S239" s="242"/>
      <c r="T239" s="337">
        <v>0</v>
      </c>
      <c r="U239" s="242"/>
      <c r="V239" s="242"/>
      <c r="W239" s="237">
        <f t="shared" si="44"/>
        <v>0</v>
      </c>
      <c r="X239" s="242"/>
      <c r="Y239" s="242"/>
      <c r="Z239" s="242"/>
      <c r="AA239" s="242"/>
      <c r="AB239" s="242"/>
      <c r="AC239" s="242"/>
      <c r="AF239" s="242"/>
      <c r="AH239" s="237">
        <f t="shared" si="45"/>
        <v>0</v>
      </c>
      <c r="AI239" s="242"/>
      <c r="AJ239" s="242"/>
      <c r="AL239" s="242"/>
      <c r="AM239" s="242"/>
      <c r="AN239" s="242">
        <v>0</v>
      </c>
      <c r="AO239" s="237">
        <f t="shared" si="46"/>
        <v>0</v>
      </c>
      <c r="AP239" s="242"/>
      <c r="AQ239" s="242"/>
      <c r="AT239" s="242">
        <v>0</v>
      </c>
      <c r="AU239" s="242"/>
      <c r="AV239" s="242"/>
      <c r="AW239" s="242"/>
      <c r="AX239" s="242"/>
      <c r="AY239" s="337">
        <v>0</v>
      </c>
      <c r="AZ239" s="242"/>
      <c r="BA239" s="242"/>
      <c r="BB239" s="242"/>
      <c r="BC239" s="237">
        <f t="shared" si="47"/>
        <v>0</v>
      </c>
      <c r="BD239" s="242"/>
      <c r="BE239" s="242"/>
      <c r="BF239" s="242"/>
      <c r="BH239" s="244"/>
      <c r="BL239" s="243">
        <f t="shared" si="49"/>
        <v>0</v>
      </c>
      <c r="BM239" s="239" t="s">
        <v>346</v>
      </c>
      <c r="BN239" s="239" t="s">
        <v>346</v>
      </c>
      <c r="BO239" s="235"/>
      <c r="BP239" s="235"/>
      <c r="BQ239" s="235" t="s">
        <v>806</v>
      </c>
      <c r="BR239" s="239">
        <v>0</v>
      </c>
    </row>
    <row r="240" spans="1:70">
      <c r="A240" s="267">
        <v>218</v>
      </c>
      <c r="B240" s="236" t="s">
        <v>807</v>
      </c>
      <c r="C240" s="235" t="s">
        <v>362</v>
      </c>
      <c r="D240" s="237">
        <f t="shared" si="48"/>
        <v>0.05</v>
      </c>
      <c r="E240" s="238">
        <f t="shared" si="43"/>
        <v>0</v>
      </c>
      <c r="F240" s="244"/>
      <c r="G240" s="242"/>
      <c r="H240" s="244">
        <v>0.05</v>
      </c>
      <c r="I240" s="241"/>
      <c r="J240" s="242"/>
      <c r="L240" s="241"/>
      <c r="N240" s="242"/>
      <c r="P240" s="242"/>
      <c r="Q240" s="242"/>
      <c r="R240" s="242"/>
      <c r="S240" s="242"/>
      <c r="T240" s="337">
        <v>0</v>
      </c>
      <c r="U240" s="242"/>
      <c r="V240" s="242"/>
      <c r="W240" s="237">
        <f t="shared" si="44"/>
        <v>0</v>
      </c>
      <c r="X240" s="242"/>
      <c r="Y240" s="242"/>
      <c r="Z240" s="242"/>
      <c r="AA240" s="242"/>
      <c r="AB240" s="242"/>
      <c r="AC240" s="242"/>
      <c r="AF240" s="242"/>
      <c r="AH240" s="237">
        <f t="shared" si="45"/>
        <v>0</v>
      </c>
      <c r="AI240" s="242"/>
      <c r="AJ240" s="242"/>
      <c r="AL240" s="242"/>
      <c r="AM240" s="242"/>
      <c r="AN240" s="242">
        <v>0</v>
      </c>
      <c r="AO240" s="237">
        <f t="shared" si="46"/>
        <v>0</v>
      </c>
      <c r="AP240" s="242"/>
      <c r="AQ240" s="242"/>
      <c r="AT240" s="242">
        <v>0</v>
      </c>
      <c r="AU240" s="242"/>
      <c r="AV240" s="242"/>
      <c r="AW240" s="242"/>
      <c r="AX240" s="242"/>
      <c r="AY240" s="337">
        <v>0</v>
      </c>
      <c r="AZ240" s="242"/>
      <c r="BA240" s="242"/>
      <c r="BB240" s="242"/>
      <c r="BC240" s="237">
        <f t="shared" si="47"/>
        <v>0</v>
      </c>
      <c r="BD240" s="242"/>
      <c r="BE240" s="242"/>
      <c r="BF240" s="242"/>
      <c r="BH240" s="244"/>
      <c r="BL240" s="243">
        <f t="shared" si="49"/>
        <v>0.05</v>
      </c>
      <c r="BM240" s="239" t="s">
        <v>346</v>
      </c>
      <c r="BN240" s="239" t="s">
        <v>346</v>
      </c>
      <c r="BO240" s="235"/>
      <c r="BP240" s="235"/>
      <c r="BQ240" s="235" t="s">
        <v>808</v>
      </c>
      <c r="BR240" s="239">
        <v>0</v>
      </c>
    </row>
    <row r="241" spans="1:70">
      <c r="A241" s="267">
        <v>219</v>
      </c>
      <c r="B241" s="236" t="s">
        <v>809</v>
      </c>
      <c r="C241" s="235" t="s">
        <v>362</v>
      </c>
      <c r="D241" s="237">
        <f t="shared" si="48"/>
        <v>0.1</v>
      </c>
      <c r="E241" s="238">
        <f t="shared" si="43"/>
        <v>0.1</v>
      </c>
      <c r="F241" s="244"/>
      <c r="G241" s="242">
        <v>0.1</v>
      </c>
      <c r="H241" s="244"/>
      <c r="I241" s="241"/>
      <c r="J241" s="242"/>
      <c r="L241" s="241"/>
      <c r="N241" s="242"/>
      <c r="P241" s="242"/>
      <c r="Q241" s="242"/>
      <c r="R241" s="242"/>
      <c r="S241" s="242"/>
      <c r="T241" s="337">
        <v>0</v>
      </c>
      <c r="U241" s="242"/>
      <c r="V241" s="242"/>
      <c r="W241" s="237">
        <f t="shared" si="44"/>
        <v>0</v>
      </c>
      <c r="X241" s="242"/>
      <c r="Y241" s="242"/>
      <c r="Z241" s="242"/>
      <c r="AA241" s="242"/>
      <c r="AB241" s="242"/>
      <c r="AC241" s="242"/>
      <c r="AF241" s="242"/>
      <c r="AH241" s="237">
        <f t="shared" si="45"/>
        <v>0</v>
      </c>
      <c r="AI241" s="242"/>
      <c r="AJ241" s="242"/>
      <c r="AL241" s="242"/>
      <c r="AM241" s="242"/>
      <c r="AN241" s="242">
        <v>0</v>
      </c>
      <c r="AO241" s="237">
        <f t="shared" si="46"/>
        <v>0</v>
      </c>
      <c r="AP241" s="242"/>
      <c r="AQ241" s="242"/>
      <c r="AT241" s="242">
        <v>0</v>
      </c>
      <c r="AU241" s="242"/>
      <c r="AV241" s="242"/>
      <c r="AW241" s="242"/>
      <c r="AX241" s="242"/>
      <c r="AY241" s="337">
        <v>0</v>
      </c>
      <c r="AZ241" s="242"/>
      <c r="BA241" s="242"/>
      <c r="BB241" s="242"/>
      <c r="BC241" s="237">
        <f t="shared" si="47"/>
        <v>0</v>
      </c>
      <c r="BD241" s="242"/>
      <c r="BE241" s="242"/>
      <c r="BF241" s="242"/>
      <c r="BH241" s="244"/>
      <c r="BL241" s="243">
        <f t="shared" si="49"/>
        <v>0</v>
      </c>
      <c r="BM241" s="239" t="s">
        <v>346</v>
      </c>
      <c r="BN241" s="239" t="s">
        <v>346</v>
      </c>
      <c r="BO241" s="235"/>
      <c r="BP241" s="235"/>
      <c r="BQ241" s="235" t="s">
        <v>810</v>
      </c>
      <c r="BR241" s="239">
        <v>0</v>
      </c>
    </row>
    <row r="242" spans="1:70" ht="33">
      <c r="A242" s="267">
        <v>220</v>
      </c>
      <c r="B242" s="236" t="s">
        <v>811</v>
      </c>
      <c r="C242" s="235" t="s">
        <v>362</v>
      </c>
      <c r="D242" s="237">
        <f t="shared" si="48"/>
        <v>0.2</v>
      </c>
      <c r="E242" s="238">
        <f t="shared" si="43"/>
        <v>0.1</v>
      </c>
      <c r="F242" s="244">
        <v>0.1</v>
      </c>
      <c r="G242" s="242"/>
      <c r="H242" s="244"/>
      <c r="I242" s="241">
        <v>0.1</v>
      </c>
      <c r="J242" s="242"/>
      <c r="L242" s="241"/>
      <c r="N242" s="242"/>
      <c r="P242" s="242"/>
      <c r="Q242" s="242"/>
      <c r="R242" s="242"/>
      <c r="S242" s="242"/>
      <c r="T242" s="337">
        <v>0</v>
      </c>
      <c r="U242" s="242"/>
      <c r="V242" s="242"/>
      <c r="W242" s="237">
        <f t="shared" si="44"/>
        <v>0</v>
      </c>
      <c r="X242" s="242"/>
      <c r="Y242" s="242"/>
      <c r="Z242" s="242"/>
      <c r="AA242" s="242"/>
      <c r="AB242" s="242"/>
      <c r="AC242" s="242"/>
      <c r="AF242" s="242"/>
      <c r="AH242" s="237">
        <f t="shared" si="45"/>
        <v>0</v>
      </c>
      <c r="AI242" s="242"/>
      <c r="AJ242" s="242"/>
      <c r="AL242" s="242"/>
      <c r="AM242" s="242"/>
      <c r="AN242" s="242">
        <v>0</v>
      </c>
      <c r="AO242" s="237">
        <f t="shared" si="46"/>
        <v>0</v>
      </c>
      <c r="AP242" s="242"/>
      <c r="AQ242" s="242"/>
      <c r="AT242" s="242">
        <v>0</v>
      </c>
      <c r="AU242" s="242"/>
      <c r="AV242" s="242"/>
      <c r="AW242" s="242"/>
      <c r="AX242" s="242"/>
      <c r="AY242" s="337">
        <v>0</v>
      </c>
      <c r="AZ242" s="242"/>
      <c r="BA242" s="242"/>
      <c r="BB242" s="242"/>
      <c r="BC242" s="237">
        <f t="shared" si="47"/>
        <v>0</v>
      </c>
      <c r="BD242" s="242"/>
      <c r="BE242" s="242"/>
      <c r="BF242" s="242"/>
      <c r="BH242" s="244"/>
      <c r="BL242" s="243">
        <f t="shared" si="49"/>
        <v>0.1</v>
      </c>
      <c r="BM242" s="239" t="s">
        <v>346</v>
      </c>
      <c r="BN242" s="239" t="s">
        <v>346</v>
      </c>
      <c r="BO242" s="235"/>
      <c r="BP242" s="235"/>
      <c r="BQ242" s="235" t="s">
        <v>812</v>
      </c>
      <c r="BR242" s="239">
        <v>0</v>
      </c>
    </row>
    <row r="243" spans="1:70" ht="33">
      <c r="A243" s="267">
        <v>221</v>
      </c>
      <c r="B243" s="236" t="s">
        <v>813</v>
      </c>
      <c r="C243" s="235" t="s">
        <v>362</v>
      </c>
      <c r="D243" s="237">
        <f t="shared" si="48"/>
        <v>0.3</v>
      </c>
      <c r="E243" s="238">
        <f t="shared" si="43"/>
        <v>0</v>
      </c>
      <c r="F243" s="244"/>
      <c r="G243" s="242"/>
      <c r="H243" s="244"/>
      <c r="I243" s="241"/>
      <c r="J243" s="242"/>
      <c r="L243" s="241">
        <v>0.3</v>
      </c>
      <c r="N243" s="242"/>
      <c r="P243" s="242"/>
      <c r="Q243" s="242"/>
      <c r="R243" s="242"/>
      <c r="S243" s="242"/>
      <c r="T243" s="337">
        <v>0</v>
      </c>
      <c r="U243" s="242"/>
      <c r="V243" s="242"/>
      <c r="W243" s="237">
        <f t="shared" si="44"/>
        <v>0</v>
      </c>
      <c r="X243" s="242"/>
      <c r="Y243" s="242"/>
      <c r="Z243" s="242"/>
      <c r="AA243" s="242"/>
      <c r="AB243" s="242"/>
      <c r="AC243" s="242"/>
      <c r="AF243" s="242"/>
      <c r="AH243" s="237">
        <f t="shared" si="45"/>
        <v>0</v>
      </c>
      <c r="AI243" s="242"/>
      <c r="AJ243" s="242"/>
      <c r="AL243" s="242"/>
      <c r="AM243" s="242"/>
      <c r="AN243" s="242">
        <v>0</v>
      </c>
      <c r="AO243" s="237">
        <f t="shared" si="46"/>
        <v>0</v>
      </c>
      <c r="AP243" s="242"/>
      <c r="AQ243" s="242"/>
      <c r="AT243" s="242">
        <v>0</v>
      </c>
      <c r="AU243" s="242"/>
      <c r="AV243" s="242"/>
      <c r="AW243" s="242"/>
      <c r="AX243" s="242"/>
      <c r="AY243" s="337">
        <v>0</v>
      </c>
      <c r="AZ243" s="242"/>
      <c r="BA243" s="242"/>
      <c r="BB243" s="242"/>
      <c r="BC243" s="237">
        <f t="shared" si="47"/>
        <v>0</v>
      </c>
      <c r="BD243" s="242"/>
      <c r="BE243" s="242"/>
      <c r="BF243" s="242"/>
      <c r="BH243" s="244"/>
      <c r="BL243" s="243">
        <f t="shared" si="49"/>
        <v>0</v>
      </c>
      <c r="BM243" s="239" t="s">
        <v>346</v>
      </c>
      <c r="BN243" s="239" t="s">
        <v>346</v>
      </c>
      <c r="BO243" s="235"/>
      <c r="BP243" s="235"/>
      <c r="BQ243" s="235" t="s">
        <v>814</v>
      </c>
      <c r="BR243" s="239">
        <v>0</v>
      </c>
    </row>
    <row r="244" spans="1:70">
      <c r="A244" s="267">
        <v>222</v>
      </c>
      <c r="B244" s="236" t="s">
        <v>815</v>
      </c>
      <c r="C244" s="235" t="s">
        <v>362</v>
      </c>
      <c r="D244" s="237">
        <f t="shared" si="48"/>
        <v>0.2</v>
      </c>
      <c r="E244" s="238">
        <f t="shared" si="43"/>
        <v>0.2</v>
      </c>
      <c r="F244" s="244">
        <v>0.2</v>
      </c>
      <c r="G244" s="242"/>
      <c r="H244" s="244"/>
      <c r="I244" s="241"/>
      <c r="J244" s="242"/>
      <c r="L244" s="241"/>
      <c r="N244" s="242"/>
      <c r="P244" s="242"/>
      <c r="Q244" s="242"/>
      <c r="R244" s="242"/>
      <c r="S244" s="242"/>
      <c r="T244" s="337">
        <v>0</v>
      </c>
      <c r="U244" s="242"/>
      <c r="V244" s="242"/>
      <c r="W244" s="237">
        <f t="shared" si="44"/>
        <v>0</v>
      </c>
      <c r="X244" s="242"/>
      <c r="Y244" s="242"/>
      <c r="Z244" s="242"/>
      <c r="AA244" s="242"/>
      <c r="AB244" s="242"/>
      <c r="AC244" s="242"/>
      <c r="AF244" s="242"/>
      <c r="AH244" s="237">
        <f t="shared" si="45"/>
        <v>0</v>
      </c>
      <c r="AI244" s="242"/>
      <c r="AJ244" s="242"/>
      <c r="AL244" s="242"/>
      <c r="AM244" s="242"/>
      <c r="AN244" s="242">
        <v>0</v>
      </c>
      <c r="AO244" s="237">
        <f t="shared" si="46"/>
        <v>0</v>
      </c>
      <c r="AP244" s="242"/>
      <c r="AQ244" s="242"/>
      <c r="AT244" s="242">
        <v>0</v>
      </c>
      <c r="AU244" s="242"/>
      <c r="AV244" s="242"/>
      <c r="AW244" s="242"/>
      <c r="AX244" s="242"/>
      <c r="AY244" s="337">
        <v>0</v>
      </c>
      <c r="AZ244" s="242"/>
      <c r="BA244" s="242"/>
      <c r="BB244" s="242"/>
      <c r="BC244" s="237">
        <f t="shared" si="47"/>
        <v>0</v>
      </c>
      <c r="BD244" s="242"/>
      <c r="BE244" s="242"/>
      <c r="BF244" s="242"/>
      <c r="BH244" s="244"/>
      <c r="BL244" s="243">
        <f t="shared" si="49"/>
        <v>0</v>
      </c>
      <c r="BM244" s="239" t="s">
        <v>346</v>
      </c>
      <c r="BN244" s="239" t="s">
        <v>346</v>
      </c>
      <c r="BO244" s="235"/>
      <c r="BP244" s="235"/>
      <c r="BQ244" s="235" t="s">
        <v>816</v>
      </c>
      <c r="BR244" s="239">
        <v>0</v>
      </c>
    </row>
    <row r="245" spans="1:70">
      <c r="A245" s="267">
        <v>223</v>
      </c>
      <c r="B245" s="236" t="s">
        <v>817</v>
      </c>
      <c r="C245" s="235" t="s">
        <v>362</v>
      </c>
      <c r="D245" s="237">
        <f t="shared" si="48"/>
        <v>0.2</v>
      </c>
      <c r="E245" s="238">
        <f t="shared" si="43"/>
        <v>0.2</v>
      </c>
      <c r="F245" s="244">
        <v>0.2</v>
      </c>
      <c r="G245" s="242"/>
      <c r="H245" s="244"/>
      <c r="I245" s="241"/>
      <c r="J245" s="242"/>
      <c r="L245" s="241"/>
      <c r="N245" s="242"/>
      <c r="P245" s="242"/>
      <c r="Q245" s="242"/>
      <c r="R245" s="242"/>
      <c r="S245" s="242"/>
      <c r="T245" s="337">
        <v>0</v>
      </c>
      <c r="U245" s="242"/>
      <c r="V245" s="242"/>
      <c r="W245" s="237">
        <f t="shared" si="44"/>
        <v>0</v>
      </c>
      <c r="X245" s="242"/>
      <c r="Y245" s="242"/>
      <c r="Z245" s="242"/>
      <c r="AA245" s="242"/>
      <c r="AB245" s="242"/>
      <c r="AC245" s="242"/>
      <c r="AF245" s="242"/>
      <c r="AH245" s="237">
        <f t="shared" si="45"/>
        <v>0</v>
      </c>
      <c r="AI245" s="242"/>
      <c r="AJ245" s="242"/>
      <c r="AL245" s="242"/>
      <c r="AM245" s="242"/>
      <c r="AN245" s="242">
        <v>0</v>
      </c>
      <c r="AO245" s="237">
        <f t="shared" si="46"/>
        <v>0</v>
      </c>
      <c r="AP245" s="242"/>
      <c r="AQ245" s="242"/>
      <c r="AT245" s="242">
        <v>0</v>
      </c>
      <c r="AU245" s="242"/>
      <c r="AV245" s="242"/>
      <c r="AW245" s="242"/>
      <c r="AX245" s="242"/>
      <c r="AY245" s="337">
        <v>0</v>
      </c>
      <c r="AZ245" s="242"/>
      <c r="BA245" s="242"/>
      <c r="BB245" s="242"/>
      <c r="BC245" s="237">
        <f t="shared" si="47"/>
        <v>0</v>
      </c>
      <c r="BD245" s="242"/>
      <c r="BE245" s="242"/>
      <c r="BF245" s="242"/>
      <c r="BH245" s="244"/>
      <c r="BL245" s="243">
        <f t="shared" si="49"/>
        <v>0</v>
      </c>
      <c r="BM245" s="239" t="s">
        <v>346</v>
      </c>
      <c r="BN245" s="239" t="s">
        <v>346</v>
      </c>
      <c r="BO245" s="235"/>
      <c r="BP245" s="235"/>
      <c r="BQ245" s="235" t="s">
        <v>818</v>
      </c>
      <c r="BR245" s="239">
        <v>0</v>
      </c>
    </row>
    <row r="246" spans="1:70" ht="33">
      <c r="A246" s="267">
        <v>224</v>
      </c>
      <c r="B246" s="236" t="s">
        <v>819</v>
      </c>
      <c r="C246" s="235" t="s">
        <v>362</v>
      </c>
      <c r="D246" s="237">
        <f t="shared" si="48"/>
        <v>0.15</v>
      </c>
      <c r="E246" s="238">
        <f t="shared" si="43"/>
        <v>0.15</v>
      </c>
      <c r="F246" s="244">
        <v>0.15</v>
      </c>
      <c r="G246" s="242"/>
      <c r="H246" s="244"/>
      <c r="I246" s="241"/>
      <c r="J246" s="242"/>
      <c r="L246" s="241"/>
      <c r="N246" s="242"/>
      <c r="P246" s="242"/>
      <c r="Q246" s="242"/>
      <c r="R246" s="242"/>
      <c r="S246" s="242"/>
      <c r="T246" s="337">
        <v>0</v>
      </c>
      <c r="U246" s="242"/>
      <c r="V246" s="242"/>
      <c r="W246" s="237">
        <f t="shared" si="44"/>
        <v>0</v>
      </c>
      <c r="X246" s="242"/>
      <c r="Y246" s="242"/>
      <c r="Z246" s="242"/>
      <c r="AA246" s="242"/>
      <c r="AB246" s="242"/>
      <c r="AC246" s="242"/>
      <c r="AF246" s="242"/>
      <c r="AH246" s="237">
        <f t="shared" si="45"/>
        <v>0</v>
      </c>
      <c r="AI246" s="242"/>
      <c r="AJ246" s="242"/>
      <c r="AL246" s="242"/>
      <c r="AM246" s="242"/>
      <c r="AN246" s="242">
        <v>0</v>
      </c>
      <c r="AO246" s="237">
        <f t="shared" si="46"/>
        <v>0</v>
      </c>
      <c r="AP246" s="242"/>
      <c r="AQ246" s="242"/>
      <c r="AT246" s="242">
        <v>0</v>
      </c>
      <c r="AU246" s="242"/>
      <c r="AV246" s="242"/>
      <c r="AW246" s="242"/>
      <c r="AX246" s="242"/>
      <c r="AY246" s="337">
        <v>0</v>
      </c>
      <c r="AZ246" s="242"/>
      <c r="BA246" s="242"/>
      <c r="BB246" s="242"/>
      <c r="BC246" s="237">
        <f t="shared" si="47"/>
        <v>0</v>
      </c>
      <c r="BD246" s="242"/>
      <c r="BE246" s="242"/>
      <c r="BF246" s="242"/>
      <c r="BH246" s="244"/>
      <c r="BL246" s="243">
        <f t="shared" si="49"/>
        <v>0</v>
      </c>
      <c r="BM246" s="239" t="s">
        <v>346</v>
      </c>
      <c r="BN246" s="239" t="s">
        <v>346</v>
      </c>
      <c r="BO246" s="235"/>
      <c r="BP246" s="235"/>
      <c r="BQ246" s="235" t="s">
        <v>820</v>
      </c>
      <c r="BR246" s="239">
        <v>0</v>
      </c>
    </row>
    <row r="247" spans="1:70">
      <c r="A247" s="267">
        <v>225</v>
      </c>
      <c r="B247" s="236" t="s">
        <v>821</v>
      </c>
      <c r="C247" s="235" t="s">
        <v>362</v>
      </c>
      <c r="D247" s="237">
        <f t="shared" si="48"/>
        <v>0.05</v>
      </c>
      <c r="E247" s="238">
        <f t="shared" si="43"/>
        <v>0.02</v>
      </c>
      <c r="F247" s="244">
        <v>0.02</v>
      </c>
      <c r="G247" s="242"/>
      <c r="H247" s="244">
        <v>0.03</v>
      </c>
      <c r="I247" s="241"/>
      <c r="J247" s="242"/>
      <c r="L247" s="241"/>
      <c r="N247" s="242"/>
      <c r="P247" s="242"/>
      <c r="Q247" s="242"/>
      <c r="R247" s="242"/>
      <c r="S247" s="242"/>
      <c r="T247" s="337">
        <v>0</v>
      </c>
      <c r="U247" s="242"/>
      <c r="V247" s="242"/>
      <c r="W247" s="237">
        <f t="shared" si="44"/>
        <v>0</v>
      </c>
      <c r="X247" s="242"/>
      <c r="Y247" s="242"/>
      <c r="Z247" s="242"/>
      <c r="AA247" s="242"/>
      <c r="AB247" s="242"/>
      <c r="AC247" s="242"/>
      <c r="AF247" s="242"/>
      <c r="AH247" s="237">
        <f t="shared" si="45"/>
        <v>0</v>
      </c>
      <c r="AI247" s="242"/>
      <c r="AJ247" s="242"/>
      <c r="AL247" s="242"/>
      <c r="AM247" s="242"/>
      <c r="AN247" s="242">
        <v>0</v>
      </c>
      <c r="AO247" s="237">
        <f t="shared" si="46"/>
        <v>0</v>
      </c>
      <c r="AP247" s="242"/>
      <c r="AQ247" s="242"/>
      <c r="AT247" s="242">
        <v>0</v>
      </c>
      <c r="AU247" s="242"/>
      <c r="AV247" s="242"/>
      <c r="AW247" s="242"/>
      <c r="AX247" s="242"/>
      <c r="AY247" s="337">
        <v>0</v>
      </c>
      <c r="AZ247" s="242"/>
      <c r="BA247" s="242"/>
      <c r="BB247" s="242"/>
      <c r="BC247" s="237">
        <f t="shared" si="47"/>
        <v>0</v>
      </c>
      <c r="BD247" s="242"/>
      <c r="BE247" s="242"/>
      <c r="BF247" s="242"/>
      <c r="BH247" s="244"/>
      <c r="BL247" s="243">
        <f t="shared" si="49"/>
        <v>3.0000000000000002E-2</v>
      </c>
      <c r="BM247" s="239" t="s">
        <v>346</v>
      </c>
      <c r="BN247" s="239" t="s">
        <v>346</v>
      </c>
      <c r="BO247" s="235"/>
      <c r="BP247" s="235"/>
      <c r="BQ247" s="235" t="s">
        <v>822</v>
      </c>
      <c r="BR247" s="239">
        <v>0</v>
      </c>
    </row>
    <row r="248" spans="1:70" ht="33">
      <c r="A248" s="267">
        <v>226</v>
      </c>
      <c r="B248" s="236" t="s">
        <v>823</v>
      </c>
      <c r="C248" s="235" t="s">
        <v>362</v>
      </c>
      <c r="D248" s="237">
        <f t="shared" si="48"/>
        <v>0.05</v>
      </c>
      <c r="E248" s="238">
        <f t="shared" si="43"/>
        <v>0</v>
      </c>
      <c r="F248" s="244"/>
      <c r="G248" s="242"/>
      <c r="H248" s="244"/>
      <c r="I248" s="241">
        <v>0.05</v>
      </c>
      <c r="J248" s="242"/>
      <c r="L248" s="241"/>
      <c r="N248" s="242"/>
      <c r="P248" s="242"/>
      <c r="Q248" s="242"/>
      <c r="R248" s="242"/>
      <c r="S248" s="242"/>
      <c r="T248" s="337">
        <v>0</v>
      </c>
      <c r="U248" s="242"/>
      <c r="V248" s="242"/>
      <c r="W248" s="237">
        <f t="shared" si="44"/>
        <v>0</v>
      </c>
      <c r="X248" s="242"/>
      <c r="Y248" s="242"/>
      <c r="Z248" s="242"/>
      <c r="AA248" s="242"/>
      <c r="AB248" s="242"/>
      <c r="AC248" s="242"/>
      <c r="AF248" s="242"/>
      <c r="AH248" s="237">
        <f t="shared" si="45"/>
        <v>0</v>
      </c>
      <c r="AI248" s="242"/>
      <c r="AJ248" s="242"/>
      <c r="AL248" s="242"/>
      <c r="AM248" s="242"/>
      <c r="AN248" s="242">
        <v>0</v>
      </c>
      <c r="AO248" s="237">
        <f t="shared" si="46"/>
        <v>0</v>
      </c>
      <c r="AP248" s="242"/>
      <c r="AQ248" s="242"/>
      <c r="AT248" s="242">
        <v>0</v>
      </c>
      <c r="AU248" s="242"/>
      <c r="AV248" s="242"/>
      <c r="AW248" s="242"/>
      <c r="AX248" s="242"/>
      <c r="AY248" s="337">
        <v>0</v>
      </c>
      <c r="AZ248" s="242"/>
      <c r="BA248" s="242"/>
      <c r="BB248" s="242"/>
      <c r="BC248" s="237">
        <f t="shared" si="47"/>
        <v>0</v>
      </c>
      <c r="BD248" s="242"/>
      <c r="BE248" s="242"/>
      <c r="BF248" s="242"/>
      <c r="BH248" s="244"/>
      <c r="BL248" s="243">
        <f t="shared" si="49"/>
        <v>0.05</v>
      </c>
      <c r="BM248" s="239" t="s">
        <v>346</v>
      </c>
      <c r="BN248" s="239" t="s">
        <v>346</v>
      </c>
      <c r="BO248" s="235"/>
      <c r="BP248" s="235"/>
      <c r="BQ248" s="235" t="s">
        <v>824</v>
      </c>
      <c r="BR248" s="239">
        <v>0</v>
      </c>
    </row>
    <row r="249" spans="1:70" ht="33">
      <c r="A249" s="267">
        <v>227</v>
      </c>
      <c r="B249" s="236" t="s">
        <v>825</v>
      </c>
      <c r="C249" s="235" t="s">
        <v>362</v>
      </c>
      <c r="D249" s="237">
        <f t="shared" si="48"/>
        <v>0.1</v>
      </c>
      <c r="E249" s="238">
        <f t="shared" si="43"/>
        <v>0</v>
      </c>
      <c r="F249" s="244"/>
      <c r="G249" s="242"/>
      <c r="H249" s="244"/>
      <c r="I249" s="241">
        <v>0.1</v>
      </c>
      <c r="J249" s="242"/>
      <c r="L249" s="241"/>
      <c r="N249" s="242"/>
      <c r="P249" s="242"/>
      <c r="Q249" s="242"/>
      <c r="R249" s="242"/>
      <c r="S249" s="242"/>
      <c r="T249" s="337">
        <v>0</v>
      </c>
      <c r="U249" s="242"/>
      <c r="V249" s="242"/>
      <c r="W249" s="237">
        <f t="shared" si="44"/>
        <v>0</v>
      </c>
      <c r="X249" s="242"/>
      <c r="Y249" s="242"/>
      <c r="Z249" s="242"/>
      <c r="AA249" s="242"/>
      <c r="AB249" s="242"/>
      <c r="AC249" s="242"/>
      <c r="AF249" s="242"/>
      <c r="AH249" s="237">
        <f t="shared" si="45"/>
        <v>0</v>
      </c>
      <c r="AI249" s="242"/>
      <c r="AJ249" s="242"/>
      <c r="AL249" s="242"/>
      <c r="AM249" s="242"/>
      <c r="AN249" s="242">
        <v>0</v>
      </c>
      <c r="AO249" s="237">
        <f t="shared" si="46"/>
        <v>0</v>
      </c>
      <c r="AP249" s="242"/>
      <c r="AQ249" s="242"/>
      <c r="AT249" s="242">
        <v>0</v>
      </c>
      <c r="AU249" s="242"/>
      <c r="AV249" s="242"/>
      <c r="AW249" s="242"/>
      <c r="AX249" s="242"/>
      <c r="AY249" s="337">
        <v>0</v>
      </c>
      <c r="AZ249" s="242"/>
      <c r="BA249" s="242"/>
      <c r="BB249" s="242"/>
      <c r="BC249" s="237">
        <f t="shared" si="47"/>
        <v>0</v>
      </c>
      <c r="BD249" s="242"/>
      <c r="BE249" s="242"/>
      <c r="BF249" s="242"/>
      <c r="BH249" s="244"/>
      <c r="BL249" s="243">
        <f t="shared" si="49"/>
        <v>0.1</v>
      </c>
      <c r="BM249" s="239" t="s">
        <v>346</v>
      </c>
      <c r="BN249" s="239" t="s">
        <v>346</v>
      </c>
      <c r="BO249" s="235"/>
      <c r="BP249" s="235"/>
      <c r="BQ249" s="235" t="s">
        <v>826</v>
      </c>
      <c r="BR249" s="239">
        <v>0</v>
      </c>
    </row>
    <row r="250" spans="1:70">
      <c r="A250" s="267">
        <v>228</v>
      </c>
      <c r="B250" s="236" t="s">
        <v>827</v>
      </c>
      <c r="C250" s="235" t="s">
        <v>362</v>
      </c>
      <c r="D250" s="237">
        <f t="shared" si="48"/>
        <v>0.3</v>
      </c>
      <c r="E250" s="238">
        <f t="shared" si="43"/>
        <v>0</v>
      </c>
      <c r="F250" s="244"/>
      <c r="G250" s="242"/>
      <c r="H250" s="244"/>
      <c r="I250" s="241">
        <v>0.3</v>
      </c>
      <c r="J250" s="242"/>
      <c r="L250" s="241"/>
      <c r="N250" s="242"/>
      <c r="P250" s="242"/>
      <c r="Q250" s="242"/>
      <c r="R250" s="242"/>
      <c r="S250" s="242"/>
      <c r="T250" s="337">
        <v>0</v>
      </c>
      <c r="U250" s="242"/>
      <c r="V250" s="242"/>
      <c r="W250" s="237">
        <f t="shared" si="44"/>
        <v>0</v>
      </c>
      <c r="X250" s="242"/>
      <c r="Y250" s="242"/>
      <c r="Z250" s="242"/>
      <c r="AA250" s="242"/>
      <c r="AB250" s="242"/>
      <c r="AC250" s="242"/>
      <c r="AF250" s="242"/>
      <c r="AH250" s="237">
        <f t="shared" si="45"/>
        <v>0</v>
      </c>
      <c r="AI250" s="242"/>
      <c r="AJ250" s="242"/>
      <c r="AL250" s="242"/>
      <c r="AM250" s="242"/>
      <c r="AN250" s="242">
        <v>0</v>
      </c>
      <c r="AO250" s="237">
        <f t="shared" si="46"/>
        <v>0</v>
      </c>
      <c r="AP250" s="242"/>
      <c r="AQ250" s="242"/>
      <c r="AT250" s="242">
        <v>0</v>
      </c>
      <c r="AU250" s="242"/>
      <c r="AV250" s="242"/>
      <c r="AW250" s="242"/>
      <c r="AX250" s="242"/>
      <c r="AY250" s="337">
        <v>0</v>
      </c>
      <c r="AZ250" s="242"/>
      <c r="BA250" s="242"/>
      <c r="BB250" s="242"/>
      <c r="BC250" s="237">
        <f t="shared" si="47"/>
        <v>0</v>
      </c>
      <c r="BD250" s="242"/>
      <c r="BE250" s="242"/>
      <c r="BF250" s="242"/>
      <c r="BH250" s="244"/>
      <c r="BL250" s="243">
        <f t="shared" si="49"/>
        <v>0.3</v>
      </c>
      <c r="BM250" s="239" t="s">
        <v>346</v>
      </c>
      <c r="BN250" s="239" t="s">
        <v>346</v>
      </c>
      <c r="BO250" s="235"/>
      <c r="BP250" s="235"/>
      <c r="BQ250" s="235" t="s">
        <v>828</v>
      </c>
      <c r="BR250" s="239">
        <v>0</v>
      </c>
    </row>
    <row r="251" spans="1:70" ht="66">
      <c r="A251" s="267">
        <v>229</v>
      </c>
      <c r="B251" s="236" t="s">
        <v>829</v>
      </c>
      <c r="C251" s="235" t="s">
        <v>362</v>
      </c>
      <c r="D251" s="237">
        <f t="shared" si="48"/>
        <v>0.3</v>
      </c>
      <c r="E251" s="238">
        <f t="shared" si="43"/>
        <v>0</v>
      </c>
      <c r="F251" s="239"/>
      <c r="G251" s="239"/>
      <c r="H251" s="239"/>
      <c r="I251" s="239"/>
      <c r="J251" s="239"/>
      <c r="L251" s="239"/>
      <c r="N251" s="239"/>
      <c r="P251" s="239"/>
      <c r="Q251" s="239"/>
      <c r="R251" s="239"/>
      <c r="S251" s="239"/>
      <c r="T251" s="337">
        <v>0</v>
      </c>
      <c r="U251" s="239"/>
      <c r="V251" s="239"/>
      <c r="W251" s="237">
        <f t="shared" si="44"/>
        <v>0</v>
      </c>
      <c r="X251" s="239"/>
      <c r="Y251" s="239"/>
      <c r="Z251" s="239"/>
      <c r="AA251" s="239"/>
      <c r="AB251" s="239"/>
      <c r="AC251" s="239"/>
      <c r="AF251" s="239"/>
      <c r="AH251" s="237">
        <f t="shared" si="45"/>
        <v>0</v>
      </c>
      <c r="AI251" s="239"/>
      <c r="AJ251" s="239"/>
      <c r="AL251" s="239"/>
      <c r="AM251" s="239"/>
      <c r="AN251" s="239">
        <v>0</v>
      </c>
      <c r="AO251" s="237">
        <f t="shared" si="46"/>
        <v>0</v>
      </c>
      <c r="AP251" s="239"/>
      <c r="AQ251" s="239"/>
      <c r="AT251" s="239">
        <v>0</v>
      </c>
      <c r="AU251" s="239"/>
      <c r="AV251" s="239"/>
      <c r="AW251" s="239"/>
      <c r="AX251" s="239"/>
      <c r="AY251" s="337">
        <v>0</v>
      </c>
      <c r="AZ251" s="239"/>
      <c r="BA251" s="239"/>
      <c r="BB251" s="239"/>
      <c r="BC251" s="237">
        <f t="shared" si="47"/>
        <v>0</v>
      </c>
      <c r="BD251" s="239"/>
      <c r="BE251" s="239"/>
      <c r="BF251" s="239"/>
      <c r="BH251" s="239">
        <v>0.3</v>
      </c>
      <c r="BL251" s="243">
        <f t="shared" si="49"/>
        <v>0.3</v>
      </c>
      <c r="BM251" s="235" t="s">
        <v>830</v>
      </c>
      <c r="BN251" s="239"/>
      <c r="BO251" s="288"/>
      <c r="BP251" s="288" t="s">
        <v>830</v>
      </c>
      <c r="BQ251" s="235" t="s">
        <v>829</v>
      </c>
      <c r="BR251" s="239"/>
    </row>
    <row r="252" spans="1:70" ht="33">
      <c r="A252" s="267">
        <v>230</v>
      </c>
      <c r="B252" s="236" t="s">
        <v>831</v>
      </c>
      <c r="C252" s="235" t="s">
        <v>362</v>
      </c>
      <c r="D252" s="237">
        <f t="shared" si="48"/>
        <v>0.1</v>
      </c>
      <c r="E252" s="238">
        <f t="shared" si="43"/>
        <v>0.1</v>
      </c>
      <c r="F252" s="244">
        <v>0.1</v>
      </c>
      <c r="G252" s="242"/>
      <c r="H252" s="244"/>
      <c r="I252" s="241"/>
      <c r="J252" s="242"/>
      <c r="L252" s="241"/>
      <c r="N252" s="242"/>
      <c r="P252" s="242"/>
      <c r="Q252" s="242"/>
      <c r="R252" s="242"/>
      <c r="S252" s="242"/>
      <c r="T252" s="337">
        <v>0</v>
      </c>
      <c r="U252" s="242"/>
      <c r="V252" s="242"/>
      <c r="W252" s="237">
        <f t="shared" si="44"/>
        <v>0</v>
      </c>
      <c r="X252" s="242"/>
      <c r="Y252" s="242"/>
      <c r="Z252" s="242"/>
      <c r="AA252" s="242"/>
      <c r="AB252" s="242"/>
      <c r="AC252" s="242"/>
      <c r="AF252" s="242"/>
      <c r="AH252" s="237">
        <f t="shared" si="45"/>
        <v>0</v>
      </c>
      <c r="AI252" s="242"/>
      <c r="AJ252" s="242"/>
      <c r="AL252" s="242"/>
      <c r="AM252" s="242"/>
      <c r="AN252" s="242">
        <v>0</v>
      </c>
      <c r="AO252" s="237">
        <f t="shared" si="46"/>
        <v>0</v>
      </c>
      <c r="AP252" s="242"/>
      <c r="AQ252" s="242"/>
      <c r="AT252" s="242">
        <v>0</v>
      </c>
      <c r="AU252" s="242"/>
      <c r="AV252" s="242"/>
      <c r="AW252" s="242"/>
      <c r="AX252" s="242"/>
      <c r="AY252" s="337">
        <v>0</v>
      </c>
      <c r="AZ252" s="242"/>
      <c r="BA252" s="242"/>
      <c r="BB252" s="242"/>
      <c r="BC252" s="237">
        <f t="shared" si="47"/>
        <v>0</v>
      </c>
      <c r="BD252" s="242"/>
      <c r="BE252" s="242"/>
      <c r="BF252" s="242"/>
      <c r="BH252" s="244"/>
      <c r="BL252" s="243">
        <f t="shared" si="49"/>
        <v>0</v>
      </c>
      <c r="BM252" s="239" t="s">
        <v>346</v>
      </c>
      <c r="BN252" s="239" t="s">
        <v>346</v>
      </c>
      <c r="BO252" s="235"/>
      <c r="BP252" s="235"/>
      <c r="BQ252" s="235" t="s">
        <v>832</v>
      </c>
      <c r="BR252" s="239">
        <v>0</v>
      </c>
    </row>
    <row r="253" spans="1:70">
      <c r="A253" s="352"/>
      <c r="B253" s="347" t="s">
        <v>833</v>
      </c>
      <c r="C253" s="260"/>
      <c r="D253" s="237">
        <f>SUM(D254:D267)</f>
        <v>5.0300000000000011</v>
      </c>
      <c r="E253" s="237">
        <f t="shared" ref="E253:BL253" si="50">SUM(E254:E267)</f>
        <v>2.5200000000000005</v>
      </c>
      <c r="F253" s="237">
        <f t="shared" si="50"/>
        <v>0.92</v>
      </c>
      <c r="G253" s="237">
        <f t="shared" si="50"/>
        <v>1.6</v>
      </c>
      <c r="H253" s="237">
        <f t="shared" si="50"/>
        <v>0.92999999999999994</v>
      </c>
      <c r="I253" s="237">
        <f t="shared" si="50"/>
        <v>1.3400000000000003</v>
      </c>
      <c r="J253" s="237">
        <f t="shared" si="50"/>
        <v>0</v>
      </c>
      <c r="K253" s="237">
        <f t="shared" si="50"/>
        <v>0</v>
      </c>
      <c r="L253" s="237">
        <f t="shared" si="50"/>
        <v>0</v>
      </c>
      <c r="M253" s="237">
        <f t="shared" si="50"/>
        <v>0</v>
      </c>
      <c r="N253" s="237">
        <f t="shared" si="50"/>
        <v>0</v>
      </c>
      <c r="O253" s="237">
        <f t="shared" si="50"/>
        <v>0</v>
      </c>
      <c r="P253" s="237">
        <f t="shared" si="50"/>
        <v>0</v>
      </c>
      <c r="Q253" s="237">
        <f t="shared" si="50"/>
        <v>0</v>
      </c>
      <c r="R253" s="237">
        <f t="shared" si="50"/>
        <v>0</v>
      </c>
      <c r="S253" s="237">
        <f t="shared" si="50"/>
        <v>0</v>
      </c>
      <c r="T253" s="237">
        <f t="shared" si="50"/>
        <v>0</v>
      </c>
      <c r="U253" s="237">
        <f t="shared" si="50"/>
        <v>0</v>
      </c>
      <c r="V253" s="237">
        <f t="shared" si="50"/>
        <v>0</v>
      </c>
      <c r="W253" s="237">
        <f t="shared" si="50"/>
        <v>0.24000000000000002</v>
      </c>
      <c r="X253" s="237">
        <f t="shared" si="50"/>
        <v>0</v>
      </c>
      <c r="Y253" s="237">
        <f t="shared" si="50"/>
        <v>0</v>
      </c>
      <c r="Z253" s="237">
        <f t="shared" si="50"/>
        <v>0</v>
      </c>
      <c r="AA253" s="237">
        <f t="shared" si="50"/>
        <v>0.24000000000000002</v>
      </c>
      <c r="AB253" s="237">
        <f t="shared" si="50"/>
        <v>0</v>
      </c>
      <c r="AC253" s="237">
        <f t="shared" si="50"/>
        <v>0</v>
      </c>
      <c r="AD253" s="237">
        <f t="shared" si="50"/>
        <v>0</v>
      </c>
      <c r="AE253" s="237">
        <f t="shared" si="50"/>
        <v>0</v>
      </c>
      <c r="AF253" s="237">
        <f t="shared" si="50"/>
        <v>0</v>
      </c>
      <c r="AG253" s="237">
        <f t="shared" si="50"/>
        <v>0</v>
      </c>
      <c r="AH253" s="237">
        <f t="shared" si="50"/>
        <v>0</v>
      </c>
      <c r="AI253" s="237">
        <f t="shared" si="50"/>
        <v>0</v>
      </c>
      <c r="AJ253" s="237">
        <f t="shared" si="50"/>
        <v>0</v>
      </c>
      <c r="AK253" s="237">
        <f t="shared" si="50"/>
        <v>0</v>
      </c>
      <c r="AL253" s="237">
        <f t="shared" si="50"/>
        <v>0</v>
      </c>
      <c r="AM253" s="237">
        <f t="shared" si="50"/>
        <v>0</v>
      </c>
      <c r="AN253" s="237">
        <f t="shared" si="50"/>
        <v>0</v>
      </c>
      <c r="AO253" s="237">
        <f t="shared" si="50"/>
        <v>0</v>
      </c>
      <c r="AP253" s="237">
        <f t="shared" si="50"/>
        <v>0</v>
      </c>
      <c r="AQ253" s="237">
        <f t="shared" si="50"/>
        <v>0</v>
      </c>
      <c r="AR253" s="237">
        <f t="shared" si="50"/>
        <v>0</v>
      </c>
      <c r="AS253" s="237">
        <f t="shared" si="50"/>
        <v>0</v>
      </c>
      <c r="AT253" s="237">
        <f t="shared" si="50"/>
        <v>0</v>
      </c>
      <c r="AU253" s="237">
        <f t="shared" si="50"/>
        <v>0</v>
      </c>
      <c r="AV253" s="237">
        <f t="shared" si="50"/>
        <v>0</v>
      </c>
      <c r="AW253" s="237">
        <f t="shared" si="50"/>
        <v>0</v>
      </c>
      <c r="AX253" s="237">
        <f t="shared" si="50"/>
        <v>0</v>
      </c>
      <c r="AY253" s="237">
        <f t="shared" si="50"/>
        <v>0</v>
      </c>
      <c r="AZ253" s="237">
        <f t="shared" si="50"/>
        <v>0</v>
      </c>
      <c r="BA253" s="237">
        <f t="shared" si="50"/>
        <v>0</v>
      </c>
      <c r="BB253" s="237">
        <f t="shared" si="50"/>
        <v>0</v>
      </c>
      <c r="BC253" s="237">
        <f t="shared" si="50"/>
        <v>0</v>
      </c>
      <c r="BD253" s="237">
        <f t="shared" si="50"/>
        <v>0</v>
      </c>
      <c r="BE253" s="237">
        <f t="shared" si="50"/>
        <v>0</v>
      </c>
      <c r="BF253" s="237">
        <f t="shared" si="50"/>
        <v>0</v>
      </c>
      <c r="BG253" s="237">
        <f t="shared" si="50"/>
        <v>0</v>
      </c>
      <c r="BH253" s="237">
        <f t="shared" si="50"/>
        <v>0</v>
      </c>
      <c r="BI253" s="237">
        <f t="shared" si="50"/>
        <v>0</v>
      </c>
      <c r="BJ253" s="237">
        <f t="shared" si="50"/>
        <v>0</v>
      </c>
      <c r="BK253" s="237">
        <f t="shared" si="50"/>
        <v>0</v>
      </c>
      <c r="BL253" s="237">
        <f t="shared" si="50"/>
        <v>2.5100000000000002</v>
      </c>
      <c r="BM253" s="260"/>
      <c r="BN253" s="260"/>
      <c r="BO253" s="260"/>
      <c r="BP253" s="260"/>
      <c r="BQ253" s="260"/>
      <c r="BR253" s="238">
        <v>0</v>
      </c>
    </row>
    <row r="254" spans="1:70" ht="115.5">
      <c r="A254" s="293">
        <v>231</v>
      </c>
      <c r="B254" s="333" t="s">
        <v>834</v>
      </c>
      <c r="C254" s="235" t="s">
        <v>373</v>
      </c>
      <c r="D254" s="237">
        <f t="shared" si="48"/>
        <v>1.32</v>
      </c>
      <c r="E254" s="238">
        <f t="shared" si="43"/>
        <v>0.5</v>
      </c>
      <c r="F254" s="239"/>
      <c r="G254" s="239">
        <v>0.5</v>
      </c>
      <c r="H254" s="239">
        <v>0.3</v>
      </c>
      <c r="I254" s="239">
        <v>0.52</v>
      </c>
      <c r="J254" s="239"/>
      <c r="L254" s="239"/>
      <c r="N254" s="239"/>
      <c r="P254" s="239"/>
      <c r="Q254" s="239"/>
      <c r="R254" s="239"/>
      <c r="S254" s="239"/>
      <c r="T254" s="337">
        <v>0</v>
      </c>
      <c r="U254" s="239"/>
      <c r="V254" s="239"/>
      <c r="W254" s="237">
        <f t="shared" si="44"/>
        <v>0</v>
      </c>
      <c r="X254" s="239"/>
      <c r="Y254" s="239"/>
      <c r="Z254" s="239"/>
      <c r="AA254" s="239"/>
      <c r="AB254" s="239"/>
      <c r="AC254" s="239"/>
      <c r="AF254" s="239"/>
      <c r="AH254" s="237">
        <f t="shared" si="45"/>
        <v>0</v>
      </c>
      <c r="AI254" s="239"/>
      <c r="AJ254" s="239"/>
      <c r="AL254" s="239"/>
      <c r="AM254" s="239"/>
      <c r="AN254" s="239">
        <v>0</v>
      </c>
      <c r="AO254" s="237">
        <f t="shared" si="46"/>
        <v>0</v>
      </c>
      <c r="AP254" s="239"/>
      <c r="AQ254" s="239"/>
      <c r="AT254" s="239">
        <v>0</v>
      </c>
      <c r="AU254" s="239"/>
      <c r="AV254" s="239"/>
      <c r="AW254" s="239"/>
      <c r="AX254" s="239"/>
      <c r="AY254" s="337">
        <v>0</v>
      </c>
      <c r="AZ254" s="239"/>
      <c r="BA254" s="239"/>
      <c r="BB254" s="239"/>
      <c r="BC254" s="237">
        <f t="shared" si="47"/>
        <v>0</v>
      </c>
      <c r="BD254" s="239"/>
      <c r="BE254" s="239"/>
      <c r="BF254" s="239"/>
      <c r="BH254" s="239"/>
      <c r="BL254" s="243">
        <f t="shared" si="49"/>
        <v>0.82000000000000006</v>
      </c>
      <c r="BM254" s="235" t="s">
        <v>835</v>
      </c>
      <c r="BN254" s="235" t="s">
        <v>835</v>
      </c>
      <c r="BO254" s="288"/>
      <c r="BP254" s="288" t="s">
        <v>836</v>
      </c>
      <c r="BQ254" s="235" t="s">
        <v>837</v>
      </c>
      <c r="BR254" s="239">
        <v>0</v>
      </c>
    </row>
    <row r="255" spans="1:70" ht="33">
      <c r="A255" s="293">
        <v>232</v>
      </c>
      <c r="B255" s="333" t="s">
        <v>838</v>
      </c>
      <c r="C255" s="235" t="s">
        <v>373</v>
      </c>
      <c r="D255" s="237">
        <f t="shared" si="48"/>
        <v>0.1</v>
      </c>
      <c r="E255" s="238">
        <f t="shared" si="43"/>
        <v>7.0000000000000007E-2</v>
      </c>
      <c r="F255" s="341">
        <v>7.0000000000000007E-2</v>
      </c>
      <c r="G255" s="341"/>
      <c r="H255" s="342">
        <v>0.03</v>
      </c>
      <c r="I255" s="343"/>
      <c r="J255" s="342"/>
      <c r="L255" s="342"/>
      <c r="N255" s="342"/>
      <c r="P255" s="342"/>
      <c r="Q255" s="342"/>
      <c r="R255" s="239"/>
      <c r="S255" s="239"/>
      <c r="T255" s="337">
        <v>0</v>
      </c>
      <c r="U255" s="342"/>
      <c r="V255" s="342"/>
      <c r="W255" s="237">
        <f t="shared" si="44"/>
        <v>0</v>
      </c>
      <c r="X255" s="342"/>
      <c r="Y255" s="342"/>
      <c r="Z255" s="342"/>
      <c r="AA255" s="342"/>
      <c r="AB255" s="342"/>
      <c r="AC255" s="342"/>
      <c r="AF255" s="239"/>
      <c r="AH255" s="237">
        <f t="shared" si="45"/>
        <v>0</v>
      </c>
      <c r="AI255" s="342"/>
      <c r="AJ255" s="342"/>
      <c r="AL255" s="342"/>
      <c r="AM255" s="342"/>
      <c r="AN255" s="342">
        <v>0</v>
      </c>
      <c r="AO255" s="237">
        <f t="shared" si="46"/>
        <v>0</v>
      </c>
      <c r="AP255" s="342"/>
      <c r="AQ255" s="342"/>
      <c r="AT255" s="239">
        <v>0</v>
      </c>
      <c r="AU255" s="239"/>
      <c r="AV255" s="342"/>
      <c r="AW255" s="343"/>
      <c r="AX255" s="342"/>
      <c r="AY255" s="337">
        <v>0</v>
      </c>
      <c r="AZ255" s="239"/>
      <c r="BA255" s="239"/>
      <c r="BB255" s="239"/>
      <c r="BC255" s="237">
        <f t="shared" si="47"/>
        <v>0</v>
      </c>
      <c r="BD255" s="239"/>
      <c r="BE255" s="239"/>
      <c r="BF255" s="239"/>
      <c r="BH255" s="239"/>
      <c r="BL255" s="243">
        <f t="shared" si="49"/>
        <v>0.03</v>
      </c>
      <c r="BM255" s="235" t="s">
        <v>401</v>
      </c>
      <c r="BN255" s="235" t="s">
        <v>401</v>
      </c>
      <c r="BO255" s="235"/>
      <c r="BP255" s="235"/>
      <c r="BQ255" s="235" t="s">
        <v>839</v>
      </c>
      <c r="BR255" s="239">
        <v>0</v>
      </c>
    </row>
    <row r="256" spans="1:70" ht="33">
      <c r="A256" s="293">
        <v>233</v>
      </c>
      <c r="B256" s="286" t="s">
        <v>840</v>
      </c>
      <c r="C256" s="235" t="s">
        <v>373</v>
      </c>
      <c r="D256" s="237">
        <f t="shared" si="48"/>
        <v>6.0000000000000005E-2</v>
      </c>
      <c r="E256" s="238">
        <f t="shared" si="43"/>
        <v>0.01</v>
      </c>
      <c r="F256" s="341">
        <v>0.01</v>
      </c>
      <c r="G256" s="341"/>
      <c r="H256" s="342"/>
      <c r="I256" s="343">
        <v>0.05</v>
      </c>
      <c r="J256" s="342"/>
      <c r="L256" s="342"/>
      <c r="N256" s="342"/>
      <c r="P256" s="342"/>
      <c r="Q256" s="342"/>
      <c r="R256" s="239"/>
      <c r="S256" s="239"/>
      <c r="T256" s="337">
        <v>0</v>
      </c>
      <c r="U256" s="342"/>
      <c r="V256" s="342"/>
      <c r="W256" s="237">
        <f t="shared" si="44"/>
        <v>0</v>
      </c>
      <c r="X256" s="342"/>
      <c r="Y256" s="342"/>
      <c r="Z256" s="342"/>
      <c r="AA256" s="342"/>
      <c r="AB256" s="342"/>
      <c r="AC256" s="342"/>
      <c r="AF256" s="239"/>
      <c r="AH256" s="237">
        <f t="shared" si="45"/>
        <v>0</v>
      </c>
      <c r="AI256" s="342"/>
      <c r="AJ256" s="342"/>
      <c r="AL256" s="342"/>
      <c r="AM256" s="342"/>
      <c r="AN256" s="342">
        <v>0</v>
      </c>
      <c r="AO256" s="237">
        <f t="shared" si="46"/>
        <v>0</v>
      </c>
      <c r="AP256" s="342"/>
      <c r="AQ256" s="342"/>
      <c r="AT256" s="239">
        <v>0</v>
      </c>
      <c r="AU256" s="239"/>
      <c r="AV256" s="342"/>
      <c r="AW256" s="343"/>
      <c r="AX256" s="342"/>
      <c r="AY256" s="337">
        <v>0</v>
      </c>
      <c r="AZ256" s="239"/>
      <c r="BA256" s="239"/>
      <c r="BB256" s="239"/>
      <c r="BC256" s="237">
        <f t="shared" si="47"/>
        <v>0</v>
      </c>
      <c r="BD256" s="239"/>
      <c r="BE256" s="239"/>
      <c r="BF256" s="239"/>
      <c r="BH256" s="239"/>
      <c r="BL256" s="243">
        <f t="shared" si="49"/>
        <v>0.05</v>
      </c>
      <c r="BM256" s="235" t="s">
        <v>513</v>
      </c>
      <c r="BN256" s="235" t="s">
        <v>513</v>
      </c>
      <c r="BO256" s="235"/>
      <c r="BP256" s="235"/>
      <c r="BQ256" s="235" t="s">
        <v>841</v>
      </c>
      <c r="BR256" s="239">
        <v>0</v>
      </c>
    </row>
    <row r="257" spans="1:70" ht="33">
      <c r="A257" s="293">
        <v>234</v>
      </c>
      <c r="B257" s="333" t="s">
        <v>842</v>
      </c>
      <c r="C257" s="235" t="s">
        <v>373</v>
      </c>
      <c r="D257" s="237">
        <f t="shared" si="48"/>
        <v>1</v>
      </c>
      <c r="E257" s="238">
        <f t="shared" si="43"/>
        <v>0.7</v>
      </c>
      <c r="F257" s="341"/>
      <c r="G257" s="341">
        <v>0.7</v>
      </c>
      <c r="H257" s="342">
        <v>0.3</v>
      </c>
      <c r="I257" s="343"/>
      <c r="J257" s="342"/>
      <c r="L257" s="342"/>
      <c r="N257" s="342"/>
      <c r="P257" s="342"/>
      <c r="Q257" s="342"/>
      <c r="R257" s="239"/>
      <c r="S257" s="239"/>
      <c r="T257" s="337">
        <v>0</v>
      </c>
      <c r="U257" s="342"/>
      <c r="V257" s="342"/>
      <c r="W257" s="237">
        <f t="shared" si="44"/>
        <v>0</v>
      </c>
      <c r="X257" s="342"/>
      <c r="Y257" s="342"/>
      <c r="Z257" s="342"/>
      <c r="AA257" s="342"/>
      <c r="AB257" s="342"/>
      <c r="AC257" s="342"/>
      <c r="AF257" s="239"/>
      <c r="AH257" s="237">
        <f t="shared" si="45"/>
        <v>0</v>
      </c>
      <c r="AI257" s="342"/>
      <c r="AJ257" s="342"/>
      <c r="AL257" s="342"/>
      <c r="AM257" s="342"/>
      <c r="AN257" s="342">
        <v>0</v>
      </c>
      <c r="AO257" s="237">
        <f t="shared" si="46"/>
        <v>0</v>
      </c>
      <c r="AP257" s="342"/>
      <c r="AQ257" s="342"/>
      <c r="AT257" s="239">
        <v>0</v>
      </c>
      <c r="AU257" s="239"/>
      <c r="AV257" s="342"/>
      <c r="AW257" s="343"/>
      <c r="AX257" s="342"/>
      <c r="AY257" s="337">
        <v>0</v>
      </c>
      <c r="AZ257" s="239"/>
      <c r="BA257" s="239"/>
      <c r="BB257" s="239"/>
      <c r="BC257" s="237">
        <f t="shared" si="47"/>
        <v>0</v>
      </c>
      <c r="BD257" s="239"/>
      <c r="BE257" s="239"/>
      <c r="BF257" s="239"/>
      <c r="BH257" s="239"/>
      <c r="BL257" s="243">
        <f t="shared" si="49"/>
        <v>0.30000000000000004</v>
      </c>
      <c r="BM257" s="235" t="s">
        <v>401</v>
      </c>
      <c r="BN257" s="235" t="s">
        <v>401</v>
      </c>
      <c r="BO257" s="235"/>
      <c r="BP257" s="235"/>
      <c r="BQ257" s="235" t="s">
        <v>843</v>
      </c>
      <c r="BR257" s="239">
        <v>0</v>
      </c>
    </row>
    <row r="258" spans="1:70" ht="33">
      <c r="A258" s="293">
        <v>235</v>
      </c>
      <c r="B258" s="333" t="s">
        <v>494</v>
      </c>
      <c r="C258" s="235" t="s">
        <v>373</v>
      </c>
      <c r="D258" s="237">
        <f t="shared" si="48"/>
        <v>0.6</v>
      </c>
      <c r="E258" s="238">
        <f t="shared" si="43"/>
        <v>0.4</v>
      </c>
      <c r="F258" s="341">
        <v>0.1</v>
      </c>
      <c r="G258" s="341">
        <v>0.3</v>
      </c>
      <c r="H258" s="342">
        <v>0.1</v>
      </c>
      <c r="I258" s="343">
        <v>0.1</v>
      </c>
      <c r="J258" s="342"/>
      <c r="L258" s="342"/>
      <c r="N258" s="342"/>
      <c r="P258" s="342"/>
      <c r="Q258" s="342"/>
      <c r="R258" s="239"/>
      <c r="S258" s="239"/>
      <c r="T258" s="337">
        <v>0</v>
      </c>
      <c r="U258" s="342"/>
      <c r="V258" s="342"/>
      <c r="W258" s="237">
        <f t="shared" si="44"/>
        <v>0</v>
      </c>
      <c r="X258" s="342"/>
      <c r="Y258" s="342"/>
      <c r="Z258" s="342"/>
      <c r="AA258" s="342"/>
      <c r="AB258" s="342"/>
      <c r="AC258" s="342"/>
      <c r="AF258" s="239"/>
      <c r="AH258" s="237">
        <f t="shared" si="45"/>
        <v>0</v>
      </c>
      <c r="AI258" s="342"/>
      <c r="AJ258" s="342"/>
      <c r="AL258" s="342"/>
      <c r="AM258" s="342"/>
      <c r="AN258" s="342">
        <v>0</v>
      </c>
      <c r="AO258" s="237">
        <f t="shared" si="46"/>
        <v>0</v>
      </c>
      <c r="AP258" s="342"/>
      <c r="AQ258" s="342"/>
      <c r="AT258" s="239">
        <v>0</v>
      </c>
      <c r="AU258" s="239"/>
      <c r="AV258" s="342"/>
      <c r="AW258" s="343"/>
      <c r="AX258" s="342"/>
      <c r="AY258" s="337">
        <v>0</v>
      </c>
      <c r="AZ258" s="239"/>
      <c r="BA258" s="239"/>
      <c r="BB258" s="239"/>
      <c r="BC258" s="237">
        <f t="shared" si="47"/>
        <v>0</v>
      </c>
      <c r="BD258" s="239"/>
      <c r="BE258" s="239"/>
      <c r="BF258" s="239"/>
      <c r="BH258" s="239"/>
      <c r="BL258" s="243">
        <f t="shared" si="49"/>
        <v>0.2</v>
      </c>
      <c r="BM258" s="235" t="s">
        <v>401</v>
      </c>
      <c r="BN258" s="235" t="s">
        <v>401</v>
      </c>
      <c r="BO258" s="235"/>
      <c r="BP258" s="235"/>
      <c r="BQ258" s="235" t="s">
        <v>844</v>
      </c>
      <c r="BR258" s="239">
        <v>0</v>
      </c>
    </row>
    <row r="259" spans="1:70">
      <c r="A259" s="293">
        <v>236</v>
      </c>
      <c r="B259" s="356" t="s">
        <v>845</v>
      </c>
      <c r="C259" s="235" t="s">
        <v>373</v>
      </c>
      <c r="D259" s="237">
        <f t="shared" si="48"/>
        <v>0.5</v>
      </c>
      <c r="E259" s="238">
        <f t="shared" si="43"/>
        <v>0.4</v>
      </c>
      <c r="F259" s="353">
        <v>0.4</v>
      </c>
      <c r="G259" s="353"/>
      <c r="H259" s="354">
        <v>0.1</v>
      </c>
      <c r="I259" s="343"/>
      <c r="J259" s="342"/>
      <c r="L259" s="342"/>
      <c r="N259" s="342"/>
      <c r="P259" s="342"/>
      <c r="Q259" s="342"/>
      <c r="R259" s="239"/>
      <c r="S259" s="239"/>
      <c r="T259" s="337">
        <v>0</v>
      </c>
      <c r="U259" s="342"/>
      <c r="V259" s="342"/>
      <c r="W259" s="237">
        <f t="shared" si="44"/>
        <v>0</v>
      </c>
      <c r="X259" s="342"/>
      <c r="Y259" s="342"/>
      <c r="Z259" s="342"/>
      <c r="AA259" s="342"/>
      <c r="AB259" s="342"/>
      <c r="AC259" s="342"/>
      <c r="AF259" s="239"/>
      <c r="AH259" s="237">
        <f t="shared" si="45"/>
        <v>0</v>
      </c>
      <c r="AI259" s="342"/>
      <c r="AJ259" s="342"/>
      <c r="AL259" s="342"/>
      <c r="AM259" s="342"/>
      <c r="AN259" s="342">
        <v>0</v>
      </c>
      <c r="AO259" s="237">
        <f t="shared" si="46"/>
        <v>0</v>
      </c>
      <c r="AP259" s="342"/>
      <c r="AQ259" s="342"/>
      <c r="AT259" s="239">
        <v>0</v>
      </c>
      <c r="AU259" s="239"/>
      <c r="AV259" s="342"/>
      <c r="AW259" s="343"/>
      <c r="AX259" s="342"/>
      <c r="AY259" s="337">
        <v>0</v>
      </c>
      <c r="AZ259" s="239"/>
      <c r="BA259" s="239"/>
      <c r="BB259" s="239"/>
      <c r="BC259" s="237">
        <f t="shared" si="47"/>
        <v>0</v>
      </c>
      <c r="BD259" s="239"/>
      <c r="BE259" s="239"/>
      <c r="BF259" s="239"/>
      <c r="BH259" s="239"/>
      <c r="BL259" s="243">
        <f t="shared" si="49"/>
        <v>9.9999999999999978E-2</v>
      </c>
      <c r="BM259" s="235" t="s">
        <v>512</v>
      </c>
      <c r="BN259" s="235" t="s">
        <v>513</v>
      </c>
      <c r="BO259" s="235"/>
      <c r="BP259" s="235" t="s">
        <v>488</v>
      </c>
      <c r="BQ259" s="235" t="s">
        <v>846</v>
      </c>
      <c r="BR259" s="239">
        <v>0</v>
      </c>
    </row>
    <row r="260" spans="1:70">
      <c r="A260" s="293">
        <v>237</v>
      </c>
      <c r="B260" s="236" t="s">
        <v>847</v>
      </c>
      <c r="C260" s="235" t="s">
        <v>373</v>
      </c>
      <c r="D260" s="237">
        <f t="shared" si="48"/>
        <v>0.55000000000000004</v>
      </c>
      <c r="E260" s="238">
        <f t="shared" si="43"/>
        <v>0.1</v>
      </c>
      <c r="F260" s="244">
        <v>0.1</v>
      </c>
      <c r="G260" s="242"/>
      <c r="H260" s="244"/>
      <c r="I260" s="241">
        <v>0.45</v>
      </c>
      <c r="J260" s="242"/>
      <c r="L260" s="241"/>
      <c r="N260" s="242"/>
      <c r="P260" s="242"/>
      <c r="Q260" s="242"/>
      <c r="R260" s="242"/>
      <c r="S260" s="242"/>
      <c r="T260" s="337">
        <v>0</v>
      </c>
      <c r="U260" s="242"/>
      <c r="V260" s="242"/>
      <c r="W260" s="237">
        <f t="shared" si="44"/>
        <v>0</v>
      </c>
      <c r="X260" s="242"/>
      <c r="Y260" s="242"/>
      <c r="Z260" s="242"/>
      <c r="AA260" s="242"/>
      <c r="AB260" s="242"/>
      <c r="AC260" s="242"/>
      <c r="AF260" s="242"/>
      <c r="AH260" s="237">
        <f t="shared" si="45"/>
        <v>0</v>
      </c>
      <c r="AI260" s="242"/>
      <c r="AJ260" s="242"/>
      <c r="AL260" s="242"/>
      <c r="AM260" s="242"/>
      <c r="AN260" s="242">
        <v>0</v>
      </c>
      <c r="AO260" s="237">
        <f t="shared" si="46"/>
        <v>0</v>
      </c>
      <c r="AP260" s="242"/>
      <c r="AQ260" s="242"/>
      <c r="AT260" s="242">
        <v>0</v>
      </c>
      <c r="AU260" s="242"/>
      <c r="AV260" s="242"/>
      <c r="AW260" s="242"/>
      <c r="AX260" s="242"/>
      <c r="AY260" s="337">
        <v>0</v>
      </c>
      <c r="AZ260" s="242"/>
      <c r="BA260" s="242"/>
      <c r="BB260" s="242"/>
      <c r="BC260" s="237">
        <f t="shared" si="47"/>
        <v>0</v>
      </c>
      <c r="BD260" s="242"/>
      <c r="BE260" s="242"/>
      <c r="BF260" s="242"/>
      <c r="BH260" s="244"/>
      <c r="BL260" s="243">
        <f t="shared" si="49"/>
        <v>0.45000000000000007</v>
      </c>
      <c r="BM260" s="239" t="s">
        <v>346</v>
      </c>
      <c r="BN260" s="239" t="s">
        <v>346</v>
      </c>
      <c r="BO260" s="235"/>
      <c r="BP260" s="235"/>
      <c r="BQ260" s="235" t="s">
        <v>848</v>
      </c>
      <c r="BR260" s="239">
        <v>0</v>
      </c>
    </row>
    <row r="261" spans="1:70" ht="33">
      <c r="A261" s="293">
        <v>238</v>
      </c>
      <c r="B261" s="236" t="s">
        <v>849</v>
      </c>
      <c r="C261" s="235" t="s">
        <v>373</v>
      </c>
      <c r="D261" s="237">
        <f t="shared" si="48"/>
        <v>0.15000000000000002</v>
      </c>
      <c r="E261" s="238">
        <f t="shared" si="43"/>
        <v>0.1</v>
      </c>
      <c r="F261" s="244">
        <v>0.1</v>
      </c>
      <c r="G261" s="242"/>
      <c r="H261" s="244"/>
      <c r="I261" s="241">
        <v>0.05</v>
      </c>
      <c r="J261" s="242"/>
      <c r="L261" s="241"/>
      <c r="N261" s="242"/>
      <c r="P261" s="242"/>
      <c r="Q261" s="242"/>
      <c r="R261" s="242"/>
      <c r="S261" s="242"/>
      <c r="T261" s="337">
        <v>0</v>
      </c>
      <c r="U261" s="242"/>
      <c r="V261" s="242"/>
      <c r="W261" s="237">
        <f t="shared" si="44"/>
        <v>0</v>
      </c>
      <c r="X261" s="242"/>
      <c r="Y261" s="242"/>
      <c r="Z261" s="242"/>
      <c r="AA261" s="242"/>
      <c r="AB261" s="242"/>
      <c r="AC261" s="242"/>
      <c r="AF261" s="242"/>
      <c r="AH261" s="237">
        <f t="shared" si="45"/>
        <v>0</v>
      </c>
      <c r="AI261" s="242"/>
      <c r="AJ261" s="242"/>
      <c r="AL261" s="242"/>
      <c r="AM261" s="242"/>
      <c r="AN261" s="242">
        <v>0</v>
      </c>
      <c r="AO261" s="237">
        <f t="shared" si="46"/>
        <v>0</v>
      </c>
      <c r="AP261" s="242"/>
      <c r="AQ261" s="242"/>
      <c r="AT261" s="242">
        <v>0</v>
      </c>
      <c r="AU261" s="242"/>
      <c r="AV261" s="242"/>
      <c r="AW261" s="242"/>
      <c r="AX261" s="242"/>
      <c r="AY261" s="337">
        <v>0</v>
      </c>
      <c r="AZ261" s="242"/>
      <c r="BA261" s="242"/>
      <c r="BB261" s="242"/>
      <c r="BC261" s="237">
        <f t="shared" si="47"/>
        <v>0</v>
      </c>
      <c r="BD261" s="242"/>
      <c r="BE261" s="242"/>
      <c r="BF261" s="242"/>
      <c r="BH261" s="244"/>
      <c r="BL261" s="243">
        <f t="shared" si="49"/>
        <v>5.0000000000000017E-2</v>
      </c>
      <c r="BM261" s="239" t="s">
        <v>346</v>
      </c>
      <c r="BN261" s="239" t="s">
        <v>346</v>
      </c>
      <c r="BO261" s="235"/>
      <c r="BP261" s="235"/>
      <c r="BQ261" s="235" t="s">
        <v>850</v>
      </c>
      <c r="BR261" s="239">
        <v>0</v>
      </c>
    </row>
    <row r="262" spans="1:70">
      <c r="A262" s="293">
        <v>239</v>
      </c>
      <c r="B262" s="236" t="s">
        <v>851</v>
      </c>
      <c r="C262" s="235" t="s">
        <v>373</v>
      </c>
      <c r="D262" s="237">
        <f t="shared" si="48"/>
        <v>0.13</v>
      </c>
      <c r="E262" s="238">
        <f t="shared" si="43"/>
        <v>0.06</v>
      </c>
      <c r="F262" s="244">
        <v>0.06</v>
      </c>
      <c r="G262" s="242"/>
      <c r="H262" s="244"/>
      <c r="I262" s="241">
        <v>7.0000000000000007E-2</v>
      </c>
      <c r="J262" s="242"/>
      <c r="L262" s="241"/>
      <c r="N262" s="242"/>
      <c r="P262" s="242"/>
      <c r="Q262" s="242"/>
      <c r="R262" s="242"/>
      <c r="S262" s="242"/>
      <c r="T262" s="337">
        <v>0</v>
      </c>
      <c r="U262" s="242"/>
      <c r="V262" s="242"/>
      <c r="W262" s="237">
        <f t="shared" si="44"/>
        <v>0</v>
      </c>
      <c r="X262" s="242"/>
      <c r="Y262" s="242"/>
      <c r="Z262" s="242"/>
      <c r="AA262" s="242"/>
      <c r="AB262" s="242"/>
      <c r="AC262" s="242"/>
      <c r="AF262" s="242"/>
      <c r="AH262" s="237">
        <f t="shared" si="45"/>
        <v>0</v>
      </c>
      <c r="AI262" s="242"/>
      <c r="AJ262" s="242"/>
      <c r="AL262" s="242"/>
      <c r="AM262" s="242"/>
      <c r="AN262" s="242">
        <v>0</v>
      </c>
      <c r="AO262" s="237">
        <f t="shared" si="46"/>
        <v>0</v>
      </c>
      <c r="AP262" s="242"/>
      <c r="AQ262" s="242"/>
      <c r="AT262" s="242">
        <v>0</v>
      </c>
      <c r="AU262" s="242"/>
      <c r="AV262" s="242"/>
      <c r="AW262" s="242"/>
      <c r="AX262" s="242"/>
      <c r="AY262" s="337">
        <v>0</v>
      </c>
      <c r="AZ262" s="242"/>
      <c r="BA262" s="242"/>
      <c r="BB262" s="242"/>
      <c r="BC262" s="237">
        <f t="shared" si="47"/>
        <v>0</v>
      </c>
      <c r="BD262" s="242"/>
      <c r="BE262" s="242"/>
      <c r="BF262" s="242"/>
      <c r="BH262" s="244"/>
      <c r="BL262" s="243">
        <f t="shared" si="49"/>
        <v>7.0000000000000007E-2</v>
      </c>
      <c r="BM262" s="239" t="s">
        <v>346</v>
      </c>
      <c r="BN262" s="239" t="s">
        <v>346</v>
      </c>
      <c r="BO262" s="235"/>
      <c r="BP262" s="235"/>
      <c r="BQ262" s="235" t="s">
        <v>852</v>
      </c>
      <c r="BR262" s="239">
        <v>0</v>
      </c>
    </row>
    <row r="263" spans="1:70" ht="33">
      <c r="A263" s="293">
        <v>240</v>
      </c>
      <c r="B263" s="356" t="s">
        <v>853</v>
      </c>
      <c r="C263" s="235" t="s">
        <v>373</v>
      </c>
      <c r="D263" s="237">
        <f t="shared" si="48"/>
        <v>0.16</v>
      </c>
      <c r="E263" s="238">
        <f t="shared" si="43"/>
        <v>0</v>
      </c>
      <c r="F263" s="341"/>
      <c r="G263" s="341"/>
      <c r="H263" s="342"/>
      <c r="I263" s="343"/>
      <c r="J263" s="342"/>
      <c r="L263" s="342"/>
      <c r="N263" s="342"/>
      <c r="P263" s="342"/>
      <c r="Q263" s="342"/>
      <c r="R263" s="239"/>
      <c r="S263" s="239"/>
      <c r="T263" s="337">
        <v>0</v>
      </c>
      <c r="U263" s="342"/>
      <c r="V263" s="342"/>
      <c r="W263" s="237">
        <f t="shared" si="44"/>
        <v>0.16</v>
      </c>
      <c r="X263" s="342"/>
      <c r="Y263" s="342"/>
      <c r="Z263" s="342"/>
      <c r="AA263" s="342">
        <v>0.16</v>
      </c>
      <c r="AB263" s="342"/>
      <c r="AC263" s="342"/>
      <c r="AF263" s="239"/>
      <c r="AH263" s="237">
        <f t="shared" si="45"/>
        <v>0</v>
      </c>
      <c r="AI263" s="342"/>
      <c r="AJ263" s="342"/>
      <c r="AL263" s="342"/>
      <c r="AM263" s="342"/>
      <c r="AN263" s="342">
        <v>0</v>
      </c>
      <c r="AO263" s="237">
        <f t="shared" si="46"/>
        <v>0</v>
      </c>
      <c r="AP263" s="342"/>
      <c r="AQ263" s="342"/>
      <c r="AT263" s="239">
        <v>0</v>
      </c>
      <c r="AU263" s="239"/>
      <c r="AV263" s="342"/>
      <c r="AW263" s="343"/>
      <c r="AX263" s="342"/>
      <c r="AY263" s="337">
        <v>0</v>
      </c>
      <c r="AZ263" s="239"/>
      <c r="BA263" s="239"/>
      <c r="BB263" s="239"/>
      <c r="BC263" s="237">
        <f t="shared" si="47"/>
        <v>0</v>
      </c>
      <c r="BD263" s="239"/>
      <c r="BE263" s="239"/>
      <c r="BF263" s="239"/>
      <c r="BH263" s="239"/>
      <c r="BL263" s="243">
        <f t="shared" si="49"/>
        <v>0.16</v>
      </c>
      <c r="BM263" s="239" t="s">
        <v>346</v>
      </c>
      <c r="BN263" s="239" t="s">
        <v>346</v>
      </c>
      <c r="BO263" s="235"/>
      <c r="BP263" s="235"/>
      <c r="BQ263" s="235" t="s">
        <v>854</v>
      </c>
      <c r="BR263" s="239">
        <v>0</v>
      </c>
    </row>
    <row r="264" spans="1:70">
      <c r="A264" s="293">
        <v>241</v>
      </c>
      <c r="B264" s="291" t="s">
        <v>855</v>
      </c>
      <c r="C264" s="235" t="s">
        <v>373</v>
      </c>
      <c r="D264" s="237">
        <f t="shared" si="48"/>
        <v>0.04</v>
      </c>
      <c r="E264" s="238">
        <f t="shared" si="43"/>
        <v>0</v>
      </c>
      <c r="F264" s="341"/>
      <c r="G264" s="341"/>
      <c r="H264" s="342"/>
      <c r="I264" s="343"/>
      <c r="J264" s="342"/>
      <c r="L264" s="342"/>
      <c r="N264" s="342"/>
      <c r="P264" s="342"/>
      <c r="Q264" s="342"/>
      <c r="R264" s="239"/>
      <c r="S264" s="239"/>
      <c r="T264" s="337">
        <v>0</v>
      </c>
      <c r="U264" s="342"/>
      <c r="V264" s="342"/>
      <c r="W264" s="237">
        <f t="shared" si="44"/>
        <v>0.04</v>
      </c>
      <c r="X264" s="342"/>
      <c r="Y264" s="342"/>
      <c r="Z264" s="342"/>
      <c r="AA264" s="342">
        <v>0.04</v>
      </c>
      <c r="AB264" s="342"/>
      <c r="AC264" s="342"/>
      <c r="AF264" s="239"/>
      <c r="AH264" s="237">
        <f t="shared" si="45"/>
        <v>0</v>
      </c>
      <c r="AI264" s="342"/>
      <c r="AJ264" s="342"/>
      <c r="AL264" s="342"/>
      <c r="AM264" s="342"/>
      <c r="AN264" s="342">
        <v>0</v>
      </c>
      <c r="AO264" s="237">
        <f t="shared" si="46"/>
        <v>0</v>
      </c>
      <c r="AP264" s="342"/>
      <c r="AQ264" s="342"/>
      <c r="AT264" s="239">
        <v>0</v>
      </c>
      <c r="AU264" s="239"/>
      <c r="AV264" s="342"/>
      <c r="AW264" s="343"/>
      <c r="AX264" s="342"/>
      <c r="AY264" s="337">
        <v>0</v>
      </c>
      <c r="AZ264" s="239"/>
      <c r="BA264" s="239"/>
      <c r="BB264" s="239"/>
      <c r="BC264" s="237">
        <f t="shared" si="47"/>
        <v>0</v>
      </c>
      <c r="BD264" s="239"/>
      <c r="BE264" s="239"/>
      <c r="BF264" s="239"/>
      <c r="BH264" s="239"/>
      <c r="BL264" s="243">
        <f t="shared" si="49"/>
        <v>0.04</v>
      </c>
      <c r="BM264" s="235" t="s">
        <v>497</v>
      </c>
      <c r="BN264" s="235" t="s">
        <v>497</v>
      </c>
      <c r="BO264" s="235"/>
      <c r="BP264" s="235"/>
      <c r="BQ264" s="235" t="s">
        <v>856</v>
      </c>
      <c r="BR264" s="239">
        <v>0</v>
      </c>
    </row>
    <row r="265" spans="1:70">
      <c r="A265" s="293">
        <v>242</v>
      </c>
      <c r="B265" s="291" t="s">
        <v>857</v>
      </c>
      <c r="C265" s="235" t="s">
        <v>373</v>
      </c>
      <c r="D265" s="237">
        <f t="shared" si="48"/>
        <v>0.04</v>
      </c>
      <c r="E265" s="238">
        <f t="shared" si="43"/>
        <v>0</v>
      </c>
      <c r="F265" s="341"/>
      <c r="G265" s="341"/>
      <c r="H265" s="342"/>
      <c r="I265" s="343"/>
      <c r="J265" s="342"/>
      <c r="L265" s="342"/>
      <c r="N265" s="342"/>
      <c r="P265" s="342"/>
      <c r="Q265" s="342"/>
      <c r="R265" s="239"/>
      <c r="S265" s="239"/>
      <c r="T265" s="337">
        <v>0</v>
      </c>
      <c r="U265" s="342"/>
      <c r="V265" s="342"/>
      <c r="W265" s="237">
        <f t="shared" si="44"/>
        <v>0.04</v>
      </c>
      <c r="X265" s="342"/>
      <c r="Y265" s="342"/>
      <c r="Z265" s="342"/>
      <c r="AA265" s="342">
        <v>0.04</v>
      </c>
      <c r="AB265" s="342"/>
      <c r="AC265" s="342"/>
      <c r="AF265" s="239"/>
      <c r="AH265" s="237">
        <f t="shared" si="45"/>
        <v>0</v>
      </c>
      <c r="AI265" s="342"/>
      <c r="AJ265" s="342"/>
      <c r="AL265" s="342"/>
      <c r="AM265" s="342"/>
      <c r="AN265" s="342">
        <v>0</v>
      </c>
      <c r="AO265" s="237">
        <f t="shared" si="46"/>
        <v>0</v>
      </c>
      <c r="AP265" s="342"/>
      <c r="AQ265" s="342"/>
      <c r="AT265" s="239">
        <v>0</v>
      </c>
      <c r="AU265" s="239"/>
      <c r="AV265" s="342"/>
      <c r="AW265" s="343"/>
      <c r="AX265" s="342"/>
      <c r="AY265" s="337">
        <v>0</v>
      </c>
      <c r="AZ265" s="239"/>
      <c r="BA265" s="239"/>
      <c r="BB265" s="239"/>
      <c r="BC265" s="237">
        <f t="shared" si="47"/>
        <v>0</v>
      </c>
      <c r="BD265" s="239"/>
      <c r="BE265" s="239"/>
      <c r="BF265" s="239"/>
      <c r="BH265" s="239"/>
      <c r="BL265" s="243">
        <f t="shared" si="49"/>
        <v>0.04</v>
      </c>
      <c r="BM265" s="235" t="s">
        <v>497</v>
      </c>
      <c r="BN265" s="235" t="s">
        <v>497</v>
      </c>
      <c r="BO265" s="235"/>
      <c r="BP265" s="235"/>
      <c r="BQ265" s="235" t="s">
        <v>858</v>
      </c>
      <c r="BR265" s="239">
        <v>0</v>
      </c>
    </row>
    <row r="266" spans="1:70">
      <c r="A266" s="293">
        <v>243</v>
      </c>
      <c r="B266" s="236" t="s">
        <v>859</v>
      </c>
      <c r="C266" s="235" t="s">
        <v>373</v>
      </c>
      <c r="D266" s="237">
        <f t="shared" si="48"/>
        <v>0.18</v>
      </c>
      <c r="E266" s="238">
        <f t="shared" si="43"/>
        <v>0.08</v>
      </c>
      <c r="F266" s="244">
        <v>0.08</v>
      </c>
      <c r="G266" s="242"/>
      <c r="H266" s="244">
        <v>0.05</v>
      </c>
      <c r="I266" s="241">
        <v>0.05</v>
      </c>
      <c r="J266" s="242"/>
      <c r="L266" s="241"/>
      <c r="N266" s="242"/>
      <c r="P266" s="242"/>
      <c r="Q266" s="242"/>
      <c r="R266" s="242"/>
      <c r="S266" s="242"/>
      <c r="T266" s="337">
        <v>0</v>
      </c>
      <c r="U266" s="242"/>
      <c r="V266" s="242"/>
      <c r="W266" s="237">
        <f t="shared" si="44"/>
        <v>0</v>
      </c>
      <c r="X266" s="242"/>
      <c r="Y266" s="242"/>
      <c r="Z266" s="242"/>
      <c r="AA266" s="242"/>
      <c r="AB266" s="242"/>
      <c r="AC266" s="242"/>
      <c r="AF266" s="242"/>
      <c r="AH266" s="237">
        <f t="shared" si="45"/>
        <v>0</v>
      </c>
      <c r="AI266" s="242"/>
      <c r="AJ266" s="242"/>
      <c r="AL266" s="242"/>
      <c r="AM266" s="242"/>
      <c r="AN266" s="242">
        <v>0</v>
      </c>
      <c r="AO266" s="237">
        <f t="shared" si="46"/>
        <v>0</v>
      </c>
      <c r="AP266" s="242"/>
      <c r="AQ266" s="242"/>
      <c r="AT266" s="242">
        <v>0</v>
      </c>
      <c r="AU266" s="242"/>
      <c r="AV266" s="242"/>
      <c r="AW266" s="242"/>
      <c r="AX266" s="242"/>
      <c r="AY266" s="337">
        <v>0</v>
      </c>
      <c r="AZ266" s="242"/>
      <c r="BA266" s="242"/>
      <c r="BB266" s="242"/>
      <c r="BC266" s="237">
        <f t="shared" si="47"/>
        <v>0</v>
      </c>
      <c r="BD266" s="242"/>
      <c r="BE266" s="242"/>
      <c r="BF266" s="242"/>
      <c r="BH266" s="244"/>
      <c r="BL266" s="243">
        <f t="shared" si="49"/>
        <v>9.9999999999999992E-2</v>
      </c>
      <c r="BM266" s="239" t="s">
        <v>346</v>
      </c>
      <c r="BN266" s="239" t="s">
        <v>346</v>
      </c>
      <c r="BO266" s="235"/>
      <c r="BP266" s="235"/>
      <c r="BQ266" s="235" t="s">
        <v>860</v>
      </c>
      <c r="BR266" s="239">
        <v>0</v>
      </c>
    </row>
    <row r="267" spans="1:70">
      <c r="A267" s="293">
        <v>244</v>
      </c>
      <c r="B267" s="236" t="s">
        <v>861</v>
      </c>
      <c r="C267" s="235" t="s">
        <v>373</v>
      </c>
      <c r="D267" s="237">
        <f t="shared" si="48"/>
        <v>0.2</v>
      </c>
      <c r="E267" s="238">
        <f t="shared" si="43"/>
        <v>0.1</v>
      </c>
      <c r="F267" s="244"/>
      <c r="G267" s="242">
        <v>0.1</v>
      </c>
      <c r="H267" s="244">
        <v>0.05</v>
      </c>
      <c r="I267" s="241">
        <v>0.05</v>
      </c>
      <c r="J267" s="242"/>
      <c r="L267" s="241"/>
      <c r="N267" s="242"/>
      <c r="P267" s="242"/>
      <c r="Q267" s="242"/>
      <c r="R267" s="242"/>
      <c r="S267" s="242"/>
      <c r="T267" s="337">
        <v>0</v>
      </c>
      <c r="U267" s="242"/>
      <c r="V267" s="242"/>
      <c r="W267" s="237">
        <f t="shared" si="44"/>
        <v>0</v>
      </c>
      <c r="X267" s="242"/>
      <c r="Y267" s="242"/>
      <c r="Z267" s="242"/>
      <c r="AA267" s="242"/>
      <c r="AB267" s="242"/>
      <c r="AC267" s="242"/>
      <c r="AF267" s="242"/>
      <c r="AH267" s="237">
        <f t="shared" si="45"/>
        <v>0</v>
      </c>
      <c r="AI267" s="242"/>
      <c r="AJ267" s="242"/>
      <c r="AL267" s="242"/>
      <c r="AM267" s="242"/>
      <c r="AN267" s="242">
        <v>0</v>
      </c>
      <c r="AO267" s="237">
        <f t="shared" si="46"/>
        <v>0</v>
      </c>
      <c r="AP267" s="242"/>
      <c r="AQ267" s="242"/>
      <c r="AT267" s="242">
        <v>0</v>
      </c>
      <c r="AU267" s="242"/>
      <c r="AV267" s="242"/>
      <c r="AW267" s="242"/>
      <c r="AX267" s="242"/>
      <c r="AY267" s="337">
        <v>0</v>
      </c>
      <c r="AZ267" s="242"/>
      <c r="BA267" s="242"/>
      <c r="BB267" s="242"/>
      <c r="BC267" s="237">
        <f t="shared" si="47"/>
        <v>0</v>
      </c>
      <c r="BD267" s="242"/>
      <c r="BE267" s="242"/>
      <c r="BF267" s="242"/>
      <c r="BH267" s="244"/>
      <c r="BL267" s="243">
        <f t="shared" si="49"/>
        <v>0.1</v>
      </c>
      <c r="BM267" s="239" t="s">
        <v>346</v>
      </c>
      <c r="BN267" s="239" t="s">
        <v>346</v>
      </c>
      <c r="BO267" s="235"/>
      <c r="BP267" s="235"/>
      <c r="BQ267" s="235" t="s">
        <v>862</v>
      </c>
      <c r="BR267" s="239">
        <v>0</v>
      </c>
    </row>
    <row r="268" spans="1:70">
      <c r="A268" s="352"/>
      <c r="B268" s="347" t="s">
        <v>863</v>
      </c>
      <c r="C268" s="260"/>
      <c r="D268" s="237">
        <f>SUM(D269:D279)</f>
        <v>5.2600000000000007</v>
      </c>
      <c r="E268" s="237">
        <f t="shared" ref="E268:BL268" si="51">SUM(E269:E279)</f>
        <v>1.6999999999999997</v>
      </c>
      <c r="F268" s="237">
        <f t="shared" si="51"/>
        <v>0.7</v>
      </c>
      <c r="G268" s="237">
        <f t="shared" si="51"/>
        <v>1</v>
      </c>
      <c r="H268" s="237">
        <f t="shared" si="51"/>
        <v>1.36</v>
      </c>
      <c r="I268" s="237">
        <f t="shared" si="51"/>
        <v>2.1</v>
      </c>
      <c r="J268" s="237">
        <f t="shared" si="51"/>
        <v>0</v>
      </c>
      <c r="K268" s="237">
        <f t="shared" si="51"/>
        <v>0</v>
      </c>
      <c r="L268" s="237">
        <f t="shared" si="51"/>
        <v>0</v>
      </c>
      <c r="M268" s="237">
        <f t="shared" si="51"/>
        <v>0</v>
      </c>
      <c r="N268" s="237">
        <f t="shared" si="51"/>
        <v>0</v>
      </c>
      <c r="O268" s="237">
        <f t="shared" si="51"/>
        <v>0</v>
      </c>
      <c r="P268" s="237">
        <f t="shared" si="51"/>
        <v>0</v>
      </c>
      <c r="Q268" s="237">
        <f t="shared" si="51"/>
        <v>0</v>
      </c>
      <c r="R268" s="237">
        <f t="shared" si="51"/>
        <v>0</v>
      </c>
      <c r="S268" s="237">
        <f t="shared" si="51"/>
        <v>0</v>
      </c>
      <c r="T268" s="237">
        <f t="shared" si="51"/>
        <v>0</v>
      </c>
      <c r="U268" s="237">
        <f t="shared" si="51"/>
        <v>0</v>
      </c>
      <c r="V268" s="237">
        <f t="shared" si="51"/>
        <v>0</v>
      </c>
      <c r="W268" s="237">
        <f t="shared" si="51"/>
        <v>0.1</v>
      </c>
      <c r="X268" s="237">
        <f t="shared" si="51"/>
        <v>0</v>
      </c>
      <c r="Y268" s="237">
        <f t="shared" si="51"/>
        <v>0</v>
      </c>
      <c r="Z268" s="237">
        <f t="shared" si="51"/>
        <v>0</v>
      </c>
      <c r="AA268" s="237">
        <f t="shared" si="51"/>
        <v>0.1</v>
      </c>
      <c r="AB268" s="237">
        <f t="shared" si="51"/>
        <v>0</v>
      </c>
      <c r="AC268" s="237">
        <f t="shared" si="51"/>
        <v>0</v>
      </c>
      <c r="AD268" s="237">
        <f t="shared" si="51"/>
        <v>0</v>
      </c>
      <c r="AE268" s="237">
        <f t="shared" si="51"/>
        <v>0</v>
      </c>
      <c r="AF268" s="237">
        <f t="shared" si="51"/>
        <v>0</v>
      </c>
      <c r="AG268" s="237">
        <f t="shared" si="51"/>
        <v>0</v>
      </c>
      <c r="AH268" s="237">
        <f t="shared" si="51"/>
        <v>0</v>
      </c>
      <c r="AI268" s="237">
        <f t="shared" si="51"/>
        <v>0</v>
      </c>
      <c r="AJ268" s="237">
        <f t="shared" si="51"/>
        <v>0</v>
      </c>
      <c r="AK268" s="237">
        <f t="shared" si="51"/>
        <v>0</v>
      </c>
      <c r="AL268" s="237">
        <f t="shared" si="51"/>
        <v>0</v>
      </c>
      <c r="AM268" s="237">
        <f t="shared" si="51"/>
        <v>0</v>
      </c>
      <c r="AN268" s="237">
        <f t="shared" si="51"/>
        <v>0</v>
      </c>
      <c r="AO268" s="237">
        <f t="shared" si="51"/>
        <v>0</v>
      </c>
      <c r="AP268" s="237">
        <f t="shared" si="51"/>
        <v>0</v>
      </c>
      <c r="AQ268" s="237">
        <f t="shared" si="51"/>
        <v>0</v>
      </c>
      <c r="AR268" s="237">
        <f t="shared" si="51"/>
        <v>0</v>
      </c>
      <c r="AS268" s="237">
        <f t="shared" si="51"/>
        <v>0</v>
      </c>
      <c r="AT268" s="237">
        <f t="shared" si="51"/>
        <v>0</v>
      </c>
      <c r="AU268" s="237">
        <f t="shared" si="51"/>
        <v>0</v>
      </c>
      <c r="AV268" s="237">
        <f t="shared" si="51"/>
        <v>0</v>
      </c>
      <c r="AW268" s="237">
        <f t="shared" si="51"/>
        <v>0</v>
      </c>
      <c r="AX268" s="237">
        <f t="shared" si="51"/>
        <v>0</v>
      </c>
      <c r="AY268" s="237">
        <f t="shared" si="51"/>
        <v>0</v>
      </c>
      <c r="AZ268" s="237">
        <f t="shared" si="51"/>
        <v>0</v>
      </c>
      <c r="BA268" s="237">
        <f t="shared" si="51"/>
        <v>0</v>
      </c>
      <c r="BB268" s="237">
        <f t="shared" si="51"/>
        <v>0</v>
      </c>
      <c r="BC268" s="237">
        <f t="shared" si="51"/>
        <v>0</v>
      </c>
      <c r="BD268" s="237">
        <f t="shared" si="51"/>
        <v>0</v>
      </c>
      <c r="BE268" s="237">
        <f t="shared" si="51"/>
        <v>0</v>
      </c>
      <c r="BF268" s="237">
        <f t="shared" si="51"/>
        <v>0</v>
      </c>
      <c r="BG268" s="237">
        <f t="shared" si="51"/>
        <v>0</v>
      </c>
      <c r="BH268" s="237">
        <f t="shared" si="51"/>
        <v>0</v>
      </c>
      <c r="BI268" s="237">
        <f t="shared" si="51"/>
        <v>0</v>
      </c>
      <c r="BJ268" s="237">
        <f t="shared" si="51"/>
        <v>0</v>
      </c>
      <c r="BK268" s="237">
        <f t="shared" si="51"/>
        <v>0</v>
      </c>
      <c r="BL268" s="237">
        <f t="shared" si="51"/>
        <v>3.56</v>
      </c>
      <c r="BM268" s="260"/>
      <c r="BN268" s="260"/>
      <c r="BO268" s="260"/>
      <c r="BP268" s="260"/>
      <c r="BQ268" s="260"/>
      <c r="BR268" s="238">
        <v>0</v>
      </c>
    </row>
    <row r="269" spans="1:70" ht="33">
      <c r="A269" s="293">
        <v>245</v>
      </c>
      <c r="B269" s="333" t="s">
        <v>494</v>
      </c>
      <c r="C269" s="235" t="s">
        <v>171</v>
      </c>
      <c r="D269" s="237">
        <f t="shared" ref="D269:D306" si="52">SUM(F269:L269,N269:V269,X269:AG269,AI269:AN269,AP269:BB269,BD269:BH269)</f>
        <v>0.8</v>
      </c>
      <c r="E269" s="238">
        <f t="shared" si="43"/>
        <v>0.1</v>
      </c>
      <c r="F269" s="239">
        <v>0.1</v>
      </c>
      <c r="G269" s="239"/>
      <c r="H269" s="239">
        <v>0.2</v>
      </c>
      <c r="I269" s="239">
        <v>0.5</v>
      </c>
      <c r="J269" s="239"/>
      <c r="L269" s="239"/>
      <c r="N269" s="239"/>
      <c r="P269" s="239"/>
      <c r="Q269" s="239"/>
      <c r="R269" s="239"/>
      <c r="S269" s="239"/>
      <c r="T269" s="337">
        <v>0</v>
      </c>
      <c r="U269" s="239"/>
      <c r="V269" s="239"/>
      <c r="W269" s="237">
        <f t="shared" si="44"/>
        <v>0</v>
      </c>
      <c r="X269" s="239"/>
      <c r="Y269" s="239"/>
      <c r="Z269" s="239"/>
      <c r="AA269" s="239"/>
      <c r="AB269" s="239"/>
      <c r="AC269" s="239"/>
      <c r="AF269" s="239"/>
      <c r="AH269" s="237">
        <f t="shared" si="45"/>
        <v>0</v>
      </c>
      <c r="AI269" s="239"/>
      <c r="AJ269" s="239"/>
      <c r="AL269" s="239"/>
      <c r="AM269" s="239"/>
      <c r="AN269" s="239">
        <v>0</v>
      </c>
      <c r="AO269" s="237">
        <f t="shared" si="46"/>
        <v>0</v>
      </c>
      <c r="AP269" s="239"/>
      <c r="AQ269" s="239"/>
      <c r="AT269" s="239">
        <v>0</v>
      </c>
      <c r="AU269" s="239"/>
      <c r="AV269" s="239"/>
      <c r="AW269" s="239"/>
      <c r="AX269" s="239"/>
      <c r="AY269" s="337">
        <v>0</v>
      </c>
      <c r="AZ269" s="239"/>
      <c r="BA269" s="239"/>
      <c r="BB269" s="239"/>
      <c r="BC269" s="237">
        <f t="shared" si="47"/>
        <v>0</v>
      </c>
      <c r="BD269" s="239"/>
      <c r="BE269" s="239"/>
      <c r="BF269" s="239"/>
      <c r="BH269" s="239"/>
      <c r="BL269" s="243">
        <f t="shared" si="49"/>
        <v>0.70000000000000007</v>
      </c>
      <c r="BM269" s="235" t="s">
        <v>401</v>
      </c>
      <c r="BN269" s="235" t="s">
        <v>401</v>
      </c>
      <c r="BO269" s="235"/>
      <c r="BP269" s="235"/>
      <c r="BQ269" s="235" t="s">
        <v>864</v>
      </c>
      <c r="BR269" s="239">
        <v>0</v>
      </c>
    </row>
    <row r="270" spans="1:70" ht="33">
      <c r="A270" s="293">
        <v>246</v>
      </c>
      <c r="B270" s="333" t="s">
        <v>865</v>
      </c>
      <c r="C270" s="235" t="s">
        <v>171</v>
      </c>
      <c r="D270" s="237">
        <f t="shared" si="52"/>
        <v>0.56000000000000005</v>
      </c>
      <c r="E270" s="238">
        <f t="shared" si="43"/>
        <v>0</v>
      </c>
      <c r="F270" s="239"/>
      <c r="G270" s="239"/>
      <c r="H270" s="239">
        <v>0.26</v>
      </c>
      <c r="I270" s="239">
        <v>0.3</v>
      </c>
      <c r="J270" s="239"/>
      <c r="L270" s="239"/>
      <c r="N270" s="239"/>
      <c r="P270" s="239"/>
      <c r="Q270" s="239"/>
      <c r="R270" s="239"/>
      <c r="S270" s="239"/>
      <c r="T270" s="337">
        <v>0</v>
      </c>
      <c r="U270" s="239"/>
      <c r="V270" s="239"/>
      <c r="W270" s="237">
        <f t="shared" si="44"/>
        <v>0</v>
      </c>
      <c r="X270" s="239"/>
      <c r="Y270" s="239"/>
      <c r="Z270" s="239"/>
      <c r="AA270" s="239"/>
      <c r="AB270" s="239"/>
      <c r="AC270" s="239"/>
      <c r="AF270" s="239"/>
      <c r="AH270" s="237">
        <f t="shared" si="45"/>
        <v>0</v>
      </c>
      <c r="AI270" s="239"/>
      <c r="AJ270" s="239"/>
      <c r="AL270" s="239"/>
      <c r="AM270" s="239"/>
      <c r="AN270" s="239">
        <v>0</v>
      </c>
      <c r="AO270" s="237">
        <f t="shared" si="46"/>
        <v>0</v>
      </c>
      <c r="AP270" s="239"/>
      <c r="AQ270" s="239"/>
      <c r="AT270" s="239">
        <v>0</v>
      </c>
      <c r="AU270" s="239"/>
      <c r="AV270" s="239"/>
      <c r="AW270" s="239"/>
      <c r="AX270" s="239"/>
      <c r="AY270" s="337">
        <v>0</v>
      </c>
      <c r="AZ270" s="239"/>
      <c r="BA270" s="239"/>
      <c r="BB270" s="239"/>
      <c r="BC270" s="237">
        <f t="shared" si="47"/>
        <v>0</v>
      </c>
      <c r="BD270" s="239"/>
      <c r="BE270" s="239"/>
      <c r="BF270" s="239"/>
      <c r="BH270" s="239"/>
      <c r="BL270" s="243">
        <f t="shared" si="49"/>
        <v>0.56000000000000005</v>
      </c>
      <c r="BM270" s="235" t="s">
        <v>401</v>
      </c>
      <c r="BN270" s="235" t="s">
        <v>401</v>
      </c>
      <c r="BO270" s="235"/>
      <c r="BP270" s="235"/>
      <c r="BQ270" s="235" t="s">
        <v>866</v>
      </c>
      <c r="BR270" s="239">
        <v>0</v>
      </c>
    </row>
    <row r="271" spans="1:70">
      <c r="A271" s="293">
        <v>247</v>
      </c>
      <c r="B271" s="291" t="s">
        <v>867</v>
      </c>
      <c r="C271" s="235" t="s">
        <v>171</v>
      </c>
      <c r="D271" s="237">
        <f t="shared" si="52"/>
        <v>0.04</v>
      </c>
      <c r="E271" s="238">
        <f t="shared" si="43"/>
        <v>0</v>
      </c>
      <c r="F271" s="239"/>
      <c r="G271" s="239"/>
      <c r="H271" s="239"/>
      <c r="I271" s="239"/>
      <c r="J271" s="239"/>
      <c r="L271" s="239"/>
      <c r="N271" s="239"/>
      <c r="P271" s="239"/>
      <c r="Q271" s="239"/>
      <c r="R271" s="239"/>
      <c r="S271" s="239"/>
      <c r="T271" s="337">
        <v>0</v>
      </c>
      <c r="U271" s="239"/>
      <c r="V271" s="239"/>
      <c r="W271" s="237">
        <f t="shared" si="44"/>
        <v>0.04</v>
      </c>
      <c r="X271" s="239"/>
      <c r="Y271" s="239"/>
      <c r="Z271" s="239"/>
      <c r="AA271" s="239">
        <v>0.04</v>
      </c>
      <c r="AB271" s="239"/>
      <c r="AC271" s="239"/>
      <c r="AF271" s="239"/>
      <c r="AH271" s="237">
        <f t="shared" si="45"/>
        <v>0</v>
      </c>
      <c r="AI271" s="239"/>
      <c r="AJ271" s="239"/>
      <c r="AL271" s="239"/>
      <c r="AM271" s="239"/>
      <c r="AN271" s="239">
        <v>0</v>
      </c>
      <c r="AO271" s="237">
        <f t="shared" si="46"/>
        <v>0</v>
      </c>
      <c r="AP271" s="239"/>
      <c r="AQ271" s="239"/>
      <c r="AT271" s="239">
        <v>0</v>
      </c>
      <c r="AU271" s="239"/>
      <c r="AV271" s="239"/>
      <c r="AW271" s="239"/>
      <c r="AX271" s="239"/>
      <c r="AY271" s="337">
        <v>0</v>
      </c>
      <c r="AZ271" s="239"/>
      <c r="BA271" s="239"/>
      <c r="BB271" s="239"/>
      <c r="BC271" s="237">
        <f t="shared" si="47"/>
        <v>0</v>
      </c>
      <c r="BD271" s="239"/>
      <c r="BE271" s="239"/>
      <c r="BF271" s="239"/>
      <c r="BH271" s="239"/>
      <c r="BL271" s="243">
        <f t="shared" si="49"/>
        <v>0.04</v>
      </c>
      <c r="BM271" s="235" t="s">
        <v>497</v>
      </c>
      <c r="BN271" s="235" t="s">
        <v>497</v>
      </c>
      <c r="BO271" s="235"/>
      <c r="BP271" s="235"/>
      <c r="BQ271" s="235" t="s">
        <v>868</v>
      </c>
      <c r="BR271" s="239">
        <v>0</v>
      </c>
    </row>
    <row r="272" spans="1:70" ht="33">
      <c r="A272" s="293">
        <v>248</v>
      </c>
      <c r="B272" s="291" t="s">
        <v>869</v>
      </c>
      <c r="C272" s="235" t="s">
        <v>171</v>
      </c>
      <c r="D272" s="237">
        <f t="shared" si="52"/>
        <v>0.03</v>
      </c>
      <c r="E272" s="238">
        <f t="shared" si="43"/>
        <v>0</v>
      </c>
      <c r="F272" s="239"/>
      <c r="G272" s="239"/>
      <c r="H272" s="239"/>
      <c r="I272" s="239"/>
      <c r="J272" s="239"/>
      <c r="L272" s="239"/>
      <c r="N272" s="239"/>
      <c r="P272" s="239"/>
      <c r="Q272" s="239"/>
      <c r="R272" s="239"/>
      <c r="S272" s="239"/>
      <c r="T272" s="337">
        <v>0</v>
      </c>
      <c r="U272" s="239"/>
      <c r="V272" s="239"/>
      <c r="W272" s="237">
        <f t="shared" si="44"/>
        <v>0.03</v>
      </c>
      <c r="X272" s="239"/>
      <c r="Y272" s="239"/>
      <c r="Z272" s="239"/>
      <c r="AA272" s="239">
        <v>0.03</v>
      </c>
      <c r="AB272" s="239"/>
      <c r="AC272" s="239"/>
      <c r="AF272" s="239"/>
      <c r="AH272" s="237">
        <f t="shared" si="45"/>
        <v>0</v>
      </c>
      <c r="AI272" s="239"/>
      <c r="AJ272" s="239"/>
      <c r="AL272" s="239"/>
      <c r="AM272" s="239"/>
      <c r="AN272" s="239">
        <v>0</v>
      </c>
      <c r="AO272" s="237">
        <f t="shared" si="46"/>
        <v>0</v>
      </c>
      <c r="AP272" s="239"/>
      <c r="AQ272" s="239"/>
      <c r="AT272" s="239">
        <v>0</v>
      </c>
      <c r="AU272" s="239"/>
      <c r="AV272" s="239"/>
      <c r="AW272" s="239"/>
      <c r="AX272" s="239"/>
      <c r="AY272" s="337">
        <v>0</v>
      </c>
      <c r="AZ272" s="239"/>
      <c r="BA272" s="239"/>
      <c r="BB272" s="239"/>
      <c r="BC272" s="237">
        <f t="shared" si="47"/>
        <v>0</v>
      </c>
      <c r="BD272" s="239"/>
      <c r="BE272" s="239"/>
      <c r="BF272" s="239"/>
      <c r="BH272" s="239"/>
      <c r="BL272" s="243">
        <f t="shared" si="49"/>
        <v>0.03</v>
      </c>
      <c r="BM272" s="235" t="s">
        <v>497</v>
      </c>
      <c r="BN272" s="235" t="s">
        <v>497</v>
      </c>
      <c r="BO272" s="235"/>
      <c r="BP272" s="235"/>
      <c r="BQ272" s="235" t="s">
        <v>870</v>
      </c>
      <c r="BR272" s="239">
        <v>0</v>
      </c>
    </row>
    <row r="273" spans="1:70">
      <c r="A273" s="293">
        <v>249</v>
      </c>
      <c r="B273" s="286" t="s">
        <v>871</v>
      </c>
      <c r="C273" s="235" t="s">
        <v>171</v>
      </c>
      <c r="D273" s="237">
        <f t="shared" si="52"/>
        <v>0.8</v>
      </c>
      <c r="E273" s="238">
        <f t="shared" si="43"/>
        <v>0</v>
      </c>
      <c r="F273" s="239"/>
      <c r="G273" s="239"/>
      <c r="H273" s="239">
        <v>0.4</v>
      </c>
      <c r="I273" s="239">
        <v>0.4</v>
      </c>
      <c r="J273" s="239"/>
      <c r="L273" s="239"/>
      <c r="N273" s="239"/>
      <c r="P273" s="239"/>
      <c r="Q273" s="239"/>
      <c r="R273" s="239"/>
      <c r="S273" s="239"/>
      <c r="T273" s="337">
        <v>0</v>
      </c>
      <c r="U273" s="239"/>
      <c r="V273" s="239"/>
      <c r="W273" s="237">
        <f t="shared" si="44"/>
        <v>0</v>
      </c>
      <c r="X273" s="239"/>
      <c r="Y273" s="239"/>
      <c r="Z273" s="239"/>
      <c r="AA273" s="239"/>
      <c r="AB273" s="239"/>
      <c r="AC273" s="239"/>
      <c r="AF273" s="239"/>
      <c r="AH273" s="237">
        <f t="shared" si="45"/>
        <v>0</v>
      </c>
      <c r="AI273" s="239"/>
      <c r="AJ273" s="239"/>
      <c r="AL273" s="239"/>
      <c r="AM273" s="239"/>
      <c r="AN273" s="239">
        <v>0</v>
      </c>
      <c r="AO273" s="237">
        <f t="shared" si="46"/>
        <v>0</v>
      </c>
      <c r="AP273" s="239"/>
      <c r="AQ273" s="239"/>
      <c r="AT273" s="239">
        <v>0</v>
      </c>
      <c r="AU273" s="239"/>
      <c r="AV273" s="239"/>
      <c r="AW273" s="239"/>
      <c r="AX273" s="239"/>
      <c r="AY273" s="337">
        <v>0</v>
      </c>
      <c r="AZ273" s="239"/>
      <c r="BA273" s="239"/>
      <c r="BB273" s="239"/>
      <c r="BC273" s="237">
        <f t="shared" si="47"/>
        <v>0</v>
      </c>
      <c r="BD273" s="239"/>
      <c r="BE273" s="239"/>
      <c r="BF273" s="239"/>
      <c r="BH273" s="239"/>
      <c r="BL273" s="243">
        <f t="shared" si="49"/>
        <v>0.8</v>
      </c>
      <c r="BM273" s="245" t="s">
        <v>346</v>
      </c>
      <c r="BN273" s="245" t="s">
        <v>346</v>
      </c>
      <c r="BO273" s="235"/>
      <c r="BP273" s="235"/>
      <c r="BQ273" s="235" t="s">
        <v>872</v>
      </c>
      <c r="BR273" s="239">
        <v>0</v>
      </c>
    </row>
    <row r="274" spans="1:70">
      <c r="A274" s="293">
        <v>250</v>
      </c>
      <c r="B274" s="286" t="s">
        <v>873</v>
      </c>
      <c r="C274" s="235" t="s">
        <v>171</v>
      </c>
      <c r="D274" s="237">
        <f t="shared" si="52"/>
        <v>0.6</v>
      </c>
      <c r="E274" s="238">
        <f t="shared" si="43"/>
        <v>0.3</v>
      </c>
      <c r="F274" s="239">
        <v>0.3</v>
      </c>
      <c r="G274" s="239"/>
      <c r="H274" s="239">
        <v>0.3</v>
      </c>
      <c r="I274" s="239"/>
      <c r="J274" s="239"/>
      <c r="L274" s="239"/>
      <c r="N274" s="239"/>
      <c r="P274" s="239"/>
      <c r="Q274" s="239"/>
      <c r="R274" s="239"/>
      <c r="S274" s="239"/>
      <c r="T274" s="337">
        <v>0</v>
      </c>
      <c r="U274" s="239"/>
      <c r="V274" s="239"/>
      <c r="W274" s="237">
        <f t="shared" si="44"/>
        <v>0</v>
      </c>
      <c r="X274" s="239"/>
      <c r="Y274" s="239"/>
      <c r="Z274" s="239"/>
      <c r="AA274" s="239"/>
      <c r="AB274" s="239"/>
      <c r="AC274" s="239"/>
      <c r="AF274" s="239"/>
      <c r="AH274" s="237">
        <f t="shared" si="45"/>
        <v>0</v>
      </c>
      <c r="AI274" s="239"/>
      <c r="AJ274" s="239"/>
      <c r="AL274" s="239"/>
      <c r="AM274" s="239"/>
      <c r="AN274" s="239">
        <v>0</v>
      </c>
      <c r="AO274" s="237">
        <f t="shared" si="46"/>
        <v>0</v>
      </c>
      <c r="AP274" s="239"/>
      <c r="AQ274" s="239"/>
      <c r="AT274" s="239">
        <v>0</v>
      </c>
      <c r="AU274" s="239"/>
      <c r="AV274" s="239"/>
      <c r="AW274" s="239"/>
      <c r="AX274" s="239"/>
      <c r="AY274" s="337">
        <v>0</v>
      </c>
      <c r="AZ274" s="239"/>
      <c r="BA274" s="239"/>
      <c r="BB274" s="239"/>
      <c r="BC274" s="237">
        <f t="shared" si="47"/>
        <v>0</v>
      </c>
      <c r="BD274" s="239"/>
      <c r="BE274" s="239"/>
      <c r="BF274" s="239"/>
      <c r="BH274" s="239"/>
      <c r="BL274" s="243">
        <f t="shared" si="49"/>
        <v>0.3</v>
      </c>
      <c r="BM274" s="245" t="s">
        <v>346</v>
      </c>
      <c r="BN274" s="245" t="s">
        <v>346</v>
      </c>
      <c r="BO274" s="235"/>
      <c r="BP274" s="235"/>
      <c r="BQ274" s="235" t="s">
        <v>874</v>
      </c>
      <c r="BR274" s="239">
        <v>0</v>
      </c>
    </row>
    <row r="275" spans="1:70">
      <c r="A275" s="293">
        <v>251</v>
      </c>
      <c r="B275" s="286" t="s">
        <v>875</v>
      </c>
      <c r="C275" s="235" t="s">
        <v>171</v>
      </c>
      <c r="D275" s="237">
        <f t="shared" si="52"/>
        <v>0.5</v>
      </c>
      <c r="E275" s="238">
        <f t="shared" ref="E275:E338" si="53">SUM(F275:G275)</f>
        <v>0.3</v>
      </c>
      <c r="F275" s="239">
        <v>0.3</v>
      </c>
      <c r="G275" s="239"/>
      <c r="H275" s="239">
        <v>0.2</v>
      </c>
      <c r="I275" s="239"/>
      <c r="J275" s="239"/>
      <c r="L275" s="239"/>
      <c r="N275" s="239"/>
      <c r="P275" s="239"/>
      <c r="Q275" s="239"/>
      <c r="R275" s="239"/>
      <c r="S275" s="239"/>
      <c r="T275" s="337">
        <v>0</v>
      </c>
      <c r="U275" s="239"/>
      <c r="V275" s="239"/>
      <c r="W275" s="237">
        <f t="shared" ref="W275:W338" si="54">SUM(X275:AG275)</f>
        <v>0</v>
      </c>
      <c r="X275" s="239"/>
      <c r="Y275" s="239"/>
      <c r="Z275" s="239"/>
      <c r="AA275" s="239"/>
      <c r="AB275" s="239"/>
      <c r="AC275" s="239"/>
      <c r="AF275" s="239"/>
      <c r="AH275" s="237">
        <f t="shared" ref="AH275:AH338" si="55">SUM(AI275:AN275)</f>
        <v>0</v>
      </c>
      <c r="AI275" s="239"/>
      <c r="AJ275" s="239"/>
      <c r="AL275" s="239"/>
      <c r="AM275" s="239"/>
      <c r="AN275" s="239">
        <v>0</v>
      </c>
      <c r="AO275" s="237">
        <f t="shared" ref="AO275:AO338" si="56">SUM(AP275:AY275)</f>
        <v>0</v>
      </c>
      <c r="AP275" s="239"/>
      <c r="AQ275" s="239"/>
      <c r="AT275" s="239">
        <v>0</v>
      </c>
      <c r="AU275" s="239"/>
      <c r="AV275" s="239"/>
      <c r="AW275" s="239"/>
      <c r="AX275" s="239"/>
      <c r="AY275" s="337">
        <v>0</v>
      </c>
      <c r="AZ275" s="239"/>
      <c r="BA275" s="239"/>
      <c r="BB275" s="239"/>
      <c r="BC275" s="237">
        <f t="shared" ref="BC275:BC338" si="57">SUM(BD275:BE275)</f>
        <v>0</v>
      </c>
      <c r="BD275" s="239"/>
      <c r="BE275" s="239"/>
      <c r="BF275" s="239"/>
      <c r="BH275" s="239"/>
      <c r="BL275" s="243">
        <f t="shared" si="49"/>
        <v>0.2</v>
      </c>
      <c r="BM275" s="245" t="s">
        <v>346</v>
      </c>
      <c r="BN275" s="245" t="s">
        <v>346</v>
      </c>
      <c r="BO275" s="235"/>
      <c r="BP275" s="235"/>
      <c r="BQ275" s="235" t="s">
        <v>876</v>
      </c>
      <c r="BR275" s="239">
        <v>0</v>
      </c>
    </row>
    <row r="276" spans="1:70">
      <c r="A276" s="293">
        <v>252</v>
      </c>
      <c r="B276" s="286" t="s">
        <v>877</v>
      </c>
      <c r="C276" s="235" t="s">
        <v>171</v>
      </c>
      <c r="D276" s="237">
        <f t="shared" si="52"/>
        <v>0.8</v>
      </c>
      <c r="E276" s="238">
        <f t="shared" si="53"/>
        <v>0.6</v>
      </c>
      <c r="F276" s="239"/>
      <c r="G276" s="239">
        <v>0.6</v>
      </c>
      <c r="H276" s="239"/>
      <c r="I276" s="239">
        <v>0.2</v>
      </c>
      <c r="J276" s="239"/>
      <c r="L276" s="239"/>
      <c r="N276" s="239"/>
      <c r="P276" s="239"/>
      <c r="Q276" s="239"/>
      <c r="R276" s="239"/>
      <c r="S276" s="239"/>
      <c r="T276" s="337">
        <v>0</v>
      </c>
      <c r="U276" s="239"/>
      <c r="V276" s="239"/>
      <c r="W276" s="237">
        <f t="shared" si="54"/>
        <v>0</v>
      </c>
      <c r="X276" s="239"/>
      <c r="Y276" s="239"/>
      <c r="Z276" s="239"/>
      <c r="AA276" s="239"/>
      <c r="AB276" s="239"/>
      <c r="AC276" s="239"/>
      <c r="AF276" s="239"/>
      <c r="AH276" s="237">
        <f t="shared" si="55"/>
        <v>0</v>
      </c>
      <c r="AI276" s="239"/>
      <c r="AJ276" s="239"/>
      <c r="AL276" s="239"/>
      <c r="AM276" s="239"/>
      <c r="AN276" s="239">
        <v>0</v>
      </c>
      <c r="AO276" s="237">
        <f t="shared" si="56"/>
        <v>0</v>
      </c>
      <c r="AP276" s="239"/>
      <c r="AQ276" s="239"/>
      <c r="AT276" s="239">
        <v>0</v>
      </c>
      <c r="AU276" s="239"/>
      <c r="AV276" s="239"/>
      <c r="AW276" s="239"/>
      <c r="AX276" s="239"/>
      <c r="AY276" s="337">
        <v>0</v>
      </c>
      <c r="AZ276" s="239"/>
      <c r="BA276" s="239"/>
      <c r="BB276" s="239"/>
      <c r="BC276" s="237">
        <f t="shared" si="57"/>
        <v>0</v>
      </c>
      <c r="BD276" s="239"/>
      <c r="BE276" s="239"/>
      <c r="BF276" s="239"/>
      <c r="BH276" s="239"/>
      <c r="BL276" s="243">
        <f t="shared" si="49"/>
        <v>0.20000000000000007</v>
      </c>
      <c r="BM276" s="245" t="s">
        <v>346</v>
      </c>
      <c r="BN276" s="245" t="s">
        <v>346</v>
      </c>
      <c r="BO276" s="235"/>
      <c r="BP276" s="235"/>
      <c r="BQ276" s="235" t="s">
        <v>878</v>
      </c>
      <c r="BR276" s="239">
        <v>0</v>
      </c>
    </row>
    <row r="277" spans="1:70" ht="33">
      <c r="A277" s="293">
        <v>253</v>
      </c>
      <c r="B277" s="286" t="s">
        <v>879</v>
      </c>
      <c r="C277" s="235" t="s">
        <v>171</v>
      </c>
      <c r="D277" s="237">
        <f t="shared" si="52"/>
        <v>0.3</v>
      </c>
      <c r="E277" s="238">
        <f t="shared" si="53"/>
        <v>0</v>
      </c>
      <c r="F277" s="239"/>
      <c r="G277" s="239"/>
      <c r="H277" s="239"/>
      <c r="I277" s="239">
        <v>0.3</v>
      </c>
      <c r="J277" s="239"/>
      <c r="L277" s="239"/>
      <c r="N277" s="239"/>
      <c r="P277" s="239"/>
      <c r="Q277" s="239"/>
      <c r="R277" s="239"/>
      <c r="S277" s="239"/>
      <c r="T277" s="337">
        <v>0</v>
      </c>
      <c r="U277" s="239"/>
      <c r="V277" s="239"/>
      <c r="W277" s="237">
        <f t="shared" si="54"/>
        <v>0</v>
      </c>
      <c r="X277" s="239"/>
      <c r="Y277" s="239"/>
      <c r="Z277" s="239"/>
      <c r="AA277" s="239"/>
      <c r="AB277" s="239"/>
      <c r="AC277" s="239"/>
      <c r="AF277" s="239"/>
      <c r="AH277" s="237">
        <f t="shared" si="55"/>
        <v>0</v>
      </c>
      <c r="AI277" s="239"/>
      <c r="AJ277" s="239"/>
      <c r="AL277" s="239"/>
      <c r="AM277" s="239"/>
      <c r="AN277" s="239">
        <v>0</v>
      </c>
      <c r="AO277" s="237">
        <f t="shared" si="56"/>
        <v>0</v>
      </c>
      <c r="AP277" s="239"/>
      <c r="AQ277" s="239"/>
      <c r="AT277" s="239">
        <v>0</v>
      </c>
      <c r="AU277" s="239"/>
      <c r="AV277" s="239"/>
      <c r="AW277" s="239"/>
      <c r="AX277" s="239"/>
      <c r="AY277" s="337">
        <v>0</v>
      </c>
      <c r="AZ277" s="239"/>
      <c r="BA277" s="239"/>
      <c r="BB277" s="239"/>
      <c r="BC277" s="237">
        <f t="shared" si="57"/>
        <v>0</v>
      </c>
      <c r="BD277" s="239"/>
      <c r="BE277" s="239"/>
      <c r="BF277" s="239"/>
      <c r="BH277" s="239"/>
      <c r="BL277" s="243">
        <f t="shared" si="49"/>
        <v>0.3</v>
      </c>
      <c r="BM277" s="235" t="s">
        <v>722</v>
      </c>
      <c r="BN277" s="245"/>
      <c r="BO277" s="288" t="s">
        <v>722</v>
      </c>
      <c r="BP277" s="288"/>
      <c r="BQ277" s="235" t="s">
        <v>880</v>
      </c>
      <c r="BR277" s="239"/>
    </row>
    <row r="278" spans="1:70" ht="49.5">
      <c r="A278" s="293">
        <v>254</v>
      </c>
      <c r="B278" s="286" t="s">
        <v>881</v>
      </c>
      <c r="C278" s="235" t="s">
        <v>171</v>
      </c>
      <c r="D278" s="237">
        <f t="shared" si="52"/>
        <v>0.8</v>
      </c>
      <c r="E278" s="238">
        <f t="shared" si="53"/>
        <v>0.4</v>
      </c>
      <c r="F278" s="239"/>
      <c r="G278" s="239">
        <v>0.4</v>
      </c>
      <c r="H278" s="239"/>
      <c r="I278" s="239">
        <v>0.4</v>
      </c>
      <c r="J278" s="239"/>
      <c r="L278" s="239"/>
      <c r="N278" s="239"/>
      <c r="P278" s="239"/>
      <c r="Q278" s="239"/>
      <c r="R278" s="239"/>
      <c r="S278" s="239"/>
      <c r="T278" s="337">
        <v>0</v>
      </c>
      <c r="U278" s="239"/>
      <c r="V278" s="239"/>
      <c r="W278" s="237">
        <f t="shared" si="54"/>
        <v>0</v>
      </c>
      <c r="X278" s="239"/>
      <c r="Y278" s="239"/>
      <c r="Z278" s="239"/>
      <c r="AA278" s="239"/>
      <c r="AB278" s="239"/>
      <c r="AC278" s="239"/>
      <c r="AF278" s="239"/>
      <c r="AH278" s="237">
        <f t="shared" si="55"/>
        <v>0</v>
      </c>
      <c r="AI278" s="239"/>
      <c r="AJ278" s="239"/>
      <c r="AL278" s="239"/>
      <c r="AM278" s="239"/>
      <c r="AN278" s="239">
        <v>0</v>
      </c>
      <c r="AO278" s="237">
        <f t="shared" si="56"/>
        <v>0</v>
      </c>
      <c r="AP278" s="239"/>
      <c r="AQ278" s="239"/>
      <c r="AT278" s="239">
        <v>0</v>
      </c>
      <c r="AU278" s="239"/>
      <c r="AV278" s="239"/>
      <c r="AW278" s="239"/>
      <c r="AX278" s="239"/>
      <c r="AY278" s="337">
        <v>0</v>
      </c>
      <c r="AZ278" s="239"/>
      <c r="BA278" s="239"/>
      <c r="BB278" s="239"/>
      <c r="BC278" s="237">
        <f t="shared" si="57"/>
        <v>0</v>
      </c>
      <c r="BD278" s="239"/>
      <c r="BE278" s="239"/>
      <c r="BF278" s="239"/>
      <c r="BH278" s="239"/>
      <c r="BL278" s="243">
        <f t="shared" si="49"/>
        <v>0.4</v>
      </c>
      <c r="BM278" s="245" t="s">
        <v>346</v>
      </c>
      <c r="BN278" s="245" t="s">
        <v>346</v>
      </c>
      <c r="BO278" s="288" t="s">
        <v>882</v>
      </c>
      <c r="BP278" s="288"/>
      <c r="BQ278" s="235" t="s">
        <v>883</v>
      </c>
      <c r="BR278" s="239">
        <v>0</v>
      </c>
    </row>
    <row r="279" spans="1:70">
      <c r="A279" s="293">
        <v>255</v>
      </c>
      <c r="B279" s="286" t="s">
        <v>884</v>
      </c>
      <c r="C279" s="235" t="s">
        <v>171</v>
      </c>
      <c r="D279" s="237">
        <f t="shared" si="52"/>
        <v>0.03</v>
      </c>
      <c r="E279" s="238">
        <f t="shared" si="53"/>
        <v>0</v>
      </c>
      <c r="F279" s="239"/>
      <c r="G279" s="239"/>
      <c r="H279" s="239"/>
      <c r="I279" s="239"/>
      <c r="J279" s="239"/>
      <c r="L279" s="239"/>
      <c r="N279" s="239"/>
      <c r="P279" s="239"/>
      <c r="Q279" s="239"/>
      <c r="R279" s="239"/>
      <c r="S279" s="239"/>
      <c r="T279" s="337">
        <v>0</v>
      </c>
      <c r="U279" s="239"/>
      <c r="V279" s="239"/>
      <c r="W279" s="237">
        <f t="shared" si="54"/>
        <v>0.03</v>
      </c>
      <c r="X279" s="239"/>
      <c r="Y279" s="239"/>
      <c r="Z279" s="239"/>
      <c r="AA279" s="239">
        <v>0.03</v>
      </c>
      <c r="AB279" s="239"/>
      <c r="AC279" s="239"/>
      <c r="AF279" s="239"/>
      <c r="AH279" s="237">
        <f t="shared" si="55"/>
        <v>0</v>
      </c>
      <c r="AI279" s="239"/>
      <c r="AJ279" s="239"/>
      <c r="AL279" s="239"/>
      <c r="AM279" s="239"/>
      <c r="AN279" s="239">
        <v>0</v>
      </c>
      <c r="AO279" s="237">
        <f t="shared" si="56"/>
        <v>0</v>
      </c>
      <c r="AP279" s="239"/>
      <c r="AQ279" s="239"/>
      <c r="AT279" s="239">
        <v>0</v>
      </c>
      <c r="AU279" s="239"/>
      <c r="AV279" s="239"/>
      <c r="AW279" s="239"/>
      <c r="AX279" s="239"/>
      <c r="AY279" s="337">
        <v>0</v>
      </c>
      <c r="AZ279" s="239"/>
      <c r="BA279" s="239"/>
      <c r="BB279" s="239"/>
      <c r="BC279" s="237">
        <f t="shared" si="57"/>
        <v>0</v>
      </c>
      <c r="BD279" s="239"/>
      <c r="BE279" s="239"/>
      <c r="BF279" s="239"/>
      <c r="BH279" s="239"/>
      <c r="BL279" s="243">
        <f t="shared" si="49"/>
        <v>0.03</v>
      </c>
      <c r="BM279" s="245" t="s">
        <v>346</v>
      </c>
      <c r="BN279" s="245" t="s">
        <v>346</v>
      </c>
      <c r="BO279" s="235"/>
      <c r="BP279" s="235"/>
      <c r="BQ279" s="235" t="s">
        <v>885</v>
      </c>
      <c r="BR279" s="239">
        <v>0</v>
      </c>
    </row>
    <row r="280" spans="1:70">
      <c r="A280" s="352"/>
      <c r="B280" s="347" t="s">
        <v>886</v>
      </c>
      <c r="C280" s="260"/>
      <c r="D280" s="237">
        <f>SUM(D281:D293)</f>
        <v>6.48</v>
      </c>
      <c r="E280" s="237">
        <f t="shared" ref="E280:BL280" si="58">SUM(E281:E293)</f>
        <v>2.89</v>
      </c>
      <c r="F280" s="237">
        <f t="shared" si="58"/>
        <v>1.64</v>
      </c>
      <c r="G280" s="237">
        <f t="shared" si="58"/>
        <v>1.25</v>
      </c>
      <c r="H280" s="237">
        <f t="shared" si="58"/>
        <v>0.77</v>
      </c>
      <c r="I280" s="237">
        <f t="shared" si="58"/>
        <v>2.52</v>
      </c>
      <c r="J280" s="237">
        <f t="shared" si="58"/>
        <v>0</v>
      </c>
      <c r="K280" s="237">
        <f t="shared" si="58"/>
        <v>0</v>
      </c>
      <c r="L280" s="237">
        <f t="shared" si="58"/>
        <v>0</v>
      </c>
      <c r="M280" s="237">
        <f t="shared" si="58"/>
        <v>0</v>
      </c>
      <c r="N280" s="237">
        <f t="shared" si="58"/>
        <v>0</v>
      </c>
      <c r="O280" s="237">
        <f t="shared" si="58"/>
        <v>0</v>
      </c>
      <c r="P280" s="237">
        <f t="shared" si="58"/>
        <v>0</v>
      </c>
      <c r="Q280" s="237">
        <f t="shared" si="58"/>
        <v>0</v>
      </c>
      <c r="R280" s="237">
        <f t="shared" si="58"/>
        <v>0.04</v>
      </c>
      <c r="S280" s="237">
        <f t="shared" si="58"/>
        <v>0</v>
      </c>
      <c r="T280" s="237">
        <f t="shared" si="58"/>
        <v>0</v>
      </c>
      <c r="U280" s="237">
        <f t="shared" si="58"/>
        <v>0</v>
      </c>
      <c r="V280" s="237">
        <f t="shared" si="58"/>
        <v>0</v>
      </c>
      <c r="W280" s="237">
        <f t="shared" si="58"/>
        <v>0.03</v>
      </c>
      <c r="X280" s="237">
        <f t="shared" si="58"/>
        <v>0</v>
      </c>
      <c r="Y280" s="237">
        <f t="shared" si="58"/>
        <v>0</v>
      </c>
      <c r="Z280" s="237">
        <f t="shared" si="58"/>
        <v>0</v>
      </c>
      <c r="AA280" s="237">
        <f t="shared" si="58"/>
        <v>0.03</v>
      </c>
      <c r="AB280" s="237">
        <f t="shared" si="58"/>
        <v>0</v>
      </c>
      <c r="AC280" s="237">
        <f t="shared" si="58"/>
        <v>0</v>
      </c>
      <c r="AD280" s="237">
        <f t="shared" si="58"/>
        <v>0</v>
      </c>
      <c r="AE280" s="237">
        <f t="shared" si="58"/>
        <v>0</v>
      </c>
      <c r="AF280" s="237">
        <f t="shared" si="58"/>
        <v>0</v>
      </c>
      <c r="AG280" s="237">
        <f t="shared" si="58"/>
        <v>0</v>
      </c>
      <c r="AH280" s="237">
        <f t="shared" si="58"/>
        <v>0</v>
      </c>
      <c r="AI280" s="237">
        <f t="shared" si="58"/>
        <v>0</v>
      </c>
      <c r="AJ280" s="237">
        <f t="shared" si="58"/>
        <v>0</v>
      </c>
      <c r="AK280" s="237">
        <f t="shared" si="58"/>
        <v>0</v>
      </c>
      <c r="AL280" s="237">
        <f t="shared" si="58"/>
        <v>0</v>
      </c>
      <c r="AM280" s="237">
        <f t="shared" si="58"/>
        <v>0</v>
      </c>
      <c r="AN280" s="237">
        <f t="shared" si="58"/>
        <v>0</v>
      </c>
      <c r="AO280" s="237">
        <f t="shared" si="58"/>
        <v>0.01</v>
      </c>
      <c r="AP280" s="237">
        <f t="shared" si="58"/>
        <v>0.01</v>
      </c>
      <c r="AQ280" s="237">
        <f t="shared" si="58"/>
        <v>0</v>
      </c>
      <c r="AR280" s="237">
        <f t="shared" si="58"/>
        <v>0</v>
      </c>
      <c r="AS280" s="237">
        <f t="shared" si="58"/>
        <v>0</v>
      </c>
      <c r="AT280" s="237">
        <f t="shared" si="58"/>
        <v>0</v>
      </c>
      <c r="AU280" s="237">
        <f t="shared" si="58"/>
        <v>0</v>
      </c>
      <c r="AV280" s="237">
        <f t="shared" si="58"/>
        <v>0</v>
      </c>
      <c r="AW280" s="237">
        <f t="shared" si="58"/>
        <v>0</v>
      </c>
      <c r="AX280" s="237">
        <f t="shared" si="58"/>
        <v>0</v>
      </c>
      <c r="AY280" s="237">
        <f t="shared" si="58"/>
        <v>0</v>
      </c>
      <c r="AZ280" s="237">
        <f t="shared" si="58"/>
        <v>0</v>
      </c>
      <c r="BA280" s="237">
        <f t="shared" si="58"/>
        <v>0</v>
      </c>
      <c r="BB280" s="237">
        <f t="shared" si="58"/>
        <v>0</v>
      </c>
      <c r="BC280" s="237">
        <f t="shared" si="58"/>
        <v>0</v>
      </c>
      <c r="BD280" s="237">
        <f t="shared" si="58"/>
        <v>0</v>
      </c>
      <c r="BE280" s="237">
        <f t="shared" si="58"/>
        <v>0</v>
      </c>
      <c r="BF280" s="237">
        <f t="shared" si="58"/>
        <v>0</v>
      </c>
      <c r="BG280" s="237">
        <f t="shared" si="58"/>
        <v>0</v>
      </c>
      <c r="BH280" s="237">
        <f t="shared" si="58"/>
        <v>0.22</v>
      </c>
      <c r="BI280" s="237">
        <f t="shared" si="58"/>
        <v>0</v>
      </c>
      <c r="BJ280" s="237">
        <f t="shared" si="58"/>
        <v>0</v>
      </c>
      <c r="BK280" s="237">
        <f t="shared" si="58"/>
        <v>0</v>
      </c>
      <c r="BL280" s="237">
        <f t="shared" si="58"/>
        <v>3.59</v>
      </c>
      <c r="BM280" s="260"/>
      <c r="BN280" s="260"/>
      <c r="BO280" s="260"/>
      <c r="BP280" s="260"/>
      <c r="BQ280" s="260"/>
      <c r="BR280" s="238">
        <v>0</v>
      </c>
    </row>
    <row r="281" spans="1:70">
      <c r="A281" s="267">
        <v>256</v>
      </c>
      <c r="B281" s="286" t="s">
        <v>887</v>
      </c>
      <c r="C281" s="357" t="s">
        <v>170</v>
      </c>
      <c r="D281" s="237">
        <f t="shared" si="52"/>
        <v>1.5000000000000002</v>
      </c>
      <c r="E281" s="238">
        <f t="shared" si="53"/>
        <v>1.2000000000000002</v>
      </c>
      <c r="F281" s="344">
        <v>0.8</v>
      </c>
      <c r="G281" s="344">
        <v>0.4</v>
      </c>
      <c r="H281" s="343"/>
      <c r="I281" s="343">
        <v>0.3</v>
      </c>
      <c r="J281" s="242"/>
      <c r="L281" s="241"/>
      <c r="N281" s="242"/>
      <c r="P281" s="242"/>
      <c r="Q281" s="242"/>
      <c r="R281" s="242"/>
      <c r="S281" s="242"/>
      <c r="T281" s="337">
        <v>0</v>
      </c>
      <c r="U281" s="242"/>
      <c r="V281" s="242"/>
      <c r="W281" s="237">
        <f t="shared" si="54"/>
        <v>0</v>
      </c>
      <c r="X281" s="242"/>
      <c r="Y281" s="242"/>
      <c r="Z281" s="242"/>
      <c r="AA281" s="242"/>
      <c r="AB281" s="242"/>
      <c r="AC281" s="242"/>
      <c r="AF281" s="242"/>
      <c r="AH281" s="237">
        <f t="shared" si="55"/>
        <v>0</v>
      </c>
      <c r="AI281" s="242"/>
      <c r="AJ281" s="242"/>
      <c r="AL281" s="242"/>
      <c r="AM281" s="242"/>
      <c r="AN281" s="242">
        <v>0</v>
      </c>
      <c r="AO281" s="237">
        <f t="shared" si="56"/>
        <v>0</v>
      </c>
      <c r="AP281" s="242"/>
      <c r="AQ281" s="242"/>
      <c r="AT281" s="242">
        <v>0</v>
      </c>
      <c r="AU281" s="242"/>
      <c r="AV281" s="242"/>
      <c r="AW281" s="242"/>
      <c r="AX281" s="242"/>
      <c r="AY281" s="337">
        <v>0</v>
      </c>
      <c r="AZ281" s="242"/>
      <c r="BA281" s="242"/>
      <c r="BB281" s="242"/>
      <c r="BC281" s="237">
        <f t="shared" si="57"/>
        <v>0</v>
      </c>
      <c r="BD281" s="242"/>
      <c r="BE281" s="242"/>
      <c r="BF281" s="242"/>
      <c r="BH281" s="244"/>
      <c r="BL281" s="243">
        <f t="shared" si="49"/>
        <v>0.30000000000000016</v>
      </c>
      <c r="BM281" s="245" t="s">
        <v>512</v>
      </c>
      <c r="BN281" s="245" t="s">
        <v>513</v>
      </c>
      <c r="BO281" s="235"/>
      <c r="BP281" s="235" t="s">
        <v>488</v>
      </c>
      <c r="BQ281" s="235" t="s">
        <v>888</v>
      </c>
      <c r="BR281" s="257">
        <v>0</v>
      </c>
    </row>
    <row r="282" spans="1:70" ht="33">
      <c r="A282" s="267">
        <v>257</v>
      </c>
      <c r="B282" s="286" t="s">
        <v>889</v>
      </c>
      <c r="C282" s="357" t="s">
        <v>170</v>
      </c>
      <c r="D282" s="237">
        <f t="shared" si="52"/>
        <v>0.8</v>
      </c>
      <c r="E282" s="238">
        <f t="shared" si="53"/>
        <v>0.62</v>
      </c>
      <c r="F282" s="344">
        <v>0.37</v>
      </c>
      <c r="G282" s="344">
        <v>0.25</v>
      </c>
      <c r="H282" s="345">
        <v>0.02</v>
      </c>
      <c r="I282" s="345">
        <v>0.08</v>
      </c>
      <c r="J282" s="212"/>
      <c r="L282" s="212"/>
      <c r="N282" s="358"/>
      <c r="P282" s="358"/>
      <c r="Q282" s="358"/>
      <c r="R282" s="358">
        <v>0.04</v>
      </c>
      <c r="S282" s="358"/>
      <c r="T282" s="337">
        <v>0</v>
      </c>
      <c r="U282" s="358"/>
      <c r="V282" s="358"/>
      <c r="W282" s="237">
        <f t="shared" si="54"/>
        <v>0.03</v>
      </c>
      <c r="X282" s="358"/>
      <c r="Y282" s="358"/>
      <c r="Z282" s="358"/>
      <c r="AA282" s="358">
        <v>0.03</v>
      </c>
      <c r="AB282" s="358"/>
      <c r="AC282" s="358"/>
      <c r="AF282" s="358"/>
      <c r="AH282" s="237">
        <f t="shared" si="55"/>
        <v>0</v>
      </c>
      <c r="AI282" s="358"/>
      <c r="AJ282" s="358"/>
      <c r="AL282" s="358"/>
      <c r="AM282" s="358"/>
      <c r="AN282" s="358">
        <v>0</v>
      </c>
      <c r="AO282" s="237">
        <f t="shared" si="56"/>
        <v>0.01</v>
      </c>
      <c r="AP282" s="358">
        <v>0.01</v>
      </c>
      <c r="AQ282" s="358"/>
      <c r="AT282" s="358">
        <v>0</v>
      </c>
      <c r="AU282" s="358"/>
      <c r="AV282" s="358"/>
      <c r="AW282" s="358"/>
      <c r="AX282" s="358"/>
      <c r="AY282" s="337">
        <v>0</v>
      </c>
      <c r="AZ282" s="358"/>
      <c r="BA282" s="358"/>
      <c r="BB282" s="358"/>
      <c r="BC282" s="237">
        <f t="shared" si="57"/>
        <v>0</v>
      </c>
      <c r="BD282" s="358"/>
      <c r="BE282" s="358"/>
      <c r="BF282" s="358"/>
      <c r="BH282" s="212"/>
      <c r="BL282" s="243">
        <f t="shared" si="49"/>
        <v>0.18000000000000005</v>
      </c>
      <c r="BM282" s="245" t="s">
        <v>513</v>
      </c>
      <c r="BN282" s="245" t="s">
        <v>513</v>
      </c>
      <c r="BO282" s="235"/>
      <c r="BP282" s="267"/>
      <c r="BQ282" s="235" t="s">
        <v>890</v>
      </c>
      <c r="BR282" s="257">
        <v>0</v>
      </c>
    </row>
    <row r="283" spans="1:70" ht="33">
      <c r="A283" s="267">
        <v>258</v>
      </c>
      <c r="B283" s="333" t="s">
        <v>494</v>
      </c>
      <c r="C283" s="357" t="s">
        <v>170</v>
      </c>
      <c r="D283" s="237">
        <f t="shared" si="52"/>
        <v>0.71</v>
      </c>
      <c r="E283" s="238">
        <f t="shared" si="53"/>
        <v>0.17</v>
      </c>
      <c r="F283" s="239">
        <v>0.17</v>
      </c>
      <c r="G283" s="239"/>
      <c r="H283" s="239">
        <v>0.2</v>
      </c>
      <c r="I283" s="239">
        <v>0.34</v>
      </c>
      <c r="J283" s="239"/>
      <c r="L283" s="239"/>
      <c r="N283" s="239"/>
      <c r="P283" s="239"/>
      <c r="Q283" s="239"/>
      <c r="R283" s="239"/>
      <c r="S283" s="239"/>
      <c r="T283" s="337">
        <v>0</v>
      </c>
      <c r="U283" s="239"/>
      <c r="V283" s="239"/>
      <c r="W283" s="237">
        <f t="shared" si="54"/>
        <v>0</v>
      </c>
      <c r="X283" s="239"/>
      <c r="Y283" s="239"/>
      <c r="Z283" s="239"/>
      <c r="AA283" s="239"/>
      <c r="AB283" s="239"/>
      <c r="AC283" s="239"/>
      <c r="AF283" s="239"/>
      <c r="AH283" s="237">
        <f t="shared" si="55"/>
        <v>0</v>
      </c>
      <c r="AI283" s="239"/>
      <c r="AJ283" s="239"/>
      <c r="AL283" s="239"/>
      <c r="AM283" s="239"/>
      <c r="AN283" s="239">
        <v>0</v>
      </c>
      <c r="AO283" s="237">
        <f t="shared" si="56"/>
        <v>0</v>
      </c>
      <c r="AP283" s="239"/>
      <c r="AQ283" s="239"/>
      <c r="AT283" s="239">
        <v>0</v>
      </c>
      <c r="AU283" s="239"/>
      <c r="AV283" s="239"/>
      <c r="AW283" s="239"/>
      <c r="AX283" s="239"/>
      <c r="AY283" s="337">
        <v>0</v>
      </c>
      <c r="AZ283" s="239"/>
      <c r="BA283" s="239"/>
      <c r="BB283" s="239"/>
      <c r="BC283" s="237">
        <f t="shared" si="57"/>
        <v>0</v>
      </c>
      <c r="BD283" s="239"/>
      <c r="BE283" s="239"/>
      <c r="BF283" s="239"/>
      <c r="BH283" s="239"/>
      <c r="BL283" s="243">
        <f t="shared" si="49"/>
        <v>0.53999999999999992</v>
      </c>
      <c r="BM283" s="235" t="s">
        <v>401</v>
      </c>
      <c r="BN283" s="235" t="s">
        <v>401</v>
      </c>
      <c r="BO283" s="235"/>
      <c r="BP283" s="235"/>
      <c r="BQ283" s="235" t="s">
        <v>891</v>
      </c>
      <c r="BR283" s="257">
        <v>0</v>
      </c>
    </row>
    <row r="284" spans="1:70" ht="33">
      <c r="A284" s="267">
        <v>259</v>
      </c>
      <c r="B284" s="286" t="s">
        <v>892</v>
      </c>
      <c r="C284" s="357" t="s">
        <v>170</v>
      </c>
      <c r="D284" s="237">
        <f t="shared" si="52"/>
        <v>0.9</v>
      </c>
      <c r="E284" s="238">
        <f t="shared" si="53"/>
        <v>0.3</v>
      </c>
      <c r="F284" s="244">
        <v>0.3</v>
      </c>
      <c r="G284" s="242"/>
      <c r="H284" s="244">
        <v>0.2</v>
      </c>
      <c r="I284" s="241">
        <v>0.4</v>
      </c>
      <c r="J284" s="242"/>
      <c r="L284" s="241"/>
      <c r="N284" s="242"/>
      <c r="P284" s="242"/>
      <c r="Q284" s="242"/>
      <c r="R284" s="242"/>
      <c r="S284" s="242"/>
      <c r="T284" s="337">
        <v>0</v>
      </c>
      <c r="U284" s="242"/>
      <c r="V284" s="242"/>
      <c r="W284" s="237">
        <f t="shared" si="54"/>
        <v>0</v>
      </c>
      <c r="X284" s="242"/>
      <c r="Y284" s="242"/>
      <c r="Z284" s="242"/>
      <c r="AA284" s="242"/>
      <c r="AB284" s="242"/>
      <c r="AC284" s="242"/>
      <c r="AF284" s="242"/>
      <c r="AH284" s="237">
        <f t="shared" si="55"/>
        <v>0</v>
      </c>
      <c r="AI284" s="242"/>
      <c r="AJ284" s="242"/>
      <c r="AL284" s="242"/>
      <c r="AM284" s="242"/>
      <c r="AN284" s="242">
        <v>0</v>
      </c>
      <c r="AO284" s="237">
        <f t="shared" si="56"/>
        <v>0</v>
      </c>
      <c r="AP284" s="242"/>
      <c r="AQ284" s="242"/>
      <c r="AT284" s="242">
        <v>0</v>
      </c>
      <c r="AU284" s="242"/>
      <c r="AV284" s="242"/>
      <c r="AW284" s="242"/>
      <c r="AX284" s="242"/>
      <c r="AY284" s="337">
        <v>0</v>
      </c>
      <c r="AZ284" s="242"/>
      <c r="BA284" s="242"/>
      <c r="BB284" s="242"/>
      <c r="BC284" s="237">
        <f t="shared" si="57"/>
        <v>0</v>
      </c>
      <c r="BD284" s="242"/>
      <c r="BE284" s="242"/>
      <c r="BF284" s="242"/>
      <c r="BH284" s="244"/>
      <c r="BL284" s="243">
        <f t="shared" si="49"/>
        <v>0.60000000000000009</v>
      </c>
      <c r="BM284" s="245" t="s">
        <v>513</v>
      </c>
      <c r="BN284" s="245" t="s">
        <v>513</v>
      </c>
      <c r="BO284" s="235"/>
      <c r="BP284" s="235"/>
      <c r="BQ284" s="235" t="s">
        <v>893</v>
      </c>
      <c r="BR284" s="257">
        <v>0</v>
      </c>
    </row>
    <row r="285" spans="1:70">
      <c r="A285" s="267">
        <v>260</v>
      </c>
      <c r="B285" s="286" t="s">
        <v>894</v>
      </c>
      <c r="C285" s="357" t="s">
        <v>170</v>
      </c>
      <c r="D285" s="237">
        <f t="shared" si="52"/>
        <v>0.22</v>
      </c>
      <c r="E285" s="238">
        <f t="shared" si="53"/>
        <v>0</v>
      </c>
      <c r="F285" s="244"/>
      <c r="G285" s="242"/>
      <c r="H285" s="244"/>
      <c r="I285" s="241"/>
      <c r="J285" s="242"/>
      <c r="L285" s="241"/>
      <c r="N285" s="242"/>
      <c r="P285" s="242"/>
      <c r="Q285" s="242"/>
      <c r="R285" s="242"/>
      <c r="S285" s="242"/>
      <c r="T285" s="337">
        <v>0</v>
      </c>
      <c r="U285" s="242"/>
      <c r="V285" s="242"/>
      <c r="W285" s="237">
        <f t="shared" si="54"/>
        <v>0</v>
      </c>
      <c r="X285" s="242"/>
      <c r="Y285" s="242"/>
      <c r="Z285" s="242"/>
      <c r="AA285" s="242"/>
      <c r="AB285" s="242"/>
      <c r="AC285" s="242"/>
      <c r="AF285" s="242"/>
      <c r="AH285" s="237">
        <f t="shared" si="55"/>
        <v>0</v>
      </c>
      <c r="AI285" s="242"/>
      <c r="AJ285" s="242"/>
      <c r="AL285" s="242"/>
      <c r="AM285" s="242"/>
      <c r="AN285" s="242">
        <v>0</v>
      </c>
      <c r="AO285" s="237">
        <f t="shared" si="56"/>
        <v>0</v>
      </c>
      <c r="AP285" s="242"/>
      <c r="AQ285" s="242"/>
      <c r="AT285" s="242">
        <v>0</v>
      </c>
      <c r="AU285" s="242"/>
      <c r="AV285" s="242"/>
      <c r="AW285" s="242"/>
      <c r="AX285" s="242"/>
      <c r="AY285" s="337">
        <v>0</v>
      </c>
      <c r="AZ285" s="242"/>
      <c r="BA285" s="242"/>
      <c r="BB285" s="242"/>
      <c r="BC285" s="237">
        <f t="shared" si="57"/>
        <v>0</v>
      </c>
      <c r="BD285" s="242"/>
      <c r="BE285" s="242"/>
      <c r="BF285" s="242"/>
      <c r="BH285" s="244">
        <v>0.22</v>
      </c>
      <c r="BL285" s="243">
        <f t="shared" si="49"/>
        <v>0.22</v>
      </c>
      <c r="BM285" s="235" t="s">
        <v>497</v>
      </c>
      <c r="BN285" s="235" t="s">
        <v>497</v>
      </c>
      <c r="BO285" s="235"/>
      <c r="BP285" s="235"/>
      <c r="BQ285" s="235" t="s">
        <v>895</v>
      </c>
      <c r="BR285" s="257">
        <v>0</v>
      </c>
    </row>
    <row r="286" spans="1:70">
      <c r="A286" s="267">
        <v>261</v>
      </c>
      <c r="B286" s="236" t="s">
        <v>896</v>
      </c>
      <c r="C286" s="357" t="s">
        <v>170</v>
      </c>
      <c r="D286" s="237">
        <f t="shared" si="52"/>
        <v>0.2</v>
      </c>
      <c r="E286" s="238">
        <f t="shared" si="53"/>
        <v>0.15</v>
      </c>
      <c r="F286" s="244"/>
      <c r="G286" s="242">
        <v>0.15</v>
      </c>
      <c r="H286" s="244">
        <v>0.05</v>
      </c>
      <c r="I286" s="241"/>
      <c r="J286" s="242"/>
      <c r="L286" s="241"/>
      <c r="N286" s="242"/>
      <c r="P286" s="242"/>
      <c r="Q286" s="242"/>
      <c r="R286" s="242"/>
      <c r="S286" s="242"/>
      <c r="T286" s="337">
        <v>0</v>
      </c>
      <c r="U286" s="242"/>
      <c r="V286" s="242"/>
      <c r="W286" s="237">
        <f t="shared" si="54"/>
        <v>0</v>
      </c>
      <c r="X286" s="242"/>
      <c r="Y286" s="242"/>
      <c r="Z286" s="242"/>
      <c r="AA286" s="242"/>
      <c r="AB286" s="242"/>
      <c r="AC286" s="242"/>
      <c r="AF286" s="242"/>
      <c r="AH286" s="237">
        <f t="shared" si="55"/>
        <v>0</v>
      </c>
      <c r="AI286" s="242"/>
      <c r="AJ286" s="242"/>
      <c r="AL286" s="242"/>
      <c r="AM286" s="242"/>
      <c r="AN286" s="242">
        <v>0</v>
      </c>
      <c r="AO286" s="237">
        <f t="shared" si="56"/>
        <v>0</v>
      </c>
      <c r="AP286" s="242"/>
      <c r="AQ286" s="242"/>
      <c r="AT286" s="242">
        <v>0</v>
      </c>
      <c r="AU286" s="242"/>
      <c r="AV286" s="242"/>
      <c r="AW286" s="242"/>
      <c r="AX286" s="242"/>
      <c r="AY286" s="337">
        <v>0</v>
      </c>
      <c r="AZ286" s="242"/>
      <c r="BA286" s="242"/>
      <c r="BB286" s="242"/>
      <c r="BC286" s="237">
        <f t="shared" si="57"/>
        <v>0</v>
      </c>
      <c r="BD286" s="242"/>
      <c r="BE286" s="242"/>
      <c r="BF286" s="242"/>
      <c r="BH286" s="244"/>
      <c r="BL286" s="243">
        <f t="shared" si="49"/>
        <v>5.0000000000000017E-2</v>
      </c>
      <c r="BM286" s="245" t="s">
        <v>346</v>
      </c>
      <c r="BN286" s="245" t="s">
        <v>346</v>
      </c>
      <c r="BO286" s="235"/>
      <c r="BP286" s="235"/>
      <c r="BQ286" s="235" t="s">
        <v>897</v>
      </c>
      <c r="BR286" s="257">
        <v>0</v>
      </c>
    </row>
    <row r="287" spans="1:70">
      <c r="A287" s="267">
        <v>262</v>
      </c>
      <c r="B287" s="236" t="s">
        <v>898</v>
      </c>
      <c r="C287" s="357" t="s">
        <v>170</v>
      </c>
      <c r="D287" s="237">
        <f t="shared" si="52"/>
        <v>0.4</v>
      </c>
      <c r="E287" s="238">
        <f t="shared" si="53"/>
        <v>0</v>
      </c>
      <c r="F287" s="244"/>
      <c r="G287" s="242"/>
      <c r="H287" s="244"/>
      <c r="I287" s="241">
        <v>0.4</v>
      </c>
      <c r="J287" s="242"/>
      <c r="L287" s="241"/>
      <c r="N287" s="242"/>
      <c r="P287" s="242"/>
      <c r="Q287" s="242"/>
      <c r="R287" s="242"/>
      <c r="S287" s="242"/>
      <c r="T287" s="337">
        <v>0</v>
      </c>
      <c r="U287" s="242"/>
      <c r="V287" s="242"/>
      <c r="W287" s="237">
        <f t="shared" si="54"/>
        <v>0</v>
      </c>
      <c r="X287" s="242"/>
      <c r="Y287" s="242"/>
      <c r="Z287" s="242"/>
      <c r="AA287" s="242"/>
      <c r="AB287" s="242"/>
      <c r="AC287" s="242"/>
      <c r="AF287" s="242"/>
      <c r="AH287" s="237">
        <f t="shared" si="55"/>
        <v>0</v>
      </c>
      <c r="AI287" s="242"/>
      <c r="AJ287" s="242"/>
      <c r="AL287" s="242"/>
      <c r="AM287" s="242"/>
      <c r="AN287" s="242">
        <v>0</v>
      </c>
      <c r="AO287" s="237">
        <f t="shared" si="56"/>
        <v>0</v>
      </c>
      <c r="AP287" s="242"/>
      <c r="AQ287" s="242"/>
      <c r="AT287" s="242">
        <v>0</v>
      </c>
      <c r="AU287" s="242"/>
      <c r="AV287" s="242"/>
      <c r="AW287" s="242"/>
      <c r="AX287" s="242"/>
      <c r="AY287" s="337">
        <v>0</v>
      </c>
      <c r="AZ287" s="242"/>
      <c r="BA287" s="242"/>
      <c r="BB287" s="242"/>
      <c r="BC287" s="237">
        <f t="shared" si="57"/>
        <v>0</v>
      </c>
      <c r="BD287" s="242"/>
      <c r="BE287" s="242"/>
      <c r="BF287" s="242"/>
      <c r="BH287" s="244"/>
      <c r="BL287" s="243">
        <f t="shared" si="49"/>
        <v>0.4</v>
      </c>
      <c r="BM287" s="245" t="s">
        <v>346</v>
      </c>
      <c r="BN287" s="245" t="s">
        <v>346</v>
      </c>
      <c r="BO287" s="235"/>
      <c r="BP287" s="235"/>
      <c r="BQ287" s="235" t="s">
        <v>899</v>
      </c>
      <c r="BR287" s="257">
        <v>0</v>
      </c>
    </row>
    <row r="288" spans="1:70">
      <c r="A288" s="267">
        <v>263</v>
      </c>
      <c r="B288" s="236" t="s">
        <v>900</v>
      </c>
      <c r="C288" s="357" t="s">
        <v>170</v>
      </c>
      <c r="D288" s="237">
        <f t="shared" si="52"/>
        <v>0.25</v>
      </c>
      <c r="E288" s="238">
        <f t="shared" si="53"/>
        <v>0.25</v>
      </c>
      <c r="F288" s="244"/>
      <c r="G288" s="242">
        <v>0.25</v>
      </c>
      <c r="H288" s="244"/>
      <c r="I288" s="241"/>
      <c r="J288" s="242"/>
      <c r="L288" s="241"/>
      <c r="N288" s="242"/>
      <c r="P288" s="242"/>
      <c r="Q288" s="242"/>
      <c r="R288" s="242"/>
      <c r="S288" s="242"/>
      <c r="T288" s="337">
        <v>0</v>
      </c>
      <c r="U288" s="242"/>
      <c r="V288" s="242"/>
      <c r="W288" s="237">
        <f t="shared" si="54"/>
        <v>0</v>
      </c>
      <c r="X288" s="242"/>
      <c r="Y288" s="242"/>
      <c r="Z288" s="242"/>
      <c r="AA288" s="242"/>
      <c r="AB288" s="242"/>
      <c r="AC288" s="242"/>
      <c r="AF288" s="242"/>
      <c r="AH288" s="237">
        <f t="shared" si="55"/>
        <v>0</v>
      </c>
      <c r="AI288" s="242"/>
      <c r="AJ288" s="242"/>
      <c r="AL288" s="242"/>
      <c r="AM288" s="242"/>
      <c r="AN288" s="242">
        <v>0</v>
      </c>
      <c r="AO288" s="237">
        <f t="shared" si="56"/>
        <v>0</v>
      </c>
      <c r="AP288" s="242"/>
      <c r="AQ288" s="242"/>
      <c r="AT288" s="242">
        <v>0</v>
      </c>
      <c r="AU288" s="242"/>
      <c r="AV288" s="242"/>
      <c r="AW288" s="242"/>
      <c r="AX288" s="242"/>
      <c r="AY288" s="337">
        <v>0</v>
      </c>
      <c r="AZ288" s="242"/>
      <c r="BA288" s="242"/>
      <c r="BB288" s="242"/>
      <c r="BC288" s="237">
        <f t="shared" si="57"/>
        <v>0</v>
      </c>
      <c r="BD288" s="242"/>
      <c r="BE288" s="242"/>
      <c r="BF288" s="242"/>
      <c r="BH288" s="244"/>
      <c r="BL288" s="243">
        <f t="shared" si="49"/>
        <v>0</v>
      </c>
      <c r="BM288" s="245" t="s">
        <v>346</v>
      </c>
      <c r="BN288" s="245" t="s">
        <v>346</v>
      </c>
      <c r="BO288" s="235"/>
      <c r="BP288" s="235"/>
      <c r="BQ288" s="235" t="s">
        <v>901</v>
      </c>
      <c r="BR288" s="257">
        <v>0</v>
      </c>
    </row>
    <row r="289" spans="1:70">
      <c r="A289" s="267">
        <v>264</v>
      </c>
      <c r="B289" s="236" t="s">
        <v>902</v>
      </c>
      <c r="C289" s="357" t="s">
        <v>170</v>
      </c>
      <c r="D289" s="237">
        <f t="shared" si="52"/>
        <v>0.3</v>
      </c>
      <c r="E289" s="238">
        <f t="shared" si="53"/>
        <v>0</v>
      </c>
      <c r="F289" s="244"/>
      <c r="G289" s="242"/>
      <c r="H289" s="244">
        <v>0.3</v>
      </c>
      <c r="I289" s="241"/>
      <c r="J289" s="242"/>
      <c r="L289" s="240"/>
      <c r="N289" s="242"/>
      <c r="P289" s="242"/>
      <c r="Q289" s="242"/>
      <c r="R289" s="242"/>
      <c r="S289" s="242"/>
      <c r="T289" s="337">
        <v>0</v>
      </c>
      <c r="U289" s="242"/>
      <c r="V289" s="242"/>
      <c r="W289" s="237">
        <f t="shared" si="54"/>
        <v>0</v>
      </c>
      <c r="X289" s="242"/>
      <c r="Y289" s="242"/>
      <c r="Z289" s="242"/>
      <c r="AA289" s="242"/>
      <c r="AB289" s="242"/>
      <c r="AC289" s="242"/>
      <c r="AF289" s="242"/>
      <c r="AH289" s="237">
        <f t="shared" si="55"/>
        <v>0</v>
      </c>
      <c r="AI289" s="242"/>
      <c r="AJ289" s="242"/>
      <c r="AL289" s="242"/>
      <c r="AM289" s="242"/>
      <c r="AN289" s="242">
        <v>0</v>
      </c>
      <c r="AO289" s="237">
        <f t="shared" si="56"/>
        <v>0</v>
      </c>
      <c r="AP289" s="242"/>
      <c r="AQ289" s="242"/>
      <c r="AT289" s="242">
        <v>0</v>
      </c>
      <c r="AU289" s="242"/>
      <c r="AV289" s="242"/>
      <c r="AW289" s="242"/>
      <c r="AX289" s="242"/>
      <c r="AY289" s="337">
        <v>0</v>
      </c>
      <c r="AZ289" s="242"/>
      <c r="BA289" s="242"/>
      <c r="BB289" s="242"/>
      <c r="BC289" s="237">
        <f t="shared" si="57"/>
        <v>0</v>
      </c>
      <c r="BD289" s="242"/>
      <c r="BE289" s="242"/>
      <c r="BF289" s="242"/>
      <c r="BH289" s="244"/>
      <c r="BL289" s="243">
        <f t="shared" si="49"/>
        <v>0.3</v>
      </c>
      <c r="BM289" s="245" t="s">
        <v>346</v>
      </c>
      <c r="BN289" s="245" t="s">
        <v>346</v>
      </c>
      <c r="BO289" s="235"/>
      <c r="BP289" s="235"/>
      <c r="BQ289" s="235" t="s">
        <v>903</v>
      </c>
      <c r="BR289" s="257">
        <v>0</v>
      </c>
    </row>
    <row r="290" spans="1:70">
      <c r="A290" s="267">
        <v>265</v>
      </c>
      <c r="B290" s="236" t="s">
        <v>904</v>
      </c>
      <c r="C290" s="357" t="s">
        <v>170</v>
      </c>
      <c r="D290" s="237">
        <f t="shared" si="52"/>
        <v>0.5</v>
      </c>
      <c r="E290" s="238">
        <f t="shared" si="53"/>
        <v>0</v>
      </c>
      <c r="F290" s="244"/>
      <c r="G290" s="242"/>
      <c r="H290" s="244"/>
      <c r="I290" s="241">
        <v>0.5</v>
      </c>
      <c r="J290" s="242"/>
      <c r="L290" s="241"/>
      <c r="N290" s="242"/>
      <c r="P290" s="242"/>
      <c r="Q290" s="242"/>
      <c r="R290" s="242"/>
      <c r="S290" s="242"/>
      <c r="T290" s="337">
        <v>0</v>
      </c>
      <c r="U290" s="242"/>
      <c r="V290" s="242"/>
      <c r="W290" s="237">
        <f t="shared" si="54"/>
        <v>0</v>
      </c>
      <c r="X290" s="242"/>
      <c r="Y290" s="242"/>
      <c r="Z290" s="242"/>
      <c r="AA290" s="242"/>
      <c r="AB290" s="242"/>
      <c r="AC290" s="242"/>
      <c r="AF290" s="242"/>
      <c r="AH290" s="237">
        <f t="shared" si="55"/>
        <v>0</v>
      </c>
      <c r="AI290" s="242"/>
      <c r="AJ290" s="242"/>
      <c r="AL290" s="242"/>
      <c r="AM290" s="242"/>
      <c r="AN290" s="242">
        <v>0</v>
      </c>
      <c r="AO290" s="237">
        <f t="shared" si="56"/>
        <v>0</v>
      </c>
      <c r="AP290" s="242"/>
      <c r="AQ290" s="242"/>
      <c r="AT290" s="242">
        <v>0</v>
      </c>
      <c r="AU290" s="242"/>
      <c r="AV290" s="242"/>
      <c r="AW290" s="242"/>
      <c r="AX290" s="242"/>
      <c r="AY290" s="337">
        <v>0</v>
      </c>
      <c r="AZ290" s="242"/>
      <c r="BA290" s="242"/>
      <c r="BB290" s="242"/>
      <c r="BC290" s="237">
        <f t="shared" si="57"/>
        <v>0</v>
      </c>
      <c r="BD290" s="242"/>
      <c r="BE290" s="242"/>
      <c r="BF290" s="242"/>
      <c r="BH290" s="244"/>
      <c r="BL290" s="243">
        <f t="shared" si="49"/>
        <v>0.5</v>
      </c>
      <c r="BM290" s="245" t="s">
        <v>346</v>
      </c>
      <c r="BN290" s="245" t="s">
        <v>346</v>
      </c>
      <c r="BO290" s="235"/>
      <c r="BP290" s="235"/>
      <c r="BQ290" s="235" t="s">
        <v>905</v>
      </c>
      <c r="BR290" s="257">
        <v>0</v>
      </c>
    </row>
    <row r="291" spans="1:70">
      <c r="A291" s="267">
        <v>266</v>
      </c>
      <c r="B291" s="236" t="s">
        <v>906</v>
      </c>
      <c r="C291" s="357" t="s">
        <v>170</v>
      </c>
      <c r="D291" s="237">
        <f t="shared" si="52"/>
        <v>0.2</v>
      </c>
      <c r="E291" s="238">
        <f t="shared" si="53"/>
        <v>0.2</v>
      </c>
      <c r="F291" s="244"/>
      <c r="G291" s="242">
        <v>0.2</v>
      </c>
      <c r="H291" s="244"/>
      <c r="I291" s="351"/>
      <c r="J291" s="242"/>
      <c r="L291" s="241"/>
      <c r="N291" s="242"/>
      <c r="P291" s="242"/>
      <c r="Q291" s="242"/>
      <c r="R291" s="242"/>
      <c r="S291" s="242"/>
      <c r="T291" s="337">
        <v>0</v>
      </c>
      <c r="U291" s="242"/>
      <c r="V291" s="242"/>
      <c r="W291" s="237">
        <f t="shared" si="54"/>
        <v>0</v>
      </c>
      <c r="X291" s="242"/>
      <c r="Y291" s="242"/>
      <c r="Z291" s="242"/>
      <c r="AA291" s="242"/>
      <c r="AB291" s="242"/>
      <c r="AC291" s="242"/>
      <c r="AF291" s="242"/>
      <c r="AH291" s="237">
        <f t="shared" si="55"/>
        <v>0</v>
      </c>
      <c r="AI291" s="242"/>
      <c r="AJ291" s="242"/>
      <c r="AL291" s="242"/>
      <c r="AM291" s="242"/>
      <c r="AN291" s="242">
        <v>0</v>
      </c>
      <c r="AO291" s="237">
        <f t="shared" si="56"/>
        <v>0</v>
      </c>
      <c r="AP291" s="242"/>
      <c r="AQ291" s="242"/>
      <c r="AT291" s="242">
        <v>0</v>
      </c>
      <c r="AU291" s="242"/>
      <c r="AV291" s="242"/>
      <c r="AW291" s="242"/>
      <c r="AX291" s="242"/>
      <c r="AY291" s="337">
        <v>0</v>
      </c>
      <c r="AZ291" s="242"/>
      <c r="BA291" s="242"/>
      <c r="BB291" s="242"/>
      <c r="BC291" s="237">
        <f t="shared" si="57"/>
        <v>0</v>
      </c>
      <c r="BD291" s="242"/>
      <c r="BE291" s="242"/>
      <c r="BF291" s="242"/>
      <c r="BH291" s="244"/>
      <c r="BL291" s="243">
        <f t="shared" si="49"/>
        <v>0</v>
      </c>
      <c r="BM291" s="245" t="s">
        <v>346</v>
      </c>
      <c r="BN291" s="245" t="s">
        <v>346</v>
      </c>
      <c r="BO291" s="235"/>
      <c r="BP291" s="235"/>
      <c r="BQ291" s="235" t="s">
        <v>907</v>
      </c>
      <c r="BR291" s="257">
        <v>0</v>
      </c>
    </row>
    <row r="292" spans="1:70">
      <c r="A292" s="267">
        <v>267</v>
      </c>
      <c r="B292" s="236" t="s">
        <v>908</v>
      </c>
      <c r="C292" s="357" t="s">
        <v>170</v>
      </c>
      <c r="D292" s="237">
        <f t="shared" si="52"/>
        <v>0.3</v>
      </c>
      <c r="E292" s="238">
        <f t="shared" si="53"/>
        <v>0</v>
      </c>
      <c r="F292" s="244"/>
      <c r="G292" s="242"/>
      <c r="H292" s="244"/>
      <c r="I292" s="241">
        <v>0.3</v>
      </c>
      <c r="J292" s="242"/>
      <c r="L292" s="241"/>
      <c r="N292" s="242"/>
      <c r="P292" s="242"/>
      <c r="Q292" s="242"/>
      <c r="R292" s="242"/>
      <c r="S292" s="242"/>
      <c r="T292" s="337">
        <v>0</v>
      </c>
      <c r="U292" s="242"/>
      <c r="V292" s="242"/>
      <c r="W292" s="237">
        <f t="shared" si="54"/>
        <v>0</v>
      </c>
      <c r="X292" s="242"/>
      <c r="Y292" s="242"/>
      <c r="Z292" s="242"/>
      <c r="AA292" s="242"/>
      <c r="AB292" s="242"/>
      <c r="AC292" s="242"/>
      <c r="AF292" s="242"/>
      <c r="AH292" s="237">
        <f t="shared" si="55"/>
        <v>0</v>
      </c>
      <c r="AI292" s="242"/>
      <c r="AJ292" s="242"/>
      <c r="AL292" s="242"/>
      <c r="AM292" s="242"/>
      <c r="AN292" s="242">
        <v>0</v>
      </c>
      <c r="AO292" s="237">
        <f t="shared" si="56"/>
        <v>0</v>
      </c>
      <c r="AP292" s="242"/>
      <c r="AQ292" s="242"/>
      <c r="AT292" s="242">
        <v>0</v>
      </c>
      <c r="AU292" s="242"/>
      <c r="AV292" s="242"/>
      <c r="AW292" s="242"/>
      <c r="AX292" s="242"/>
      <c r="AY292" s="337">
        <v>0</v>
      </c>
      <c r="AZ292" s="242"/>
      <c r="BA292" s="242"/>
      <c r="BB292" s="242"/>
      <c r="BC292" s="237">
        <f t="shared" si="57"/>
        <v>0</v>
      </c>
      <c r="BD292" s="242"/>
      <c r="BE292" s="242"/>
      <c r="BF292" s="242"/>
      <c r="BH292" s="244"/>
      <c r="BL292" s="243">
        <f t="shared" si="49"/>
        <v>0.3</v>
      </c>
      <c r="BM292" s="245" t="s">
        <v>346</v>
      </c>
      <c r="BN292" s="245" t="s">
        <v>346</v>
      </c>
      <c r="BO292" s="235"/>
      <c r="BP292" s="235"/>
      <c r="BQ292" s="235" t="s">
        <v>909</v>
      </c>
      <c r="BR292" s="257">
        <v>0</v>
      </c>
    </row>
    <row r="293" spans="1:70">
      <c r="A293" s="267">
        <v>268</v>
      </c>
      <c r="B293" s="236" t="s">
        <v>910</v>
      </c>
      <c r="C293" s="357" t="s">
        <v>170</v>
      </c>
      <c r="D293" s="237">
        <f t="shared" si="52"/>
        <v>0.2</v>
      </c>
      <c r="E293" s="238">
        <f t="shared" si="53"/>
        <v>0</v>
      </c>
      <c r="F293" s="244"/>
      <c r="G293" s="242"/>
      <c r="H293" s="244"/>
      <c r="I293" s="241">
        <v>0.2</v>
      </c>
      <c r="J293" s="242"/>
      <c r="L293" s="241"/>
      <c r="N293" s="242"/>
      <c r="P293" s="242"/>
      <c r="Q293" s="242"/>
      <c r="R293" s="242"/>
      <c r="S293" s="242"/>
      <c r="T293" s="337">
        <v>0</v>
      </c>
      <c r="U293" s="242"/>
      <c r="V293" s="242"/>
      <c r="W293" s="237">
        <f t="shared" si="54"/>
        <v>0</v>
      </c>
      <c r="X293" s="242"/>
      <c r="Y293" s="242"/>
      <c r="Z293" s="242"/>
      <c r="AA293" s="242"/>
      <c r="AB293" s="242"/>
      <c r="AC293" s="242"/>
      <c r="AF293" s="242"/>
      <c r="AH293" s="237">
        <f t="shared" si="55"/>
        <v>0</v>
      </c>
      <c r="AI293" s="242"/>
      <c r="AJ293" s="242"/>
      <c r="AL293" s="242"/>
      <c r="AM293" s="242"/>
      <c r="AN293" s="242">
        <v>0</v>
      </c>
      <c r="AO293" s="237">
        <f t="shared" si="56"/>
        <v>0</v>
      </c>
      <c r="AP293" s="242"/>
      <c r="AQ293" s="242"/>
      <c r="AT293" s="242">
        <v>0</v>
      </c>
      <c r="AU293" s="242"/>
      <c r="AV293" s="242"/>
      <c r="AW293" s="242"/>
      <c r="AX293" s="242"/>
      <c r="AY293" s="337">
        <v>0</v>
      </c>
      <c r="AZ293" s="242"/>
      <c r="BA293" s="242"/>
      <c r="BB293" s="242"/>
      <c r="BC293" s="237">
        <f t="shared" si="57"/>
        <v>0</v>
      </c>
      <c r="BD293" s="242"/>
      <c r="BE293" s="242"/>
      <c r="BF293" s="242"/>
      <c r="BH293" s="244"/>
      <c r="BL293" s="243">
        <f t="shared" si="49"/>
        <v>0.2</v>
      </c>
      <c r="BM293" s="245" t="s">
        <v>346</v>
      </c>
      <c r="BN293" s="245" t="s">
        <v>346</v>
      </c>
      <c r="BO293" s="235"/>
      <c r="BP293" s="235"/>
      <c r="BQ293" s="235" t="s">
        <v>911</v>
      </c>
      <c r="BR293" s="257">
        <v>0</v>
      </c>
    </row>
    <row r="294" spans="1:70">
      <c r="A294" s="352"/>
      <c r="B294" s="359" t="s">
        <v>912</v>
      </c>
      <c r="C294" s="214"/>
      <c r="D294" s="237">
        <f>SUM(D295:D306)</f>
        <v>6.17</v>
      </c>
      <c r="E294" s="237">
        <f t="shared" ref="E294:BL294" si="59">SUM(E295:E306)</f>
        <v>0.26</v>
      </c>
      <c r="F294" s="237">
        <f t="shared" si="59"/>
        <v>0.26</v>
      </c>
      <c r="G294" s="237">
        <f t="shared" si="59"/>
        <v>0</v>
      </c>
      <c r="H294" s="237">
        <f t="shared" si="59"/>
        <v>1.25</v>
      </c>
      <c r="I294" s="237">
        <f t="shared" si="59"/>
        <v>4.21</v>
      </c>
      <c r="J294" s="237">
        <f t="shared" si="59"/>
        <v>0</v>
      </c>
      <c r="K294" s="237">
        <f t="shared" si="59"/>
        <v>0</v>
      </c>
      <c r="L294" s="237">
        <f t="shared" si="59"/>
        <v>0</v>
      </c>
      <c r="M294" s="237">
        <f t="shared" si="59"/>
        <v>0</v>
      </c>
      <c r="N294" s="237">
        <f t="shared" si="59"/>
        <v>0</v>
      </c>
      <c r="O294" s="237">
        <f t="shared" si="59"/>
        <v>0</v>
      </c>
      <c r="P294" s="237">
        <f t="shared" si="59"/>
        <v>0</v>
      </c>
      <c r="Q294" s="237">
        <f t="shared" si="59"/>
        <v>0</v>
      </c>
      <c r="R294" s="237">
        <f t="shared" si="59"/>
        <v>0</v>
      </c>
      <c r="S294" s="237">
        <f t="shared" si="59"/>
        <v>0</v>
      </c>
      <c r="T294" s="237">
        <f t="shared" si="59"/>
        <v>0</v>
      </c>
      <c r="U294" s="237">
        <f t="shared" si="59"/>
        <v>0</v>
      </c>
      <c r="V294" s="237">
        <f t="shared" si="59"/>
        <v>0</v>
      </c>
      <c r="W294" s="237">
        <f t="shared" si="59"/>
        <v>0.42</v>
      </c>
      <c r="X294" s="237">
        <f t="shared" si="59"/>
        <v>0</v>
      </c>
      <c r="Y294" s="237">
        <f t="shared" si="59"/>
        <v>0</v>
      </c>
      <c r="Z294" s="237">
        <f t="shared" si="59"/>
        <v>0</v>
      </c>
      <c r="AA294" s="237">
        <f t="shared" si="59"/>
        <v>0.42</v>
      </c>
      <c r="AB294" s="237">
        <f t="shared" si="59"/>
        <v>0</v>
      </c>
      <c r="AC294" s="237">
        <f t="shared" si="59"/>
        <v>0</v>
      </c>
      <c r="AD294" s="237">
        <f t="shared" si="59"/>
        <v>0</v>
      </c>
      <c r="AE294" s="237">
        <f t="shared" si="59"/>
        <v>0</v>
      </c>
      <c r="AF294" s="237">
        <f t="shared" si="59"/>
        <v>0</v>
      </c>
      <c r="AG294" s="237">
        <f t="shared" si="59"/>
        <v>0</v>
      </c>
      <c r="AH294" s="237">
        <f t="shared" si="59"/>
        <v>0</v>
      </c>
      <c r="AI294" s="237">
        <f t="shared" si="59"/>
        <v>0</v>
      </c>
      <c r="AJ294" s="237">
        <f t="shared" si="59"/>
        <v>0</v>
      </c>
      <c r="AK294" s="237">
        <f t="shared" si="59"/>
        <v>0</v>
      </c>
      <c r="AL294" s="237">
        <f t="shared" si="59"/>
        <v>0</v>
      </c>
      <c r="AM294" s="237">
        <f t="shared" si="59"/>
        <v>0</v>
      </c>
      <c r="AN294" s="237">
        <f t="shared" si="59"/>
        <v>0</v>
      </c>
      <c r="AO294" s="237">
        <f t="shared" si="59"/>
        <v>0.03</v>
      </c>
      <c r="AP294" s="237">
        <f t="shared" si="59"/>
        <v>0</v>
      </c>
      <c r="AQ294" s="237">
        <f t="shared" si="59"/>
        <v>0</v>
      </c>
      <c r="AR294" s="237">
        <f t="shared" si="59"/>
        <v>0</v>
      </c>
      <c r="AS294" s="237">
        <f t="shared" si="59"/>
        <v>0</v>
      </c>
      <c r="AT294" s="237">
        <f t="shared" si="59"/>
        <v>0</v>
      </c>
      <c r="AU294" s="237">
        <f t="shared" si="59"/>
        <v>0</v>
      </c>
      <c r="AV294" s="237">
        <f t="shared" si="59"/>
        <v>0</v>
      </c>
      <c r="AW294" s="237">
        <f t="shared" si="59"/>
        <v>0</v>
      </c>
      <c r="AX294" s="237">
        <f t="shared" si="59"/>
        <v>0</v>
      </c>
      <c r="AY294" s="237">
        <f t="shared" si="59"/>
        <v>0.03</v>
      </c>
      <c r="AZ294" s="237">
        <f t="shared" si="59"/>
        <v>0</v>
      </c>
      <c r="BA294" s="237">
        <f t="shared" si="59"/>
        <v>0</v>
      </c>
      <c r="BB294" s="237">
        <f t="shared" si="59"/>
        <v>0</v>
      </c>
      <c r="BC294" s="237">
        <f t="shared" si="59"/>
        <v>0</v>
      </c>
      <c r="BD294" s="237">
        <f t="shared" si="59"/>
        <v>0</v>
      </c>
      <c r="BE294" s="237">
        <f t="shared" si="59"/>
        <v>0</v>
      </c>
      <c r="BF294" s="237">
        <f t="shared" si="59"/>
        <v>0</v>
      </c>
      <c r="BG294" s="237">
        <f t="shared" si="59"/>
        <v>0</v>
      </c>
      <c r="BH294" s="237">
        <f t="shared" si="59"/>
        <v>0</v>
      </c>
      <c r="BI294" s="237">
        <f t="shared" si="59"/>
        <v>0</v>
      </c>
      <c r="BJ294" s="237">
        <f t="shared" si="59"/>
        <v>0</v>
      </c>
      <c r="BK294" s="237">
        <f t="shared" si="59"/>
        <v>0</v>
      </c>
      <c r="BL294" s="237">
        <f t="shared" si="59"/>
        <v>5.91</v>
      </c>
      <c r="BM294" s="360"/>
      <c r="BN294" s="360"/>
      <c r="BO294" s="260"/>
      <c r="BP294" s="260"/>
      <c r="BQ294" s="260"/>
      <c r="BR294" s="272">
        <v>0</v>
      </c>
    </row>
    <row r="295" spans="1:70">
      <c r="A295" s="293">
        <v>269</v>
      </c>
      <c r="B295" s="299" t="s">
        <v>913</v>
      </c>
      <c r="C295" s="294" t="s">
        <v>365</v>
      </c>
      <c r="D295" s="237">
        <f t="shared" si="52"/>
        <v>0.45</v>
      </c>
      <c r="E295" s="238">
        <f t="shared" si="53"/>
        <v>0</v>
      </c>
      <c r="F295" s="244"/>
      <c r="G295" s="295"/>
      <c r="H295" s="244"/>
      <c r="I295" s="241">
        <v>0.45</v>
      </c>
      <c r="J295" s="295"/>
      <c r="L295" s="241"/>
      <c r="N295" s="242"/>
      <c r="P295" s="242"/>
      <c r="Q295" s="242"/>
      <c r="R295" s="242"/>
      <c r="S295" s="242"/>
      <c r="T295" s="337">
        <v>0</v>
      </c>
      <c r="U295" s="242"/>
      <c r="V295" s="242"/>
      <c r="W295" s="237">
        <f t="shared" si="54"/>
        <v>0</v>
      </c>
      <c r="X295" s="242"/>
      <c r="Y295" s="242"/>
      <c r="Z295" s="242"/>
      <c r="AA295" s="242"/>
      <c r="AB295" s="242"/>
      <c r="AC295" s="242"/>
      <c r="AF295" s="242"/>
      <c r="AH295" s="237">
        <f t="shared" si="55"/>
        <v>0</v>
      </c>
      <c r="AI295" s="242"/>
      <c r="AJ295" s="242"/>
      <c r="AL295" s="242"/>
      <c r="AM295" s="242"/>
      <c r="AN295" s="242">
        <v>0</v>
      </c>
      <c r="AO295" s="237">
        <f t="shared" si="56"/>
        <v>0</v>
      </c>
      <c r="AP295" s="242"/>
      <c r="AQ295" s="242"/>
      <c r="AT295" s="242">
        <v>0</v>
      </c>
      <c r="AU295" s="242"/>
      <c r="AV295" s="242"/>
      <c r="AW295" s="242"/>
      <c r="AX295" s="242"/>
      <c r="AY295" s="337">
        <v>0</v>
      </c>
      <c r="AZ295" s="242"/>
      <c r="BA295" s="242"/>
      <c r="BB295" s="242"/>
      <c r="BC295" s="237">
        <f t="shared" si="57"/>
        <v>0</v>
      </c>
      <c r="BD295" s="242"/>
      <c r="BE295" s="242"/>
      <c r="BF295" s="242"/>
      <c r="BH295" s="244"/>
      <c r="BL295" s="243">
        <f t="shared" ref="BL295:BL306" si="60">D295-F295-G295-J295-L295</f>
        <v>0.45</v>
      </c>
      <c r="BM295" s="239" t="s">
        <v>346</v>
      </c>
      <c r="BN295" s="239" t="s">
        <v>346</v>
      </c>
      <c r="BO295" s="235"/>
      <c r="BP295" s="235"/>
      <c r="BQ295" s="235" t="s">
        <v>914</v>
      </c>
      <c r="BR295" s="296">
        <v>0</v>
      </c>
    </row>
    <row r="296" spans="1:70">
      <c r="A296" s="293">
        <v>270</v>
      </c>
      <c r="B296" s="299" t="s">
        <v>915</v>
      </c>
      <c r="C296" s="294" t="s">
        <v>365</v>
      </c>
      <c r="D296" s="237">
        <f t="shared" si="52"/>
        <v>1</v>
      </c>
      <c r="E296" s="238">
        <f t="shared" si="53"/>
        <v>0</v>
      </c>
      <c r="F296" s="244"/>
      <c r="G296" s="295"/>
      <c r="H296" s="244"/>
      <c r="I296" s="241">
        <v>1</v>
      </c>
      <c r="J296" s="295"/>
      <c r="L296" s="241"/>
      <c r="N296" s="242"/>
      <c r="P296" s="242"/>
      <c r="Q296" s="242"/>
      <c r="R296" s="242"/>
      <c r="S296" s="242"/>
      <c r="T296" s="337">
        <v>0</v>
      </c>
      <c r="U296" s="242"/>
      <c r="V296" s="242"/>
      <c r="W296" s="237">
        <f t="shared" si="54"/>
        <v>0</v>
      </c>
      <c r="X296" s="242"/>
      <c r="Y296" s="242"/>
      <c r="Z296" s="242"/>
      <c r="AA296" s="242"/>
      <c r="AB296" s="242"/>
      <c r="AC296" s="242"/>
      <c r="AF296" s="242"/>
      <c r="AH296" s="237">
        <f t="shared" si="55"/>
        <v>0</v>
      </c>
      <c r="AI296" s="242"/>
      <c r="AJ296" s="242"/>
      <c r="AL296" s="242"/>
      <c r="AM296" s="242"/>
      <c r="AN296" s="242">
        <v>0</v>
      </c>
      <c r="AO296" s="237">
        <f t="shared" si="56"/>
        <v>0</v>
      </c>
      <c r="AP296" s="242"/>
      <c r="AQ296" s="242"/>
      <c r="AT296" s="242">
        <v>0</v>
      </c>
      <c r="AU296" s="242"/>
      <c r="AV296" s="242"/>
      <c r="AW296" s="242"/>
      <c r="AX296" s="242"/>
      <c r="AY296" s="337">
        <v>0</v>
      </c>
      <c r="AZ296" s="242"/>
      <c r="BA296" s="242"/>
      <c r="BB296" s="242"/>
      <c r="BC296" s="237">
        <f t="shared" si="57"/>
        <v>0</v>
      </c>
      <c r="BD296" s="242"/>
      <c r="BE296" s="242"/>
      <c r="BF296" s="242"/>
      <c r="BH296" s="244"/>
      <c r="BL296" s="243">
        <f t="shared" si="60"/>
        <v>1</v>
      </c>
      <c r="BM296" s="239" t="s">
        <v>346</v>
      </c>
      <c r="BN296" s="239" t="s">
        <v>346</v>
      </c>
      <c r="BO296" s="235"/>
      <c r="BP296" s="235"/>
      <c r="BQ296" s="235" t="s">
        <v>916</v>
      </c>
      <c r="BR296" s="296">
        <v>0</v>
      </c>
    </row>
    <row r="297" spans="1:70" ht="33">
      <c r="A297" s="293">
        <v>271</v>
      </c>
      <c r="B297" s="299" t="s">
        <v>917</v>
      </c>
      <c r="C297" s="294" t="s">
        <v>365</v>
      </c>
      <c r="D297" s="237">
        <f t="shared" si="52"/>
        <v>0.17</v>
      </c>
      <c r="E297" s="238">
        <f t="shared" si="53"/>
        <v>0.17</v>
      </c>
      <c r="F297" s="235">
        <v>0.17</v>
      </c>
      <c r="G297" s="235"/>
      <c r="H297" s="235"/>
      <c r="I297" s="235"/>
      <c r="J297" s="235"/>
      <c r="L297" s="235"/>
      <c r="N297" s="239"/>
      <c r="P297" s="239"/>
      <c r="Q297" s="239"/>
      <c r="R297" s="239"/>
      <c r="S297" s="239"/>
      <c r="T297" s="337">
        <v>0</v>
      </c>
      <c r="U297" s="239"/>
      <c r="V297" s="239"/>
      <c r="W297" s="237">
        <f t="shared" si="54"/>
        <v>0</v>
      </c>
      <c r="X297" s="239"/>
      <c r="Y297" s="239"/>
      <c r="Z297" s="239"/>
      <c r="AA297" s="239"/>
      <c r="AB297" s="239"/>
      <c r="AC297" s="239"/>
      <c r="AF297" s="239"/>
      <c r="AH297" s="237">
        <f t="shared" si="55"/>
        <v>0</v>
      </c>
      <c r="AI297" s="239"/>
      <c r="AJ297" s="239"/>
      <c r="AL297" s="239"/>
      <c r="AM297" s="239"/>
      <c r="AN297" s="239">
        <v>0</v>
      </c>
      <c r="AO297" s="237">
        <f t="shared" si="56"/>
        <v>0</v>
      </c>
      <c r="AP297" s="239"/>
      <c r="AQ297" s="239"/>
      <c r="AT297" s="239">
        <v>0</v>
      </c>
      <c r="AU297" s="239"/>
      <c r="AV297" s="239"/>
      <c r="AW297" s="239"/>
      <c r="AX297" s="239"/>
      <c r="AY297" s="337">
        <v>0</v>
      </c>
      <c r="AZ297" s="239"/>
      <c r="BA297" s="239"/>
      <c r="BB297" s="239"/>
      <c r="BC297" s="237">
        <f t="shared" si="57"/>
        <v>0</v>
      </c>
      <c r="BD297" s="239"/>
      <c r="BE297" s="239"/>
      <c r="BF297" s="239"/>
      <c r="BH297" s="239"/>
      <c r="BL297" s="243">
        <f t="shared" si="60"/>
        <v>0</v>
      </c>
      <c r="BM297" s="267" t="s">
        <v>513</v>
      </c>
      <c r="BN297" s="267" t="s">
        <v>513</v>
      </c>
      <c r="BO297" s="235"/>
      <c r="BP297" s="235"/>
      <c r="BQ297" s="235" t="s">
        <v>918</v>
      </c>
      <c r="BR297" s="296">
        <v>0</v>
      </c>
    </row>
    <row r="298" spans="1:70">
      <c r="A298" s="293">
        <v>272</v>
      </c>
      <c r="B298" s="299" t="s">
        <v>919</v>
      </c>
      <c r="C298" s="294" t="s">
        <v>365</v>
      </c>
      <c r="D298" s="237">
        <f t="shared" si="52"/>
        <v>0.37</v>
      </c>
      <c r="E298" s="238">
        <f t="shared" si="53"/>
        <v>0</v>
      </c>
      <c r="F298" s="235"/>
      <c r="G298" s="235"/>
      <c r="H298" s="235"/>
      <c r="I298" s="235"/>
      <c r="J298" s="235"/>
      <c r="L298" s="235"/>
      <c r="N298" s="239"/>
      <c r="P298" s="239"/>
      <c r="Q298" s="239"/>
      <c r="R298" s="239"/>
      <c r="S298" s="239"/>
      <c r="T298" s="337">
        <v>0</v>
      </c>
      <c r="U298" s="239"/>
      <c r="V298" s="239"/>
      <c r="W298" s="237">
        <f t="shared" si="54"/>
        <v>0.37</v>
      </c>
      <c r="X298" s="239"/>
      <c r="Y298" s="239"/>
      <c r="Z298" s="239"/>
      <c r="AA298" s="239">
        <v>0.37</v>
      </c>
      <c r="AB298" s="239"/>
      <c r="AC298" s="239"/>
      <c r="AF298" s="239"/>
      <c r="AH298" s="237">
        <f t="shared" si="55"/>
        <v>0</v>
      </c>
      <c r="AI298" s="239"/>
      <c r="AJ298" s="239"/>
      <c r="AL298" s="239"/>
      <c r="AM298" s="239"/>
      <c r="AN298" s="239">
        <v>0</v>
      </c>
      <c r="AO298" s="237">
        <f t="shared" si="56"/>
        <v>0</v>
      </c>
      <c r="AP298" s="239"/>
      <c r="AQ298" s="239"/>
      <c r="AT298" s="239">
        <v>0</v>
      </c>
      <c r="AU298" s="239"/>
      <c r="AV298" s="239"/>
      <c r="AW298" s="239"/>
      <c r="AX298" s="239"/>
      <c r="AY298" s="337">
        <v>0</v>
      </c>
      <c r="AZ298" s="239"/>
      <c r="BA298" s="239"/>
      <c r="BB298" s="239"/>
      <c r="BC298" s="237">
        <f t="shared" si="57"/>
        <v>0</v>
      </c>
      <c r="BD298" s="239"/>
      <c r="BE298" s="239"/>
      <c r="BF298" s="239"/>
      <c r="BH298" s="239"/>
      <c r="BL298" s="243">
        <f t="shared" si="60"/>
        <v>0.37</v>
      </c>
      <c r="BM298" s="235" t="s">
        <v>497</v>
      </c>
      <c r="BN298" s="235" t="s">
        <v>497</v>
      </c>
      <c r="BO298" s="235"/>
      <c r="BP298" s="235"/>
      <c r="BQ298" s="235" t="s">
        <v>920</v>
      </c>
      <c r="BR298" s="296">
        <v>0</v>
      </c>
    </row>
    <row r="299" spans="1:70">
      <c r="A299" s="293">
        <v>273</v>
      </c>
      <c r="B299" s="299" t="s">
        <v>921</v>
      </c>
      <c r="C299" s="294" t="s">
        <v>365</v>
      </c>
      <c r="D299" s="237">
        <f t="shared" si="52"/>
        <v>0.03</v>
      </c>
      <c r="E299" s="238">
        <f t="shared" si="53"/>
        <v>0</v>
      </c>
      <c r="F299" s="235"/>
      <c r="G299" s="235"/>
      <c r="H299" s="235"/>
      <c r="I299" s="235"/>
      <c r="J299" s="235"/>
      <c r="L299" s="235"/>
      <c r="N299" s="239"/>
      <c r="P299" s="239"/>
      <c r="Q299" s="239"/>
      <c r="R299" s="239"/>
      <c r="S299" s="239"/>
      <c r="T299" s="337">
        <v>0</v>
      </c>
      <c r="U299" s="239"/>
      <c r="V299" s="239"/>
      <c r="W299" s="237">
        <f t="shared" si="54"/>
        <v>0</v>
      </c>
      <c r="X299" s="239"/>
      <c r="Y299" s="239"/>
      <c r="Z299" s="239"/>
      <c r="AA299" s="239"/>
      <c r="AB299" s="239"/>
      <c r="AC299" s="239"/>
      <c r="AF299" s="239"/>
      <c r="AH299" s="237">
        <f t="shared" si="55"/>
        <v>0</v>
      </c>
      <c r="AI299" s="239"/>
      <c r="AJ299" s="239"/>
      <c r="AL299" s="239"/>
      <c r="AM299" s="239"/>
      <c r="AN299" s="239">
        <v>0</v>
      </c>
      <c r="AO299" s="237">
        <f t="shared" si="56"/>
        <v>0.03</v>
      </c>
      <c r="AP299" s="239"/>
      <c r="AQ299" s="239"/>
      <c r="AT299" s="239">
        <v>0</v>
      </c>
      <c r="AU299" s="239"/>
      <c r="AV299" s="239"/>
      <c r="AW299" s="239"/>
      <c r="AX299" s="239"/>
      <c r="AY299" s="337">
        <v>0.03</v>
      </c>
      <c r="AZ299" s="239"/>
      <c r="BA299" s="239"/>
      <c r="BB299" s="239"/>
      <c r="BC299" s="237">
        <f t="shared" si="57"/>
        <v>0</v>
      </c>
      <c r="BD299" s="239"/>
      <c r="BE299" s="239"/>
      <c r="BF299" s="239"/>
      <c r="BH299" s="239"/>
      <c r="BL299" s="243">
        <f t="shared" si="60"/>
        <v>0.03</v>
      </c>
      <c r="BM299" s="235" t="s">
        <v>497</v>
      </c>
      <c r="BN299" s="235" t="s">
        <v>497</v>
      </c>
      <c r="BO299" s="235"/>
      <c r="BP299" s="235"/>
      <c r="BQ299" s="235" t="s">
        <v>922</v>
      </c>
      <c r="BR299" s="296">
        <v>0</v>
      </c>
    </row>
    <row r="300" spans="1:70" ht="33">
      <c r="A300" s="293">
        <v>274</v>
      </c>
      <c r="B300" s="299" t="s">
        <v>923</v>
      </c>
      <c r="C300" s="294" t="s">
        <v>365</v>
      </c>
      <c r="D300" s="237">
        <f t="shared" si="52"/>
        <v>0.05</v>
      </c>
      <c r="E300" s="238">
        <f t="shared" si="53"/>
        <v>0</v>
      </c>
      <c r="F300" s="235"/>
      <c r="G300" s="235"/>
      <c r="H300" s="235"/>
      <c r="I300" s="235"/>
      <c r="J300" s="235"/>
      <c r="L300" s="235"/>
      <c r="N300" s="239"/>
      <c r="P300" s="239"/>
      <c r="Q300" s="239"/>
      <c r="R300" s="239"/>
      <c r="S300" s="239"/>
      <c r="T300" s="337">
        <v>0</v>
      </c>
      <c r="U300" s="239"/>
      <c r="V300" s="239"/>
      <c r="W300" s="237">
        <f t="shared" si="54"/>
        <v>0.05</v>
      </c>
      <c r="X300" s="239"/>
      <c r="Y300" s="239"/>
      <c r="Z300" s="239"/>
      <c r="AA300" s="239">
        <v>0.05</v>
      </c>
      <c r="AB300" s="239"/>
      <c r="AC300" s="239"/>
      <c r="AF300" s="239"/>
      <c r="AH300" s="237">
        <f t="shared" si="55"/>
        <v>0</v>
      </c>
      <c r="AI300" s="239"/>
      <c r="AJ300" s="239"/>
      <c r="AL300" s="239"/>
      <c r="AM300" s="239"/>
      <c r="AN300" s="239">
        <v>0</v>
      </c>
      <c r="AO300" s="237">
        <f t="shared" si="56"/>
        <v>0</v>
      </c>
      <c r="AP300" s="239"/>
      <c r="AQ300" s="239"/>
      <c r="AT300" s="239">
        <v>0</v>
      </c>
      <c r="AU300" s="239"/>
      <c r="AV300" s="239"/>
      <c r="AW300" s="239"/>
      <c r="AX300" s="239"/>
      <c r="AY300" s="337">
        <v>0</v>
      </c>
      <c r="AZ300" s="239"/>
      <c r="BA300" s="239"/>
      <c r="BB300" s="239"/>
      <c r="BC300" s="237">
        <f t="shared" si="57"/>
        <v>0</v>
      </c>
      <c r="BD300" s="239"/>
      <c r="BE300" s="239"/>
      <c r="BF300" s="239"/>
      <c r="BH300" s="239"/>
      <c r="BL300" s="243">
        <f t="shared" si="60"/>
        <v>0.05</v>
      </c>
      <c r="BM300" s="235" t="s">
        <v>924</v>
      </c>
      <c r="BN300" s="235"/>
      <c r="BO300" s="288"/>
      <c r="BP300" s="288" t="s">
        <v>925</v>
      </c>
      <c r="BQ300" s="235"/>
      <c r="BR300" s="296"/>
    </row>
    <row r="301" spans="1:70" ht="33">
      <c r="A301" s="293">
        <v>275</v>
      </c>
      <c r="B301" s="299" t="s">
        <v>926</v>
      </c>
      <c r="C301" s="294" t="s">
        <v>365</v>
      </c>
      <c r="D301" s="237">
        <f t="shared" si="52"/>
        <v>0.5</v>
      </c>
      <c r="E301" s="238">
        <f t="shared" si="53"/>
        <v>0</v>
      </c>
      <c r="F301" s="244"/>
      <c r="G301" s="295"/>
      <c r="H301" s="244"/>
      <c r="I301" s="241">
        <v>0.5</v>
      </c>
      <c r="J301" s="295"/>
      <c r="L301" s="241"/>
      <c r="N301" s="242"/>
      <c r="P301" s="242"/>
      <c r="Q301" s="242"/>
      <c r="R301" s="242"/>
      <c r="S301" s="242"/>
      <c r="T301" s="337">
        <v>0</v>
      </c>
      <c r="U301" s="242"/>
      <c r="V301" s="242"/>
      <c r="W301" s="237">
        <f t="shared" si="54"/>
        <v>0</v>
      </c>
      <c r="X301" s="242"/>
      <c r="Y301" s="242"/>
      <c r="Z301" s="242"/>
      <c r="AA301" s="242"/>
      <c r="AB301" s="242"/>
      <c r="AC301" s="242"/>
      <c r="AF301" s="242"/>
      <c r="AH301" s="237">
        <f t="shared" si="55"/>
        <v>0</v>
      </c>
      <c r="AI301" s="242"/>
      <c r="AJ301" s="242"/>
      <c r="AL301" s="242"/>
      <c r="AM301" s="242"/>
      <c r="AN301" s="242">
        <v>0</v>
      </c>
      <c r="AO301" s="237">
        <f t="shared" si="56"/>
        <v>0</v>
      </c>
      <c r="AP301" s="242"/>
      <c r="AQ301" s="242"/>
      <c r="AT301" s="242">
        <v>0</v>
      </c>
      <c r="AU301" s="242"/>
      <c r="AV301" s="242"/>
      <c r="AW301" s="242"/>
      <c r="AX301" s="242"/>
      <c r="AY301" s="337">
        <v>0</v>
      </c>
      <c r="AZ301" s="242"/>
      <c r="BA301" s="242"/>
      <c r="BB301" s="242"/>
      <c r="BC301" s="237">
        <f t="shared" si="57"/>
        <v>0</v>
      </c>
      <c r="BD301" s="242"/>
      <c r="BE301" s="242"/>
      <c r="BF301" s="242"/>
      <c r="BH301" s="244"/>
      <c r="BL301" s="243">
        <f t="shared" si="60"/>
        <v>0.5</v>
      </c>
      <c r="BM301" s="239" t="s">
        <v>346</v>
      </c>
      <c r="BN301" s="239" t="s">
        <v>346</v>
      </c>
      <c r="BO301" s="235"/>
      <c r="BP301" s="235"/>
      <c r="BQ301" s="235" t="s">
        <v>927</v>
      </c>
      <c r="BR301" s="296">
        <v>0</v>
      </c>
    </row>
    <row r="302" spans="1:70">
      <c r="A302" s="293">
        <v>276</v>
      </c>
      <c r="B302" s="299" t="s">
        <v>928</v>
      </c>
      <c r="C302" s="294" t="s">
        <v>365</v>
      </c>
      <c r="D302" s="237">
        <f t="shared" si="52"/>
        <v>0.60000000000000009</v>
      </c>
      <c r="E302" s="238">
        <f t="shared" si="53"/>
        <v>0</v>
      </c>
      <c r="F302" s="244"/>
      <c r="G302" s="295"/>
      <c r="H302" s="244">
        <v>0.2</v>
      </c>
      <c r="I302" s="241">
        <v>0.4</v>
      </c>
      <c r="J302" s="295"/>
      <c r="L302" s="241"/>
      <c r="N302" s="242"/>
      <c r="P302" s="242"/>
      <c r="Q302" s="242"/>
      <c r="R302" s="242"/>
      <c r="S302" s="242"/>
      <c r="T302" s="337">
        <v>0</v>
      </c>
      <c r="U302" s="242"/>
      <c r="V302" s="242"/>
      <c r="W302" s="237">
        <f t="shared" si="54"/>
        <v>0</v>
      </c>
      <c r="X302" s="242"/>
      <c r="Y302" s="242"/>
      <c r="Z302" s="242"/>
      <c r="AA302" s="242"/>
      <c r="AB302" s="242"/>
      <c r="AC302" s="242"/>
      <c r="AF302" s="242"/>
      <c r="AH302" s="237">
        <f t="shared" si="55"/>
        <v>0</v>
      </c>
      <c r="AI302" s="242"/>
      <c r="AJ302" s="242"/>
      <c r="AL302" s="242"/>
      <c r="AM302" s="242"/>
      <c r="AN302" s="242">
        <v>0</v>
      </c>
      <c r="AO302" s="237">
        <f t="shared" si="56"/>
        <v>0</v>
      </c>
      <c r="AP302" s="242"/>
      <c r="AQ302" s="242"/>
      <c r="AT302" s="242">
        <v>0</v>
      </c>
      <c r="AU302" s="242"/>
      <c r="AV302" s="242"/>
      <c r="AW302" s="242"/>
      <c r="AX302" s="242"/>
      <c r="AY302" s="337">
        <v>0</v>
      </c>
      <c r="AZ302" s="242"/>
      <c r="BA302" s="242"/>
      <c r="BB302" s="242"/>
      <c r="BC302" s="237">
        <f t="shared" si="57"/>
        <v>0</v>
      </c>
      <c r="BD302" s="242"/>
      <c r="BE302" s="242"/>
      <c r="BF302" s="242"/>
      <c r="BH302" s="244"/>
      <c r="BL302" s="243">
        <f t="shared" si="60"/>
        <v>0.60000000000000009</v>
      </c>
      <c r="BM302" s="239" t="s">
        <v>346</v>
      </c>
      <c r="BN302" s="239" t="s">
        <v>346</v>
      </c>
      <c r="BO302" s="235"/>
      <c r="BP302" s="235"/>
      <c r="BQ302" s="235" t="s">
        <v>929</v>
      </c>
      <c r="BR302" s="296">
        <v>0</v>
      </c>
    </row>
    <row r="303" spans="1:70" ht="33">
      <c r="A303" s="293">
        <v>277</v>
      </c>
      <c r="B303" s="299" t="s">
        <v>930</v>
      </c>
      <c r="C303" s="294" t="s">
        <v>365</v>
      </c>
      <c r="D303" s="237">
        <f t="shared" si="52"/>
        <v>1</v>
      </c>
      <c r="E303" s="238">
        <f t="shared" si="53"/>
        <v>0</v>
      </c>
      <c r="F303" s="244"/>
      <c r="G303" s="295"/>
      <c r="H303" s="244">
        <v>0.5</v>
      </c>
      <c r="I303" s="241">
        <v>0.5</v>
      </c>
      <c r="J303" s="295"/>
      <c r="L303" s="241"/>
      <c r="N303" s="242"/>
      <c r="P303" s="242"/>
      <c r="Q303" s="242"/>
      <c r="R303" s="242"/>
      <c r="S303" s="242"/>
      <c r="T303" s="337">
        <v>0</v>
      </c>
      <c r="U303" s="242"/>
      <c r="V303" s="242"/>
      <c r="W303" s="237">
        <f t="shared" si="54"/>
        <v>0</v>
      </c>
      <c r="X303" s="242"/>
      <c r="Y303" s="242"/>
      <c r="Z303" s="242"/>
      <c r="AA303" s="242"/>
      <c r="AB303" s="242"/>
      <c r="AC303" s="242"/>
      <c r="AF303" s="242"/>
      <c r="AH303" s="237">
        <f t="shared" si="55"/>
        <v>0</v>
      </c>
      <c r="AI303" s="242"/>
      <c r="AJ303" s="242"/>
      <c r="AL303" s="242"/>
      <c r="AM303" s="242"/>
      <c r="AN303" s="242">
        <v>0</v>
      </c>
      <c r="AO303" s="237">
        <f t="shared" si="56"/>
        <v>0</v>
      </c>
      <c r="AP303" s="242"/>
      <c r="AQ303" s="242"/>
      <c r="AT303" s="242">
        <v>0</v>
      </c>
      <c r="AU303" s="242"/>
      <c r="AV303" s="242"/>
      <c r="AW303" s="242"/>
      <c r="AX303" s="242"/>
      <c r="AY303" s="337">
        <v>0</v>
      </c>
      <c r="AZ303" s="242"/>
      <c r="BA303" s="242"/>
      <c r="BB303" s="242"/>
      <c r="BC303" s="237">
        <f t="shared" si="57"/>
        <v>0</v>
      </c>
      <c r="BD303" s="242"/>
      <c r="BE303" s="242"/>
      <c r="BF303" s="242"/>
      <c r="BH303" s="244"/>
      <c r="BL303" s="243">
        <f t="shared" si="60"/>
        <v>1</v>
      </c>
      <c r="BM303" s="239" t="s">
        <v>346</v>
      </c>
      <c r="BN303" s="239" t="s">
        <v>346</v>
      </c>
      <c r="BO303" s="235"/>
      <c r="BP303" s="235"/>
      <c r="BQ303" s="235" t="s">
        <v>931</v>
      </c>
      <c r="BR303" s="296">
        <v>0</v>
      </c>
    </row>
    <row r="304" spans="1:70">
      <c r="A304" s="293">
        <v>278</v>
      </c>
      <c r="B304" s="299" t="s">
        <v>932</v>
      </c>
      <c r="C304" s="294" t="s">
        <v>365</v>
      </c>
      <c r="D304" s="237">
        <f t="shared" si="52"/>
        <v>0.7</v>
      </c>
      <c r="E304" s="238">
        <f t="shared" si="53"/>
        <v>0</v>
      </c>
      <c r="F304" s="244"/>
      <c r="G304" s="295"/>
      <c r="H304" s="244">
        <v>0.25</v>
      </c>
      <c r="I304" s="241">
        <v>0.45</v>
      </c>
      <c r="J304" s="295"/>
      <c r="L304" s="241"/>
      <c r="N304" s="242"/>
      <c r="P304" s="242"/>
      <c r="Q304" s="242"/>
      <c r="R304" s="242"/>
      <c r="S304" s="242"/>
      <c r="T304" s="337">
        <v>0</v>
      </c>
      <c r="U304" s="242"/>
      <c r="V304" s="242"/>
      <c r="W304" s="237">
        <f t="shared" si="54"/>
        <v>0</v>
      </c>
      <c r="X304" s="242"/>
      <c r="Y304" s="242"/>
      <c r="Z304" s="242"/>
      <c r="AA304" s="242"/>
      <c r="AB304" s="242"/>
      <c r="AC304" s="242"/>
      <c r="AF304" s="242"/>
      <c r="AH304" s="237">
        <f t="shared" si="55"/>
        <v>0</v>
      </c>
      <c r="AI304" s="242"/>
      <c r="AJ304" s="242"/>
      <c r="AL304" s="242"/>
      <c r="AM304" s="242"/>
      <c r="AN304" s="242">
        <v>0</v>
      </c>
      <c r="AO304" s="237">
        <f t="shared" si="56"/>
        <v>0</v>
      </c>
      <c r="AP304" s="242"/>
      <c r="AQ304" s="242"/>
      <c r="AT304" s="242">
        <v>0</v>
      </c>
      <c r="AU304" s="242"/>
      <c r="AV304" s="242"/>
      <c r="AW304" s="242"/>
      <c r="AX304" s="242"/>
      <c r="AY304" s="337">
        <v>0</v>
      </c>
      <c r="AZ304" s="242"/>
      <c r="BA304" s="242"/>
      <c r="BB304" s="242"/>
      <c r="BC304" s="237">
        <f t="shared" si="57"/>
        <v>0</v>
      </c>
      <c r="BD304" s="242"/>
      <c r="BE304" s="242"/>
      <c r="BF304" s="242"/>
      <c r="BH304" s="244"/>
      <c r="BL304" s="243">
        <f t="shared" si="60"/>
        <v>0.7</v>
      </c>
      <c r="BM304" s="239" t="s">
        <v>346</v>
      </c>
      <c r="BN304" s="239" t="s">
        <v>346</v>
      </c>
      <c r="BO304" s="235"/>
      <c r="BP304" s="235"/>
      <c r="BQ304" s="235" t="s">
        <v>933</v>
      </c>
      <c r="BR304" s="296">
        <v>0</v>
      </c>
    </row>
    <row r="305" spans="1:125">
      <c r="A305" s="293">
        <v>279</v>
      </c>
      <c r="B305" s="299" t="s">
        <v>934</v>
      </c>
      <c r="C305" s="294" t="s">
        <v>365</v>
      </c>
      <c r="D305" s="237">
        <f t="shared" si="52"/>
        <v>0.3</v>
      </c>
      <c r="E305" s="238">
        <f t="shared" si="53"/>
        <v>0</v>
      </c>
      <c r="F305" s="244"/>
      <c r="G305" s="295"/>
      <c r="H305" s="244"/>
      <c r="I305" s="241">
        <v>0.3</v>
      </c>
      <c r="J305" s="295"/>
      <c r="L305" s="241"/>
      <c r="N305" s="242"/>
      <c r="P305" s="242"/>
      <c r="Q305" s="242"/>
      <c r="R305" s="242"/>
      <c r="S305" s="242"/>
      <c r="T305" s="337">
        <v>0</v>
      </c>
      <c r="U305" s="242"/>
      <c r="V305" s="242"/>
      <c r="W305" s="237">
        <f t="shared" si="54"/>
        <v>0</v>
      </c>
      <c r="X305" s="242"/>
      <c r="Y305" s="242"/>
      <c r="Z305" s="242"/>
      <c r="AA305" s="242"/>
      <c r="AB305" s="242"/>
      <c r="AC305" s="242"/>
      <c r="AF305" s="242"/>
      <c r="AH305" s="237">
        <f t="shared" si="55"/>
        <v>0</v>
      </c>
      <c r="AI305" s="242"/>
      <c r="AJ305" s="242"/>
      <c r="AL305" s="242"/>
      <c r="AM305" s="242"/>
      <c r="AN305" s="242">
        <v>0</v>
      </c>
      <c r="AO305" s="237">
        <f t="shared" si="56"/>
        <v>0</v>
      </c>
      <c r="AP305" s="242"/>
      <c r="AQ305" s="242"/>
      <c r="AT305" s="242">
        <v>0</v>
      </c>
      <c r="AU305" s="242"/>
      <c r="AV305" s="242"/>
      <c r="AW305" s="242"/>
      <c r="AX305" s="242"/>
      <c r="AY305" s="337">
        <v>0</v>
      </c>
      <c r="AZ305" s="242"/>
      <c r="BA305" s="242"/>
      <c r="BB305" s="242"/>
      <c r="BC305" s="237">
        <f t="shared" si="57"/>
        <v>0</v>
      </c>
      <c r="BD305" s="242"/>
      <c r="BE305" s="242"/>
      <c r="BF305" s="242"/>
      <c r="BH305" s="244"/>
      <c r="BL305" s="243">
        <f t="shared" si="60"/>
        <v>0.3</v>
      </c>
      <c r="BM305" s="239" t="s">
        <v>346</v>
      </c>
      <c r="BN305" s="239" t="s">
        <v>346</v>
      </c>
      <c r="BO305" s="235"/>
      <c r="BP305" s="235"/>
      <c r="BQ305" s="235" t="s">
        <v>935</v>
      </c>
      <c r="BR305" s="296">
        <v>0</v>
      </c>
    </row>
    <row r="306" spans="1:125" ht="33">
      <c r="A306" s="293">
        <v>280</v>
      </c>
      <c r="B306" s="333" t="s">
        <v>494</v>
      </c>
      <c r="C306" s="294" t="s">
        <v>365</v>
      </c>
      <c r="D306" s="237">
        <f t="shared" si="52"/>
        <v>1</v>
      </c>
      <c r="E306" s="238">
        <f t="shared" si="53"/>
        <v>0.09</v>
      </c>
      <c r="F306" s="341">
        <v>0.09</v>
      </c>
      <c r="G306" s="341"/>
      <c r="H306" s="342">
        <v>0.3</v>
      </c>
      <c r="I306" s="343">
        <v>0.61</v>
      </c>
      <c r="J306" s="342"/>
      <c r="L306" s="342"/>
      <c r="N306" s="342"/>
      <c r="P306" s="342"/>
      <c r="Q306" s="342"/>
      <c r="R306" s="239"/>
      <c r="S306" s="239"/>
      <c r="T306" s="337">
        <v>0</v>
      </c>
      <c r="U306" s="342"/>
      <c r="V306" s="342"/>
      <c r="W306" s="237">
        <f t="shared" si="54"/>
        <v>0</v>
      </c>
      <c r="X306" s="342"/>
      <c r="Y306" s="342"/>
      <c r="Z306" s="342"/>
      <c r="AA306" s="342"/>
      <c r="AB306" s="342"/>
      <c r="AC306" s="342"/>
      <c r="AF306" s="239"/>
      <c r="AH306" s="237">
        <f t="shared" si="55"/>
        <v>0</v>
      </c>
      <c r="AI306" s="342"/>
      <c r="AJ306" s="342"/>
      <c r="AL306" s="342"/>
      <c r="AM306" s="342"/>
      <c r="AN306" s="342">
        <v>0</v>
      </c>
      <c r="AO306" s="237">
        <f t="shared" si="56"/>
        <v>0</v>
      </c>
      <c r="AP306" s="342"/>
      <c r="AQ306" s="342"/>
      <c r="AT306" s="239">
        <v>0</v>
      </c>
      <c r="AU306" s="239"/>
      <c r="AV306" s="342"/>
      <c r="AW306" s="343"/>
      <c r="AX306" s="342"/>
      <c r="AY306" s="337">
        <v>0</v>
      </c>
      <c r="AZ306" s="239"/>
      <c r="BA306" s="239"/>
      <c r="BB306" s="239"/>
      <c r="BC306" s="237">
        <f t="shared" si="57"/>
        <v>0</v>
      </c>
      <c r="BD306" s="239"/>
      <c r="BE306" s="239"/>
      <c r="BF306" s="239"/>
      <c r="BH306" s="239"/>
      <c r="BL306" s="243">
        <f t="shared" si="60"/>
        <v>0.91</v>
      </c>
      <c r="BM306" s="235" t="s">
        <v>401</v>
      </c>
      <c r="BN306" s="235" t="s">
        <v>401</v>
      </c>
      <c r="BO306" s="235"/>
      <c r="BP306" s="235"/>
      <c r="BQ306" s="235" t="s">
        <v>936</v>
      </c>
      <c r="BR306" s="296">
        <v>0</v>
      </c>
    </row>
    <row r="307" spans="1:125" s="336" customFormat="1">
      <c r="A307" s="300"/>
      <c r="B307" s="227" t="s">
        <v>108</v>
      </c>
      <c r="C307" s="300"/>
      <c r="D307" s="229">
        <f>SUM(D308:D333)</f>
        <v>31.361009999999997</v>
      </c>
      <c r="E307" s="229">
        <f t="shared" ref="E307:BL307" si="61">SUM(E308:E333)</f>
        <v>3.43</v>
      </c>
      <c r="F307" s="229">
        <f t="shared" si="61"/>
        <v>2.33</v>
      </c>
      <c r="G307" s="229">
        <f t="shared" si="61"/>
        <v>1.1000000000000001</v>
      </c>
      <c r="H307" s="229">
        <f t="shared" si="61"/>
        <v>4.38</v>
      </c>
      <c r="I307" s="229">
        <f t="shared" si="61"/>
        <v>5.12</v>
      </c>
      <c r="J307" s="229">
        <f t="shared" si="61"/>
        <v>0</v>
      </c>
      <c r="K307" s="229">
        <f t="shared" si="61"/>
        <v>0</v>
      </c>
      <c r="L307" s="229">
        <f t="shared" si="61"/>
        <v>1.08</v>
      </c>
      <c r="M307" s="229">
        <f t="shared" si="61"/>
        <v>0</v>
      </c>
      <c r="N307" s="229">
        <f t="shared" si="61"/>
        <v>0</v>
      </c>
      <c r="O307" s="229">
        <f t="shared" si="61"/>
        <v>0</v>
      </c>
      <c r="P307" s="229">
        <f t="shared" si="61"/>
        <v>0</v>
      </c>
      <c r="Q307" s="229">
        <f t="shared" si="61"/>
        <v>0</v>
      </c>
      <c r="R307" s="229">
        <f t="shared" si="61"/>
        <v>0</v>
      </c>
      <c r="S307" s="229">
        <f t="shared" si="61"/>
        <v>10.959999999999999</v>
      </c>
      <c r="T307" s="229">
        <f t="shared" si="61"/>
        <v>0.73000000000000009</v>
      </c>
      <c r="U307" s="229">
        <f t="shared" si="61"/>
        <v>0</v>
      </c>
      <c r="V307" s="229">
        <f t="shared" si="61"/>
        <v>0</v>
      </c>
      <c r="W307" s="229">
        <f t="shared" si="61"/>
        <v>0.72400000000000009</v>
      </c>
      <c r="X307" s="229">
        <f t="shared" si="61"/>
        <v>0</v>
      </c>
      <c r="Y307" s="229">
        <f t="shared" si="61"/>
        <v>0</v>
      </c>
      <c r="Z307" s="229">
        <f t="shared" si="61"/>
        <v>0</v>
      </c>
      <c r="AA307" s="229">
        <f t="shared" si="61"/>
        <v>0.72400000000000009</v>
      </c>
      <c r="AB307" s="229">
        <f t="shared" si="61"/>
        <v>0</v>
      </c>
      <c r="AC307" s="229">
        <f t="shared" si="61"/>
        <v>0</v>
      </c>
      <c r="AD307" s="229">
        <f t="shared" si="61"/>
        <v>0</v>
      </c>
      <c r="AE307" s="229">
        <f t="shared" si="61"/>
        <v>0</v>
      </c>
      <c r="AF307" s="229">
        <f t="shared" si="61"/>
        <v>0</v>
      </c>
      <c r="AG307" s="229">
        <f t="shared" si="61"/>
        <v>0</v>
      </c>
      <c r="AH307" s="229">
        <f t="shared" si="61"/>
        <v>0.02</v>
      </c>
      <c r="AI307" s="229">
        <f t="shared" si="61"/>
        <v>0</v>
      </c>
      <c r="AJ307" s="229">
        <f t="shared" si="61"/>
        <v>0</v>
      </c>
      <c r="AK307" s="229">
        <f t="shared" si="61"/>
        <v>0</v>
      </c>
      <c r="AL307" s="229">
        <f t="shared" si="61"/>
        <v>0.02</v>
      </c>
      <c r="AM307" s="229">
        <f t="shared" si="61"/>
        <v>0</v>
      </c>
      <c r="AN307" s="229">
        <f t="shared" si="61"/>
        <v>0</v>
      </c>
      <c r="AO307" s="229">
        <f t="shared" si="61"/>
        <v>2.7770100000000002</v>
      </c>
      <c r="AP307" s="229">
        <f t="shared" si="61"/>
        <v>2.66</v>
      </c>
      <c r="AQ307" s="229">
        <f t="shared" si="61"/>
        <v>0.02</v>
      </c>
      <c r="AR307" s="229">
        <f t="shared" si="61"/>
        <v>0</v>
      </c>
      <c r="AS307" s="229">
        <f t="shared" si="61"/>
        <v>0</v>
      </c>
      <c r="AT307" s="229">
        <f t="shared" si="61"/>
        <v>0</v>
      </c>
      <c r="AU307" s="229">
        <f t="shared" si="61"/>
        <v>0</v>
      </c>
      <c r="AV307" s="229">
        <f t="shared" si="61"/>
        <v>0</v>
      </c>
      <c r="AW307" s="229">
        <f t="shared" si="61"/>
        <v>0</v>
      </c>
      <c r="AX307" s="229">
        <f t="shared" si="61"/>
        <v>0</v>
      </c>
      <c r="AY307" s="229">
        <f t="shared" si="61"/>
        <v>9.7010000000000013E-2</v>
      </c>
      <c r="AZ307" s="229">
        <f t="shared" si="61"/>
        <v>0</v>
      </c>
      <c r="BA307" s="229">
        <f t="shared" si="61"/>
        <v>0</v>
      </c>
      <c r="BB307" s="229">
        <f t="shared" si="61"/>
        <v>0</v>
      </c>
      <c r="BC307" s="229">
        <f t="shared" si="61"/>
        <v>0.67999999999999994</v>
      </c>
      <c r="BD307" s="229">
        <f t="shared" si="61"/>
        <v>0.01</v>
      </c>
      <c r="BE307" s="229">
        <f t="shared" si="61"/>
        <v>0.66999999999999993</v>
      </c>
      <c r="BF307" s="229">
        <f t="shared" si="61"/>
        <v>0</v>
      </c>
      <c r="BG307" s="229">
        <f t="shared" si="61"/>
        <v>0</v>
      </c>
      <c r="BH307" s="229">
        <f t="shared" si="61"/>
        <v>1.46</v>
      </c>
      <c r="BI307" s="229">
        <f t="shared" si="61"/>
        <v>0</v>
      </c>
      <c r="BJ307" s="229">
        <f t="shared" si="61"/>
        <v>0</v>
      </c>
      <c r="BK307" s="229">
        <f t="shared" si="61"/>
        <v>0</v>
      </c>
      <c r="BL307" s="229">
        <f t="shared" si="61"/>
        <v>26.851009999999995</v>
      </c>
      <c r="BM307" s="361"/>
      <c r="BN307" s="361"/>
      <c r="BO307" s="300"/>
      <c r="BP307" s="300"/>
      <c r="BQ307" s="260"/>
      <c r="BR307" s="238"/>
      <c r="BS307" s="232"/>
      <c r="BT307" s="232"/>
      <c r="BU307" s="232"/>
      <c r="BV307" s="232"/>
      <c r="BW307" s="232"/>
      <c r="BX307" s="232"/>
      <c r="BY307" s="232"/>
      <c r="BZ307" s="232"/>
      <c r="CA307" s="232"/>
      <c r="CB307" s="232"/>
      <c r="CC307" s="232"/>
      <c r="CD307" s="232"/>
      <c r="CE307" s="232"/>
      <c r="CF307" s="232"/>
      <c r="CG307" s="232"/>
      <c r="CH307" s="232"/>
      <c r="CI307" s="232"/>
      <c r="CJ307" s="232"/>
      <c r="CK307" s="232"/>
      <c r="CL307" s="232"/>
      <c r="CM307" s="232"/>
      <c r="CN307" s="232"/>
      <c r="CO307" s="232"/>
      <c r="CP307" s="232"/>
      <c r="CQ307" s="232"/>
      <c r="CR307" s="232"/>
      <c r="CS307" s="232"/>
      <c r="CT307" s="232"/>
      <c r="CU307" s="232"/>
      <c r="CV307" s="232"/>
      <c r="CW307" s="232"/>
      <c r="CX307" s="232"/>
      <c r="CY307" s="232"/>
      <c r="CZ307" s="232"/>
      <c r="DA307" s="232"/>
      <c r="DB307" s="232"/>
      <c r="DC307" s="232"/>
      <c r="DD307" s="232"/>
      <c r="DE307" s="232"/>
      <c r="DF307" s="232"/>
      <c r="DG307" s="232"/>
      <c r="DH307" s="232"/>
      <c r="DI307" s="232"/>
      <c r="DJ307" s="232"/>
      <c r="DK307" s="232"/>
      <c r="DL307" s="232"/>
      <c r="DM307" s="232"/>
      <c r="DN307" s="232"/>
      <c r="DO307" s="232"/>
      <c r="DP307" s="232"/>
      <c r="DQ307" s="232"/>
      <c r="DR307" s="232"/>
      <c r="DS307" s="232"/>
      <c r="DT307" s="232"/>
      <c r="DU307" s="232"/>
    </row>
    <row r="308" spans="1:125" ht="33">
      <c r="A308" s="235">
        <v>281</v>
      </c>
      <c r="B308" s="333" t="s">
        <v>937</v>
      </c>
      <c r="C308" s="235" t="s">
        <v>183</v>
      </c>
      <c r="D308" s="237">
        <f t="shared" ref="D308:D333" si="62">SUM(F308:L308,N308:V308,X308:AG308,AI308:AN308,AP308:BB308,BD308:BH308)</f>
        <v>12.09</v>
      </c>
      <c r="E308" s="238">
        <f t="shared" si="53"/>
        <v>0.4</v>
      </c>
      <c r="F308" s="239">
        <v>0.4</v>
      </c>
      <c r="G308" s="239"/>
      <c r="H308" s="239">
        <v>0.5</v>
      </c>
      <c r="I308" s="239">
        <v>1.35</v>
      </c>
      <c r="J308" s="239"/>
      <c r="L308" s="239">
        <v>0.43</v>
      </c>
      <c r="N308" s="239"/>
      <c r="P308" s="239"/>
      <c r="Q308" s="239"/>
      <c r="R308" s="239"/>
      <c r="S308" s="239">
        <v>6.06</v>
      </c>
      <c r="T308" s="337">
        <v>0</v>
      </c>
      <c r="U308" s="239"/>
      <c r="V308" s="239"/>
      <c r="W308" s="237">
        <f t="shared" si="54"/>
        <v>0</v>
      </c>
      <c r="X308" s="239"/>
      <c r="Y308" s="239"/>
      <c r="Z308" s="239"/>
      <c r="AA308" s="239"/>
      <c r="AB308" s="239"/>
      <c r="AC308" s="239"/>
      <c r="AF308" s="239"/>
      <c r="AH308" s="237">
        <f t="shared" si="55"/>
        <v>0</v>
      </c>
      <c r="AI308" s="239"/>
      <c r="AJ308" s="239"/>
      <c r="AL308" s="239"/>
      <c r="AM308" s="239"/>
      <c r="AN308" s="239">
        <v>0</v>
      </c>
      <c r="AO308" s="237">
        <f t="shared" si="56"/>
        <v>2</v>
      </c>
      <c r="AP308" s="239">
        <v>2</v>
      </c>
      <c r="AQ308" s="239"/>
      <c r="AT308" s="239">
        <v>0</v>
      </c>
      <c r="AU308" s="239"/>
      <c r="AV308" s="239"/>
      <c r="AW308" s="239"/>
      <c r="AX308" s="239"/>
      <c r="AY308" s="337">
        <v>0</v>
      </c>
      <c r="AZ308" s="239"/>
      <c r="BA308" s="239"/>
      <c r="BB308" s="239"/>
      <c r="BC308" s="237">
        <f t="shared" si="57"/>
        <v>0.35</v>
      </c>
      <c r="BD308" s="239"/>
      <c r="BE308" s="239">
        <v>0.35</v>
      </c>
      <c r="BF308" s="239"/>
      <c r="BH308" s="239">
        <v>1</v>
      </c>
      <c r="BL308" s="243">
        <f t="shared" ref="BL308:BL333" si="63">D308-F308-G308-J308-L308</f>
        <v>11.26</v>
      </c>
      <c r="BM308" s="235" t="s">
        <v>938</v>
      </c>
      <c r="BN308" s="235" t="s">
        <v>938</v>
      </c>
      <c r="BO308" s="235"/>
      <c r="BP308" s="235"/>
      <c r="BQ308" s="235" t="s">
        <v>939</v>
      </c>
      <c r="BR308" s="239">
        <v>0</v>
      </c>
    </row>
    <row r="309" spans="1:125">
      <c r="A309" s="267">
        <v>282</v>
      </c>
      <c r="B309" s="286" t="s">
        <v>940</v>
      </c>
      <c r="C309" s="235" t="s">
        <v>183</v>
      </c>
      <c r="D309" s="237">
        <f t="shared" si="62"/>
        <v>0.02</v>
      </c>
      <c r="E309" s="238">
        <f t="shared" si="53"/>
        <v>0</v>
      </c>
      <c r="F309" s="239"/>
      <c r="G309" s="239"/>
      <c r="H309" s="240"/>
      <c r="I309" s="241"/>
      <c r="J309" s="242"/>
      <c r="L309" s="241"/>
      <c r="N309" s="242"/>
      <c r="P309" s="242"/>
      <c r="Q309" s="242"/>
      <c r="R309" s="242"/>
      <c r="S309" s="242"/>
      <c r="T309" s="337">
        <v>0</v>
      </c>
      <c r="U309" s="242"/>
      <c r="V309" s="242"/>
      <c r="W309" s="237">
        <f t="shared" si="54"/>
        <v>0</v>
      </c>
      <c r="X309" s="242"/>
      <c r="Y309" s="242"/>
      <c r="Z309" s="242"/>
      <c r="AA309" s="242"/>
      <c r="AB309" s="242"/>
      <c r="AC309" s="242"/>
      <c r="AF309" s="242"/>
      <c r="AH309" s="237">
        <f t="shared" si="55"/>
        <v>0</v>
      </c>
      <c r="AI309" s="242"/>
      <c r="AJ309" s="242"/>
      <c r="AL309" s="242"/>
      <c r="AM309" s="242"/>
      <c r="AN309" s="242">
        <v>0</v>
      </c>
      <c r="AO309" s="237">
        <f t="shared" si="56"/>
        <v>0</v>
      </c>
      <c r="AP309" s="242"/>
      <c r="AQ309" s="242"/>
      <c r="AT309" s="242">
        <v>0</v>
      </c>
      <c r="AU309" s="242"/>
      <c r="AV309" s="242"/>
      <c r="AW309" s="242"/>
      <c r="AX309" s="242"/>
      <c r="AY309" s="337">
        <v>0</v>
      </c>
      <c r="AZ309" s="242"/>
      <c r="BA309" s="242"/>
      <c r="BB309" s="242"/>
      <c r="BC309" s="237">
        <f t="shared" si="57"/>
        <v>0</v>
      </c>
      <c r="BD309" s="242"/>
      <c r="BE309" s="242"/>
      <c r="BF309" s="242"/>
      <c r="BH309" s="244">
        <v>0.02</v>
      </c>
      <c r="BL309" s="243">
        <f t="shared" si="63"/>
        <v>0.02</v>
      </c>
      <c r="BM309" s="258" t="s">
        <v>513</v>
      </c>
      <c r="BN309" s="258" t="s">
        <v>513</v>
      </c>
      <c r="BO309" s="235"/>
      <c r="BP309" s="235"/>
      <c r="BQ309" s="235" t="s">
        <v>941</v>
      </c>
      <c r="BR309" s="239">
        <v>0</v>
      </c>
    </row>
    <row r="310" spans="1:125" ht="165">
      <c r="A310" s="235">
        <v>283</v>
      </c>
      <c r="B310" s="333" t="s">
        <v>942</v>
      </c>
      <c r="C310" s="235" t="s">
        <v>183</v>
      </c>
      <c r="D310" s="237">
        <f t="shared" si="62"/>
        <v>6</v>
      </c>
      <c r="E310" s="238">
        <f t="shared" si="53"/>
        <v>0.2</v>
      </c>
      <c r="F310" s="256">
        <v>0.2</v>
      </c>
      <c r="G310" s="256">
        <v>0</v>
      </c>
      <c r="H310" s="256">
        <v>1</v>
      </c>
      <c r="I310" s="256">
        <v>1.5</v>
      </c>
      <c r="J310" s="256">
        <v>0</v>
      </c>
      <c r="L310" s="256">
        <v>0</v>
      </c>
      <c r="N310" s="256">
        <v>0</v>
      </c>
      <c r="P310" s="256">
        <v>0</v>
      </c>
      <c r="Q310" s="256">
        <v>0</v>
      </c>
      <c r="R310" s="256">
        <v>0</v>
      </c>
      <c r="S310" s="256">
        <v>2.7</v>
      </c>
      <c r="T310" s="337">
        <v>0</v>
      </c>
      <c r="U310" s="256">
        <v>0</v>
      </c>
      <c r="V310" s="256">
        <v>0</v>
      </c>
      <c r="W310" s="237">
        <f t="shared" si="54"/>
        <v>0</v>
      </c>
      <c r="X310" s="256">
        <v>0</v>
      </c>
      <c r="Y310" s="256">
        <v>0</v>
      </c>
      <c r="Z310" s="256">
        <v>0</v>
      </c>
      <c r="AA310" s="256">
        <v>0</v>
      </c>
      <c r="AB310" s="256">
        <v>0</v>
      </c>
      <c r="AC310" s="256">
        <v>0</v>
      </c>
      <c r="AF310" s="256">
        <v>0</v>
      </c>
      <c r="AH310" s="237">
        <f t="shared" si="55"/>
        <v>0</v>
      </c>
      <c r="AI310" s="256">
        <v>0</v>
      </c>
      <c r="AJ310" s="256">
        <v>0</v>
      </c>
      <c r="AL310" s="256">
        <v>0</v>
      </c>
      <c r="AM310" s="256">
        <v>0</v>
      </c>
      <c r="AN310" s="256">
        <v>0</v>
      </c>
      <c r="AO310" s="237">
        <f t="shared" si="56"/>
        <v>0.6</v>
      </c>
      <c r="AP310" s="256">
        <f>0.41+0.19</f>
        <v>0.6</v>
      </c>
      <c r="AQ310" s="256">
        <v>0</v>
      </c>
      <c r="AT310" s="256">
        <v>0</v>
      </c>
      <c r="AU310" s="256">
        <v>0</v>
      </c>
      <c r="AV310" s="256">
        <v>0</v>
      </c>
      <c r="AW310" s="256">
        <v>0</v>
      </c>
      <c r="AX310" s="256">
        <v>0</v>
      </c>
      <c r="AY310" s="337">
        <v>0</v>
      </c>
      <c r="AZ310" s="256">
        <v>0</v>
      </c>
      <c r="BA310" s="256">
        <v>0</v>
      </c>
      <c r="BB310" s="256">
        <v>0</v>
      </c>
      <c r="BC310" s="237">
        <f t="shared" si="57"/>
        <v>0</v>
      </c>
      <c r="BD310" s="256">
        <v>0</v>
      </c>
      <c r="BE310" s="256">
        <v>0</v>
      </c>
      <c r="BF310" s="238">
        <v>0</v>
      </c>
      <c r="BH310" s="238">
        <v>0</v>
      </c>
      <c r="BL310" s="243">
        <f t="shared" si="63"/>
        <v>5.8</v>
      </c>
      <c r="BM310" s="235" t="s">
        <v>943</v>
      </c>
      <c r="BN310" s="235" t="s">
        <v>943</v>
      </c>
      <c r="BO310" s="235"/>
      <c r="BP310" s="235" t="s">
        <v>488</v>
      </c>
      <c r="BQ310" s="235" t="s">
        <v>944</v>
      </c>
      <c r="BR310" s="239">
        <v>0</v>
      </c>
    </row>
    <row r="311" spans="1:125" ht="58.5" customHeight="1">
      <c r="A311" s="267">
        <v>284</v>
      </c>
      <c r="B311" s="333" t="s">
        <v>945</v>
      </c>
      <c r="C311" s="235" t="s">
        <v>183</v>
      </c>
      <c r="D311" s="237">
        <f t="shared" si="62"/>
        <v>0.7</v>
      </c>
      <c r="E311" s="238">
        <f t="shared" si="53"/>
        <v>0</v>
      </c>
      <c r="F311" s="256"/>
      <c r="G311" s="256"/>
      <c r="H311" s="256"/>
      <c r="I311" s="256">
        <v>0.1</v>
      </c>
      <c r="J311" s="256"/>
      <c r="L311" s="256"/>
      <c r="N311" s="256"/>
      <c r="P311" s="256"/>
      <c r="Q311" s="256"/>
      <c r="R311" s="256"/>
      <c r="S311" s="256"/>
      <c r="T311" s="337">
        <v>0.6</v>
      </c>
      <c r="U311" s="256"/>
      <c r="V311" s="256"/>
      <c r="W311" s="237">
        <f t="shared" si="54"/>
        <v>0</v>
      </c>
      <c r="X311" s="256"/>
      <c r="Y311" s="256"/>
      <c r="Z311" s="256"/>
      <c r="AA311" s="256"/>
      <c r="AB311" s="256"/>
      <c r="AC311" s="256"/>
      <c r="AF311" s="256"/>
      <c r="AH311" s="237">
        <f t="shared" si="55"/>
        <v>0</v>
      </c>
      <c r="AI311" s="256"/>
      <c r="AJ311" s="256"/>
      <c r="AL311" s="256"/>
      <c r="AM311" s="256"/>
      <c r="AN311" s="256">
        <v>0</v>
      </c>
      <c r="AO311" s="237">
        <f t="shared" si="56"/>
        <v>0</v>
      </c>
      <c r="AP311" s="256"/>
      <c r="AQ311" s="256"/>
      <c r="AT311" s="256">
        <v>0</v>
      </c>
      <c r="AU311" s="256"/>
      <c r="AV311" s="256"/>
      <c r="AW311" s="256"/>
      <c r="AX311" s="256"/>
      <c r="AY311" s="337">
        <v>0</v>
      </c>
      <c r="AZ311" s="256"/>
      <c r="BA311" s="256"/>
      <c r="BB311" s="256"/>
      <c r="BC311" s="237">
        <f t="shared" si="57"/>
        <v>0</v>
      </c>
      <c r="BD311" s="256"/>
      <c r="BE311" s="256"/>
      <c r="BF311" s="238"/>
      <c r="BH311" s="238"/>
      <c r="BL311" s="243">
        <f t="shared" si="63"/>
        <v>0.7</v>
      </c>
      <c r="BM311" s="340" t="s">
        <v>352</v>
      </c>
      <c r="BN311" s="340" t="s">
        <v>352</v>
      </c>
      <c r="BO311" s="235"/>
      <c r="BP311" s="235"/>
      <c r="BQ311" s="235" t="s">
        <v>946</v>
      </c>
      <c r="BR311" s="239">
        <v>0</v>
      </c>
    </row>
    <row r="312" spans="1:125" ht="49.5">
      <c r="A312" s="235">
        <v>285</v>
      </c>
      <c r="B312" s="286" t="s">
        <v>947</v>
      </c>
      <c r="C312" s="235" t="s">
        <v>183</v>
      </c>
      <c r="D312" s="237">
        <f t="shared" si="62"/>
        <v>0.1</v>
      </c>
      <c r="E312" s="238">
        <f t="shared" si="53"/>
        <v>0</v>
      </c>
      <c r="F312" s="239"/>
      <c r="G312" s="239"/>
      <c r="H312" s="239"/>
      <c r="I312" s="239">
        <v>0.1</v>
      </c>
      <c r="J312" s="239"/>
      <c r="L312" s="239"/>
      <c r="N312" s="239"/>
      <c r="P312" s="239"/>
      <c r="Q312" s="239"/>
      <c r="R312" s="239"/>
      <c r="S312" s="239"/>
      <c r="T312" s="337">
        <v>0</v>
      </c>
      <c r="U312" s="239"/>
      <c r="V312" s="239"/>
      <c r="W312" s="237">
        <f t="shared" si="54"/>
        <v>0</v>
      </c>
      <c r="X312" s="239"/>
      <c r="Y312" s="239"/>
      <c r="Z312" s="239"/>
      <c r="AA312" s="239"/>
      <c r="AB312" s="239"/>
      <c r="AC312" s="239"/>
      <c r="AF312" s="239"/>
      <c r="AH312" s="237">
        <f t="shared" si="55"/>
        <v>0</v>
      </c>
      <c r="AI312" s="239"/>
      <c r="AJ312" s="239"/>
      <c r="AL312" s="239"/>
      <c r="AM312" s="239"/>
      <c r="AN312" s="239">
        <v>0</v>
      </c>
      <c r="AO312" s="237">
        <f t="shared" si="56"/>
        <v>0</v>
      </c>
      <c r="AP312" s="239"/>
      <c r="AQ312" s="239"/>
      <c r="AT312" s="239">
        <v>0</v>
      </c>
      <c r="AU312" s="239"/>
      <c r="AV312" s="239"/>
      <c r="AW312" s="239"/>
      <c r="AX312" s="239"/>
      <c r="AY312" s="337">
        <v>0</v>
      </c>
      <c r="AZ312" s="239"/>
      <c r="BA312" s="239"/>
      <c r="BB312" s="239"/>
      <c r="BC312" s="237">
        <f t="shared" si="57"/>
        <v>0</v>
      </c>
      <c r="BD312" s="239"/>
      <c r="BE312" s="239"/>
      <c r="BF312" s="239"/>
      <c r="BH312" s="239"/>
      <c r="BL312" s="243">
        <f t="shared" si="63"/>
        <v>0.1</v>
      </c>
      <c r="BM312" s="340" t="s">
        <v>513</v>
      </c>
      <c r="BN312" s="340" t="s">
        <v>513</v>
      </c>
      <c r="BO312" s="288" t="s">
        <v>948</v>
      </c>
      <c r="BP312" s="288"/>
      <c r="BQ312" s="235" t="s">
        <v>949</v>
      </c>
      <c r="BR312" s="239">
        <v>0</v>
      </c>
    </row>
    <row r="313" spans="1:125" ht="33">
      <c r="A313" s="267">
        <v>286</v>
      </c>
      <c r="B313" s="286" t="s">
        <v>950</v>
      </c>
      <c r="C313" s="235" t="s">
        <v>183</v>
      </c>
      <c r="D313" s="237">
        <f t="shared" si="62"/>
        <v>0.43</v>
      </c>
      <c r="E313" s="238">
        <f t="shared" si="53"/>
        <v>0</v>
      </c>
      <c r="F313" s="239"/>
      <c r="G313" s="239"/>
      <c r="H313" s="239"/>
      <c r="I313" s="239"/>
      <c r="J313" s="239"/>
      <c r="L313" s="239"/>
      <c r="N313" s="239"/>
      <c r="P313" s="239"/>
      <c r="Q313" s="239"/>
      <c r="R313" s="239"/>
      <c r="S313" s="239"/>
      <c r="T313" s="337">
        <v>0</v>
      </c>
      <c r="U313" s="239"/>
      <c r="V313" s="239"/>
      <c r="W313" s="237">
        <f t="shared" si="54"/>
        <v>0</v>
      </c>
      <c r="X313" s="239"/>
      <c r="Y313" s="239"/>
      <c r="Z313" s="239"/>
      <c r="AA313" s="239"/>
      <c r="AB313" s="239"/>
      <c r="AC313" s="239"/>
      <c r="AF313" s="239"/>
      <c r="AH313" s="237">
        <f t="shared" si="55"/>
        <v>0</v>
      </c>
      <c r="AI313" s="239"/>
      <c r="AJ313" s="239"/>
      <c r="AL313" s="239"/>
      <c r="AM313" s="239"/>
      <c r="AN313" s="239">
        <v>0</v>
      </c>
      <c r="AO313" s="237">
        <f t="shared" si="56"/>
        <v>0</v>
      </c>
      <c r="AP313" s="239"/>
      <c r="AQ313" s="239"/>
      <c r="AT313" s="239">
        <v>0</v>
      </c>
      <c r="AU313" s="239"/>
      <c r="AV313" s="239"/>
      <c r="AW313" s="239"/>
      <c r="AX313" s="239"/>
      <c r="AY313" s="337">
        <v>0</v>
      </c>
      <c r="AZ313" s="239"/>
      <c r="BA313" s="239"/>
      <c r="BB313" s="239"/>
      <c r="BC313" s="237">
        <f t="shared" si="57"/>
        <v>0</v>
      </c>
      <c r="BD313" s="239"/>
      <c r="BE313" s="239"/>
      <c r="BF313" s="239"/>
      <c r="BH313" s="239">
        <v>0.43</v>
      </c>
      <c r="BL313" s="243">
        <f t="shared" si="63"/>
        <v>0.43</v>
      </c>
      <c r="BM313" s="340" t="s">
        <v>512</v>
      </c>
      <c r="BN313" s="340"/>
      <c r="BO313" s="288" t="s">
        <v>951</v>
      </c>
      <c r="BP313" s="288" t="s">
        <v>488</v>
      </c>
      <c r="BQ313" s="235" t="s">
        <v>952</v>
      </c>
      <c r="BR313" s="239"/>
    </row>
    <row r="314" spans="1:125" ht="33">
      <c r="A314" s="235">
        <v>287</v>
      </c>
      <c r="B314" s="333" t="s">
        <v>953</v>
      </c>
      <c r="C314" s="235" t="s">
        <v>183</v>
      </c>
      <c r="D314" s="237">
        <f t="shared" si="62"/>
        <v>0.5</v>
      </c>
      <c r="E314" s="238">
        <f t="shared" si="53"/>
        <v>0</v>
      </c>
      <c r="F314" s="239"/>
      <c r="G314" s="239"/>
      <c r="H314" s="239">
        <v>0.2</v>
      </c>
      <c r="I314" s="239">
        <v>0.3</v>
      </c>
      <c r="J314" s="239"/>
      <c r="L314" s="239"/>
      <c r="N314" s="239"/>
      <c r="P314" s="239"/>
      <c r="Q314" s="239"/>
      <c r="R314" s="239"/>
      <c r="S314" s="239"/>
      <c r="T314" s="337">
        <v>0</v>
      </c>
      <c r="U314" s="239"/>
      <c r="V314" s="239"/>
      <c r="W314" s="237">
        <f t="shared" si="54"/>
        <v>0</v>
      </c>
      <c r="X314" s="239"/>
      <c r="Y314" s="239"/>
      <c r="Z314" s="239"/>
      <c r="AA314" s="239"/>
      <c r="AB314" s="239"/>
      <c r="AC314" s="239"/>
      <c r="AF314" s="239"/>
      <c r="AH314" s="237">
        <f t="shared" si="55"/>
        <v>0</v>
      </c>
      <c r="AI314" s="239"/>
      <c r="AJ314" s="239"/>
      <c r="AL314" s="239"/>
      <c r="AM314" s="239"/>
      <c r="AN314" s="239">
        <v>0</v>
      </c>
      <c r="AO314" s="237">
        <f t="shared" si="56"/>
        <v>0</v>
      </c>
      <c r="AP314" s="239"/>
      <c r="AQ314" s="239"/>
      <c r="AT314" s="239">
        <v>0</v>
      </c>
      <c r="AU314" s="239"/>
      <c r="AV314" s="239"/>
      <c r="AW314" s="239"/>
      <c r="AX314" s="239"/>
      <c r="AY314" s="337">
        <v>0</v>
      </c>
      <c r="AZ314" s="239"/>
      <c r="BA314" s="239"/>
      <c r="BB314" s="239"/>
      <c r="BC314" s="237">
        <f t="shared" si="57"/>
        <v>0</v>
      </c>
      <c r="BD314" s="239"/>
      <c r="BE314" s="239"/>
      <c r="BF314" s="239"/>
      <c r="BH314" s="239"/>
      <c r="BL314" s="243">
        <f t="shared" si="63"/>
        <v>0.5</v>
      </c>
      <c r="BM314" s="340" t="s">
        <v>401</v>
      </c>
      <c r="BN314" s="340" t="s">
        <v>401</v>
      </c>
      <c r="BO314" s="235"/>
      <c r="BP314" s="235"/>
      <c r="BQ314" s="235" t="s">
        <v>954</v>
      </c>
      <c r="BR314" s="239">
        <v>0</v>
      </c>
    </row>
    <row r="315" spans="1:125">
      <c r="A315" s="267">
        <v>288</v>
      </c>
      <c r="B315" s="333" t="s">
        <v>955</v>
      </c>
      <c r="C315" s="235" t="s">
        <v>183</v>
      </c>
      <c r="D315" s="237">
        <f t="shared" si="62"/>
        <v>2.1599999999999997</v>
      </c>
      <c r="E315" s="238">
        <f t="shared" si="53"/>
        <v>1.43</v>
      </c>
      <c r="F315" s="239">
        <v>1.43</v>
      </c>
      <c r="G315" s="239"/>
      <c r="H315" s="239">
        <v>0.05</v>
      </c>
      <c r="I315" s="239">
        <v>0.35</v>
      </c>
      <c r="J315" s="239"/>
      <c r="L315" s="239"/>
      <c r="N315" s="239"/>
      <c r="P315" s="239"/>
      <c r="Q315" s="239"/>
      <c r="R315" s="239"/>
      <c r="S315" s="239">
        <v>0.2</v>
      </c>
      <c r="T315" s="337">
        <v>0.02</v>
      </c>
      <c r="U315" s="239"/>
      <c r="V315" s="239"/>
      <c r="W315" s="237">
        <f t="shared" si="54"/>
        <v>0.01</v>
      </c>
      <c r="X315" s="239"/>
      <c r="Y315" s="239"/>
      <c r="Z315" s="239"/>
      <c r="AA315" s="239">
        <v>0.01</v>
      </c>
      <c r="AB315" s="239"/>
      <c r="AC315" s="239"/>
      <c r="AF315" s="239"/>
      <c r="AH315" s="237">
        <f t="shared" si="55"/>
        <v>0</v>
      </c>
      <c r="AI315" s="239"/>
      <c r="AJ315" s="239"/>
      <c r="AL315" s="239"/>
      <c r="AM315" s="239"/>
      <c r="AN315" s="239">
        <v>0</v>
      </c>
      <c r="AO315" s="237">
        <f t="shared" si="56"/>
        <v>0.08</v>
      </c>
      <c r="AP315" s="239">
        <v>0.06</v>
      </c>
      <c r="AQ315" s="239">
        <v>0.02</v>
      </c>
      <c r="AT315" s="239">
        <v>0</v>
      </c>
      <c r="AU315" s="239"/>
      <c r="AV315" s="239"/>
      <c r="AW315" s="239"/>
      <c r="AX315" s="239"/>
      <c r="AY315" s="337">
        <v>0</v>
      </c>
      <c r="AZ315" s="239"/>
      <c r="BA315" s="239"/>
      <c r="BB315" s="239"/>
      <c r="BC315" s="237">
        <f t="shared" si="57"/>
        <v>0.01</v>
      </c>
      <c r="BD315" s="239">
        <v>0.01</v>
      </c>
      <c r="BE315" s="239"/>
      <c r="BF315" s="239"/>
      <c r="BH315" s="239">
        <v>0.01</v>
      </c>
      <c r="BL315" s="243">
        <f t="shared" si="63"/>
        <v>0.72999999999999976</v>
      </c>
      <c r="BM315" s="235" t="s">
        <v>488</v>
      </c>
      <c r="BN315" s="245" t="s">
        <v>513</v>
      </c>
      <c r="BO315" s="235"/>
      <c r="BP315" s="235" t="s">
        <v>488</v>
      </c>
      <c r="BQ315" s="235" t="s">
        <v>956</v>
      </c>
      <c r="BR315" s="239">
        <v>0</v>
      </c>
    </row>
    <row r="316" spans="1:125" ht="33">
      <c r="A316" s="235">
        <v>289</v>
      </c>
      <c r="B316" s="333" t="s">
        <v>957</v>
      </c>
      <c r="C316" s="235" t="s">
        <v>183</v>
      </c>
      <c r="D316" s="237">
        <f t="shared" si="62"/>
        <v>0.70000000000000007</v>
      </c>
      <c r="E316" s="238">
        <f t="shared" si="53"/>
        <v>0.1</v>
      </c>
      <c r="F316" s="239">
        <v>0.1</v>
      </c>
      <c r="G316" s="239"/>
      <c r="H316" s="239">
        <v>0.45</v>
      </c>
      <c r="I316" s="239"/>
      <c r="J316" s="239"/>
      <c r="L316" s="239">
        <v>0.15</v>
      </c>
      <c r="N316" s="239"/>
      <c r="P316" s="239"/>
      <c r="Q316" s="239"/>
      <c r="R316" s="239"/>
      <c r="S316" s="239"/>
      <c r="T316" s="337">
        <v>0</v>
      </c>
      <c r="U316" s="239"/>
      <c r="V316" s="239"/>
      <c r="W316" s="237">
        <f t="shared" si="54"/>
        <v>0</v>
      </c>
      <c r="X316" s="239"/>
      <c r="Y316" s="239"/>
      <c r="Z316" s="239"/>
      <c r="AA316" s="239"/>
      <c r="AB316" s="239"/>
      <c r="AC316" s="239"/>
      <c r="AF316" s="239"/>
      <c r="AH316" s="237">
        <f t="shared" si="55"/>
        <v>0</v>
      </c>
      <c r="AI316" s="239"/>
      <c r="AJ316" s="239"/>
      <c r="AL316" s="239"/>
      <c r="AM316" s="239"/>
      <c r="AN316" s="239">
        <v>0</v>
      </c>
      <c r="AO316" s="237">
        <f t="shared" si="56"/>
        <v>0</v>
      </c>
      <c r="AP316" s="239"/>
      <c r="AQ316" s="239"/>
      <c r="AT316" s="239">
        <v>0</v>
      </c>
      <c r="AU316" s="239"/>
      <c r="AV316" s="239"/>
      <c r="AW316" s="239"/>
      <c r="AX316" s="239"/>
      <c r="AY316" s="337">
        <v>0</v>
      </c>
      <c r="AZ316" s="239"/>
      <c r="BA316" s="239"/>
      <c r="BB316" s="239"/>
      <c r="BC316" s="237">
        <f t="shared" si="57"/>
        <v>0</v>
      </c>
      <c r="BD316" s="239"/>
      <c r="BE316" s="239"/>
      <c r="BF316" s="239"/>
      <c r="BH316" s="239"/>
      <c r="BL316" s="243">
        <f t="shared" si="63"/>
        <v>0.45000000000000007</v>
      </c>
      <c r="BM316" s="235" t="s">
        <v>488</v>
      </c>
      <c r="BN316" s="235" t="s">
        <v>401</v>
      </c>
      <c r="BO316" s="235" t="s">
        <v>958</v>
      </c>
      <c r="BP316" s="235" t="s">
        <v>488</v>
      </c>
      <c r="BQ316" s="235" t="s">
        <v>959</v>
      </c>
      <c r="BR316" s="239">
        <v>0</v>
      </c>
    </row>
    <row r="317" spans="1:125" ht="33">
      <c r="A317" s="267">
        <v>290</v>
      </c>
      <c r="B317" s="236" t="s">
        <v>960</v>
      </c>
      <c r="C317" s="235" t="s">
        <v>183</v>
      </c>
      <c r="D317" s="237">
        <f t="shared" si="62"/>
        <v>0.16400000000000001</v>
      </c>
      <c r="E317" s="238">
        <f t="shared" si="53"/>
        <v>0</v>
      </c>
      <c r="F317" s="239"/>
      <c r="G317" s="239"/>
      <c r="H317" s="240"/>
      <c r="I317" s="241"/>
      <c r="J317" s="242"/>
      <c r="L317" s="241"/>
      <c r="N317" s="242"/>
      <c r="P317" s="242"/>
      <c r="Q317" s="242"/>
      <c r="R317" s="242"/>
      <c r="S317" s="242"/>
      <c r="T317" s="337">
        <v>0</v>
      </c>
      <c r="U317" s="242"/>
      <c r="V317" s="242"/>
      <c r="W317" s="237">
        <f t="shared" si="54"/>
        <v>0.16400000000000001</v>
      </c>
      <c r="X317" s="242"/>
      <c r="Y317" s="242"/>
      <c r="Z317" s="242"/>
      <c r="AA317" s="242">
        <v>0.16400000000000001</v>
      </c>
      <c r="AB317" s="242"/>
      <c r="AC317" s="242"/>
      <c r="AF317" s="242"/>
      <c r="AH317" s="237">
        <f t="shared" si="55"/>
        <v>0</v>
      </c>
      <c r="AI317" s="242"/>
      <c r="AJ317" s="242"/>
      <c r="AL317" s="242"/>
      <c r="AM317" s="242"/>
      <c r="AN317" s="242">
        <v>0</v>
      </c>
      <c r="AO317" s="237">
        <f t="shared" si="56"/>
        <v>0</v>
      </c>
      <c r="AP317" s="242"/>
      <c r="AQ317" s="242"/>
      <c r="AT317" s="242">
        <v>0</v>
      </c>
      <c r="AU317" s="242"/>
      <c r="AV317" s="242"/>
      <c r="AW317" s="242"/>
      <c r="AX317" s="242"/>
      <c r="AY317" s="337">
        <v>0</v>
      </c>
      <c r="AZ317" s="242"/>
      <c r="BA317" s="242"/>
      <c r="BB317" s="242"/>
      <c r="BC317" s="237">
        <f t="shared" si="57"/>
        <v>0</v>
      </c>
      <c r="BD317" s="242"/>
      <c r="BE317" s="242"/>
      <c r="BF317" s="242"/>
      <c r="BH317" s="244"/>
      <c r="BL317" s="243">
        <f t="shared" si="63"/>
        <v>0.16400000000000001</v>
      </c>
      <c r="BM317" s="245" t="s">
        <v>334</v>
      </c>
      <c r="BN317" s="245" t="s">
        <v>334</v>
      </c>
      <c r="BO317" s="235"/>
      <c r="BP317" s="235"/>
      <c r="BQ317" s="235" t="s">
        <v>961</v>
      </c>
      <c r="BR317" s="239">
        <v>0</v>
      </c>
    </row>
    <row r="318" spans="1:125" ht="33">
      <c r="A318" s="235">
        <v>291</v>
      </c>
      <c r="B318" s="236" t="s">
        <v>962</v>
      </c>
      <c r="C318" s="235" t="s">
        <v>183</v>
      </c>
      <c r="D318" s="237">
        <f t="shared" si="62"/>
        <v>0.04</v>
      </c>
      <c r="E318" s="238">
        <f t="shared" si="53"/>
        <v>0</v>
      </c>
      <c r="F318" s="239"/>
      <c r="G318" s="239"/>
      <c r="H318" s="240"/>
      <c r="I318" s="241"/>
      <c r="J318" s="242"/>
      <c r="L318" s="241"/>
      <c r="N318" s="242"/>
      <c r="P318" s="242"/>
      <c r="Q318" s="242"/>
      <c r="R318" s="242"/>
      <c r="S318" s="242"/>
      <c r="T318" s="337">
        <v>0</v>
      </c>
      <c r="U318" s="242"/>
      <c r="V318" s="242"/>
      <c r="W318" s="237">
        <f t="shared" si="54"/>
        <v>0</v>
      </c>
      <c r="X318" s="242"/>
      <c r="Y318" s="242"/>
      <c r="Z318" s="242"/>
      <c r="AA318" s="242"/>
      <c r="AB318" s="242"/>
      <c r="AC318" s="242"/>
      <c r="AF318" s="242"/>
      <c r="AH318" s="237">
        <f t="shared" si="55"/>
        <v>0</v>
      </c>
      <c r="AI318" s="242"/>
      <c r="AJ318" s="242"/>
      <c r="AL318" s="242"/>
      <c r="AM318" s="242"/>
      <c r="AN318" s="242">
        <v>0</v>
      </c>
      <c r="AO318" s="237">
        <f t="shared" si="56"/>
        <v>0.04</v>
      </c>
      <c r="AP318" s="242"/>
      <c r="AQ318" s="242"/>
      <c r="AT318" s="242">
        <v>0</v>
      </c>
      <c r="AU318" s="242"/>
      <c r="AV318" s="242"/>
      <c r="AW318" s="242"/>
      <c r="AX318" s="242"/>
      <c r="AY318" s="337">
        <v>0.04</v>
      </c>
      <c r="AZ318" s="242"/>
      <c r="BA318" s="242"/>
      <c r="BB318" s="242"/>
      <c r="BC318" s="237">
        <f t="shared" si="57"/>
        <v>0</v>
      </c>
      <c r="BD318" s="242"/>
      <c r="BE318" s="242"/>
      <c r="BF318" s="242"/>
      <c r="BH318" s="244"/>
      <c r="BL318" s="243">
        <f t="shared" si="63"/>
        <v>0.04</v>
      </c>
      <c r="BM318" s="245" t="s">
        <v>334</v>
      </c>
      <c r="BN318" s="245" t="s">
        <v>334</v>
      </c>
      <c r="BO318" s="235"/>
      <c r="BP318" s="235"/>
      <c r="BQ318" s="235" t="s">
        <v>963</v>
      </c>
      <c r="BR318" s="239">
        <v>0</v>
      </c>
    </row>
    <row r="319" spans="1:125" ht="33">
      <c r="A319" s="267">
        <v>292</v>
      </c>
      <c r="B319" s="286" t="s">
        <v>964</v>
      </c>
      <c r="C319" s="235" t="s">
        <v>183</v>
      </c>
      <c r="D319" s="237">
        <f t="shared" si="62"/>
        <v>3.261E-2</v>
      </c>
      <c r="E319" s="238">
        <f t="shared" si="53"/>
        <v>0</v>
      </c>
      <c r="F319" s="239"/>
      <c r="G319" s="239"/>
      <c r="H319" s="239"/>
      <c r="I319" s="239"/>
      <c r="J319" s="239"/>
      <c r="L319" s="239"/>
      <c r="N319" s="239"/>
      <c r="P319" s="239"/>
      <c r="Q319" s="239"/>
      <c r="R319" s="239"/>
      <c r="S319" s="239"/>
      <c r="T319" s="337">
        <v>0</v>
      </c>
      <c r="U319" s="239"/>
      <c r="V319" s="239"/>
      <c r="W319" s="237">
        <f t="shared" si="54"/>
        <v>0</v>
      </c>
      <c r="X319" s="239"/>
      <c r="Y319" s="239"/>
      <c r="Z319" s="239"/>
      <c r="AA319" s="239"/>
      <c r="AB319" s="239"/>
      <c r="AC319" s="239"/>
      <c r="AF319" s="239"/>
      <c r="AH319" s="237">
        <f t="shared" si="55"/>
        <v>0</v>
      </c>
      <c r="AI319" s="239"/>
      <c r="AJ319" s="239"/>
      <c r="AL319" s="239"/>
      <c r="AM319" s="239"/>
      <c r="AN319" s="239">
        <v>0</v>
      </c>
      <c r="AO319" s="237">
        <f t="shared" si="56"/>
        <v>3.261E-2</v>
      </c>
      <c r="AP319" s="239"/>
      <c r="AQ319" s="239"/>
      <c r="AT319" s="239">
        <v>0</v>
      </c>
      <c r="AU319" s="239"/>
      <c r="AV319" s="239"/>
      <c r="AW319" s="239"/>
      <c r="AX319" s="239"/>
      <c r="AY319" s="337">
        <v>3.261E-2</v>
      </c>
      <c r="AZ319" s="239"/>
      <c r="BA319" s="239"/>
      <c r="BB319" s="239"/>
      <c r="BC319" s="237">
        <f t="shared" si="57"/>
        <v>0</v>
      </c>
      <c r="BD319" s="239"/>
      <c r="BE319" s="239"/>
      <c r="BF319" s="239"/>
      <c r="BH319" s="239"/>
      <c r="BL319" s="243">
        <f t="shared" si="63"/>
        <v>3.261E-2</v>
      </c>
      <c r="BM319" s="340" t="s">
        <v>965</v>
      </c>
      <c r="BN319" s="340" t="s">
        <v>965</v>
      </c>
      <c r="BO319" s="235"/>
      <c r="BP319" s="235"/>
      <c r="BQ319" s="235" t="s">
        <v>966</v>
      </c>
      <c r="BR319" s="239">
        <v>0</v>
      </c>
    </row>
    <row r="320" spans="1:125" ht="33">
      <c r="A320" s="235">
        <v>293</v>
      </c>
      <c r="B320" s="236" t="s">
        <v>967</v>
      </c>
      <c r="C320" s="235" t="s">
        <v>183</v>
      </c>
      <c r="D320" s="237">
        <f t="shared" si="62"/>
        <v>0.33</v>
      </c>
      <c r="E320" s="238">
        <f t="shared" si="53"/>
        <v>0</v>
      </c>
      <c r="F320" s="239"/>
      <c r="G320" s="239"/>
      <c r="H320" s="240"/>
      <c r="I320" s="241"/>
      <c r="J320" s="242"/>
      <c r="L320" s="241"/>
      <c r="N320" s="242"/>
      <c r="P320" s="242"/>
      <c r="Q320" s="242"/>
      <c r="R320" s="242"/>
      <c r="S320" s="242"/>
      <c r="T320" s="337">
        <v>0</v>
      </c>
      <c r="U320" s="242"/>
      <c r="V320" s="242"/>
      <c r="W320" s="237">
        <f t="shared" si="54"/>
        <v>0.33</v>
      </c>
      <c r="X320" s="242"/>
      <c r="Y320" s="242"/>
      <c r="Z320" s="242"/>
      <c r="AA320" s="242">
        <v>0.33</v>
      </c>
      <c r="AB320" s="242"/>
      <c r="AC320" s="242"/>
      <c r="AF320" s="242"/>
      <c r="AH320" s="237">
        <f t="shared" si="55"/>
        <v>0</v>
      </c>
      <c r="AI320" s="242"/>
      <c r="AJ320" s="242"/>
      <c r="AL320" s="242"/>
      <c r="AM320" s="242"/>
      <c r="AN320" s="242">
        <v>0</v>
      </c>
      <c r="AO320" s="237">
        <f t="shared" si="56"/>
        <v>0</v>
      </c>
      <c r="AP320" s="242"/>
      <c r="AQ320" s="242"/>
      <c r="AT320" s="242">
        <v>0</v>
      </c>
      <c r="AU320" s="242"/>
      <c r="AV320" s="242"/>
      <c r="AW320" s="242"/>
      <c r="AX320" s="242"/>
      <c r="AY320" s="337">
        <v>0</v>
      </c>
      <c r="AZ320" s="242"/>
      <c r="BA320" s="242"/>
      <c r="BB320" s="242"/>
      <c r="BC320" s="237">
        <f t="shared" si="57"/>
        <v>0</v>
      </c>
      <c r="BD320" s="242"/>
      <c r="BE320" s="242"/>
      <c r="BF320" s="242"/>
      <c r="BH320" s="244"/>
      <c r="BL320" s="243">
        <f t="shared" si="63"/>
        <v>0.33</v>
      </c>
      <c r="BM320" s="245" t="s">
        <v>334</v>
      </c>
      <c r="BN320" s="245" t="s">
        <v>334</v>
      </c>
      <c r="BO320" s="288"/>
      <c r="BP320" s="288" t="s">
        <v>968</v>
      </c>
      <c r="BQ320" s="235" t="s">
        <v>969</v>
      </c>
      <c r="BR320" s="239">
        <v>0</v>
      </c>
    </row>
    <row r="321" spans="1:125" ht="33">
      <c r="A321" s="267">
        <v>294</v>
      </c>
      <c r="B321" s="286" t="s">
        <v>970</v>
      </c>
      <c r="C321" s="235" t="s">
        <v>183</v>
      </c>
      <c r="D321" s="237">
        <f t="shared" si="62"/>
        <v>2.4400000000000002E-2</v>
      </c>
      <c r="E321" s="238">
        <f t="shared" si="53"/>
        <v>0</v>
      </c>
      <c r="F321" s="239"/>
      <c r="G321" s="239"/>
      <c r="H321" s="239"/>
      <c r="I321" s="239"/>
      <c r="J321" s="239"/>
      <c r="L321" s="239"/>
      <c r="N321" s="239"/>
      <c r="P321" s="239"/>
      <c r="Q321" s="239"/>
      <c r="R321" s="239"/>
      <c r="S321" s="239"/>
      <c r="T321" s="337">
        <v>0</v>
      </c>
      <c r="U321" s="239"/>
      <c r="V321" s="239"/>
      <c r="W321" s="237">
        <f t="shared" si="54"/>
        <v>0</v>
      </c>
      <c r="X321" s="239"/>
      <c r="Y321" s="239"/>
      <c r="Z321" s="239"/>
      <c r="AA321" s="239"/>
      <c r="AB321" s="239"/>
      <c r="AC321" s="239"/>
      <c r="AF321" s="239"/>
      <c r="AH321" s="237">
        <f t="shared" si="55"/>
        <v>0</v>
      </c>
      <c r="AI321" s="239"/>
      <c r="AJ321" s="239"/>
      <c r="AL321" s="239"/>
      <c r="AM321" s="239"/>
      <c r="AN321" s="239">
        <v>0</v>
      </c>
      <c r="AO321" s="237">
        <f t="shared" si="56"/>
        <v>2.4400000000000002E-2</v>
      </c>
      <c r="AP321" s="239"/>
      <c r="AQ321" s="239"/>
      <c r="AT321" s="239">
        <v>0</v>
      </c>
      <c r="AU321" s="239"/>
      <c r="AV321" s="239"/>
      <c r="AW321" s="239"/>
      <c r="AX321" s="239"/>
      <c r="AY321" s="337">
        <v>2.4400000000000002E-2</v>
      </c>
      <c r="AZ321" s="239"/>
      <c r="BA321" s="239"/>
      <c r="BB321" s="239"/>
      <c r="BC321" s="237">
        <f t="shared" si="57"/>
        <v>0</v>
      </c>
      <c r="BD321" s="239"/>
      <c r="BE321" s="239"/>
      <c r="BF321" s="239"/>
      <c r="BH321" s="239"/>
      <c r="BL321" s="243">
        <f t="shared" si="63"/>
        <v>2.4400000000000002E-2</v>
      </c>
      <c r="BM321" s="340" t="s">
        <v>965</v>
      </c>
      <c r="BN321" s="340" t="s">
        <v>965</v>
      </c>
      <c r="BO321" s="235"/>
      <c r="BP321" s="235"/>
      <c r="BQ321" s="235" t="s">
        <v>971</v>
      </c>
      <c r="BR321" s="239">
        <v>0</v>
      </c>
    </row>
    <row r="322" spans="1:125" ht="33">
      <c r="A322" s="235">
        <v>295</v>
      </c>
      <c r="B322" s="333" t="s">
        <v>972</v>
      </c>
      <c r="C322" s="235" t="s">
        <v>183</v>
      </c>
      <c r="D322" s="237">
        <f t="shared" si="62"/>
        <v>4.22</v>
      </c>
      <c r="E322" s="238">
        <f t="shared" si="53"/>
        <v>0</v>
      </c>
      <c r="F322" s="239"/>
      <c r="G322" s="239"/>
      <c r="H322" s="239">
        <v>0.48</v>
      </c>
      <c r="I322" s="239">
        <v>0.92</v>
      </c>
      <c r="J322" s="239"/>
      <c r="L322" s="239">
        <v>0.5</v>
      </c>
      <c r="N322" s="239"/>
      <c r="P322" s="239"/>
      <c r="Q322" s="239"/>
      <c r="R322" s="239"/>
      <c r="S322" s="239">
        <v>2</v>
      </c>
      <c r="T322" s="337">
        <v>0</v>
      </c>
      <c r="U322" s="239"/>
      <c r="V322" s="239"/>
      <c r="W322" s="237">
        <f t="shared" si="54"/>
        <v>0</v>
      </c>
      <c r="X322" s="239"/>
      <c r="Y322" s="239"/>
      <c r="Z322" s="239"/>
      <c r="AA322" s="239"/>
      <c r="AB322" s="239"/>
      <c r="AC322" s="239"/>
      <c r="AF322" s="239"/>
      <c r="AH322" s="237">
        <f t="shared" si="55"/>
        <v>0</v>
      </c>
      <c r="AI322" s="239"/>
      <c r="AJ322" s="239"/>
      <c r="AL322" s="239"/>
      <c r="AM322" s="239"/>
      <c r="AN322" s="239">
        <v>0</v>
      </c>
      <c r="AO322" s="237">
        <f t="shared" si="56"/>
        <v>0</v>
      </c>
      <c r="AP322" s="239"/>
      <c r="AQ322" s="239"/>
      <c r="AT322" s="239">
        <v>0</v>
      </c>
      <c r="AU322" s="239"/>
      <c r="AV322" s="239"/>
      <c r="AW322" s="239"/>
      <c r="AX322" s="239"/>
      <c r="AY322" s="337">
        <v>0</v>
      </c>
      <c r="AZ322" s="239"/>
      <c r="BA322" s="239"/>
      <c r="BB322" s="239"/>
      <c r="BC322" s="237">
        <f t="shared" si="57"/>
        <v>0.32</v>
      </c>
      <c r="BD322" s="239"/>
      <c r="BE322" s="239">
        <v>0.32</v>
      </c>
      <c r="BF322" s="239"/>
      <c r="BH322" s="239"/>
      <c r="BL322" s="243">
        <f t="shared" si="63"/>
        <v>3.7199999999999998</v>
      </c>
      <c r="BM322" s="340" t="s">
        <v>401</v>
      </c>
      <c r="BN322" s="340" t="s">
        <v>401</v>
      </c>
      <c r="BO322" s="235"/>
      <c r="BP322" s="235"/>
      <c r="BQ322" s="235" t="s">
        <v>973</v>
      </c>
      <c r="BR322" s="239">
        <v>0</v>
      </c>
    </row>
    <row r="323" spans="1:125" ht="33">
      <c r="A323" s="267">
        <v>296</v>
      </c>
      <c r="B323" s="333" t="s">
        <v>974</v>
      </c>
      <c r="C323" s="235" t="s">
        <v>183</v>
      </c>
      <c r="D323" s="237">
        <f t="shared" si="62"/>
        <v>0.17</v>
      </c>
      <c r="E323" s="238">
        <f t="shared" si="53"/>
        <v>0</v>
      </c>
      <c r="F323" s="239"/>
      <c r="G323" s="239"/>
      <c r="H323" s="239"/>
      <c r="I323" s="239"/>
      <c r="J323" s="239"/>
      <c r="L323" s="239"/>
      <c r="N323" s="239"/>
      <c r="P323" s="239"/>
      <c r="Q323" s="239"/>
      <c r="R323" s="239"/>
      <c r="S323" s="239"/>
      <c r="T323" s="337">
        <v>0</v>
      </c>
      <c r="U323" s="239"/>
      <c r="V323" s="239"/>
      <c r="W323" s="237">
        <f t="shared" si="54"/>
        <v>0.17</v>
      </c>
      <c r="X323" s="239"/>
      <c r="Y323" s="239"/>
      <c r="Z323" s="239"/>
      <c r="AA323" s="239">
        <v>0.17</v>
      </c>
      <c r="AB323" s="239"/>
      <c r="AC323" s="239"/>
      <c r="AF323" s="239"/>
      <c r="AH323" s="237">
        <f t="shared" si="55"/>
        <v>0</v>
      </c>
      <c r="AI323" s="239"/>
      <c r="AJ323" s="239"/>
      <c r="AL323" s="239"/>
      <c r="AM323" s="239"/>
      <c r="AN323" s="239">
        <v>0</v>
      </c>
      <c r="AO323" s="237">
        <f t="shared" si="56"/>
        <v>0</v>
      </c>
      <c r="AP323" s="239"/>
      <c r="AQ323" s="239"/>
      <c r="AT323" s="239">
        <v>0</v>
      </c>
      <c r="AU323" s="239"/>
      <c r="AV323" s="239"/>
      <c r="AW323" s="239"/>
      <c r="AX323" s="239"/>
      <c r="AY323" s="337">
        <v>0</v>
      </c>
      <c r="AZ323" s="239"/>
      <c r="BA323" s="239"/>
      <c r="BB323" s="239"/>
      <c r="BC323" s="237">
        <f t="shared" si="57"/>
        <v>0</v>
      </c>
      <c r="BD323" s="239"/>
      <c r="BE323" s="239"/>
      <c r="BF323" s="239"/>
      <c r="BH323" s="239"/>
      <c r="BL323" s="243">
        <f t="shared" si="63"/>
        <v>0.17</v>
      </c>
      <c r="BM323" s="235" t="s">
        <v>497</v>
      </c>
      <c r="BN323" s="235" t="s">
        <v>497</v>
      </c>
      <c r="BO323" s="235"/>
      <c r="BP323" s="235"/>
      <c r="BQ323" s="235" t="s">
        <v>975</v>
      </c>
      <c r="BR323" s="239">
        <v>0</v>
      </c>
    </row>
    <row r="324" spans="1:125">
      <c r="A324" s="235">
        <v>297</v>
      </c>
      <c r="B324" s="333" t="s">
        <v>976</v>
      </c>
      <c r="C324" s="235" t="s">
        <v>183</v>
      </c>
      <c r="D324" s="237">
        <f t="shared" si="62"/>
        <v>0.04</v>
      </c>
      <c r="E324" s="238">
        <f t="shared" si="53"/>
        <v>0</v>
      </c>
      <c r="F324" s="239"/>
      <c r="G324" s="239"/>
      <c r="H324" s="239"/>
      <c r="I324" s="239"/>
      <c r="J324" s="239"/>
      <c r="L324" s="239"/>
      <c r="N324" s="239"/>
      <c r="P324" s="239"/>
      <c r="Q324" s="239"/>
      <c r="R324" s="239"/>
      <c r="S324" s="239"/>
      <c r="T324" s="337">
        <v>0.04</v>
      </c>
      <c r="U324" s="239"/>
      <c r="V324" s="239"/>
      <c r="W324" s="237">
        <f t="shared" si="54"/>
        <v>0</v>
      </c>
      <c r="X324" s="239"/>
      <c r="Y324" s="239"/>
      <c r="Z324" s="239"/>
      <c r="AA324" s="239"/>
      <c r="AB324" s="239"/>
      <c r="AC324" s="239"/>
      <c r="AF324" s="239"/>
      <c r="AH324" s="237">
        <f t="shared" si="55"/>
        <v>0</v>
      </c>
      <c r="AI324" s="239"/>
      <c r="AJ324" s="239"/>
      <c r="AL324" s="239"/>
      <c r="AM324" s="239"/>
      <c r="AN324" s="239">
        <v>0</v>
      </c>
      <c r="AO324" s="237">
        <f t="shared" si="56"/>
        <v>0</v>
      </c>
      <c r="AP324" s="239"/>
      <c r="AQ324" s="239"/>
      <c r="AT324" s="239">
        <v>0</v>
      </c>
      <c r="AU324" s="239"/>
      <c r="AV324" s="239"/>
      <c r="AW324" s="239"/>
      <c r="AX324" s="239"/>
      <c r="AY324" s="337">
        <v>0</v>
      </c>
      <c r="AZ324" s="239"/>
      <c r="BA324" s="239"/>
      <c r="BB324" s="239"/>
      <c r="BC324" s="237">
        <f t="shared" si="57"/>
        <v>0</v>
      </c>
      <c r="BD324" s="239"/>
      <c r="BE324" s="239"/>
      <c r="BF324" s="239"/>
      <c r="BH324" s="239"/>
      <c r="BL324" s="243">
        <f t="shared" si="63"/>
        <v>0.04</v>
      </c>
      <c r="BM324" s="235" t="s">
        <v>497</v>
      </c>
      <c r="BN324" s="235" t="s">
        <v>497</v>
      </c>
      <c r="BO324" s="235"/>
      <c r="BP324" s="235"/>
      <c r="BQ324" s="235" t="s">
        <v>977</v>
      </c>
      <c r="BR324" s="239">
        <v>0</v>
      </c>
    </row>
    <row r="325" spans="1:125">
      <c r="A325" s="267">
        <v>298</v>
      </c>
      <c r="B325" s="333" t="s">
        <v>978</v>
      </c>
      <c r="C325" s="235" t="s">
        <v>183</v>
      </c>
      <c r="D325" s="237">
        <f t="shared" si="62"/>
        <v>0.05</v>
      </c>
      <c r="E325" s="238">
        <f t="shared" si="53"/>
        <v>0</v>
      </c>
      <c r="F325" s="239"/>
      <c r="G325" s="239"/>
      <c r="H325" s="239"/>
      <c r="I325" s="239"/>
      <c r="J325" s="239"/>
      <c r="L325" s="239"/>
      <c r="N325" s="239"/>
      <c r="P325" s="239"/>
      <c r="Q325" s="239"/>
      <c r="R325" s="239"/>
      <c r="S325" s="239"/>
      <c r="T325" s="337">
        <v>0.05</v>
      </c>
      <c r="U325" s="239"/>
      <c r="V325" s="239"/>
      <c r="W325" s="237">
        <f t="shared" si="54"/>
        <v>0</v>
      </c>
      <c r="X325" s="239"/>
      <c r="Y325" s="239"/>
      <c r="Z325" s="239"/>
      <c r="AA325" s="239"/>
      <c r="AB325" s="239"/>
      <c r="AC325" s="239"/>
      <c r="AF325" s="239"/>
      <c r="AH325" s="237">
        <f t="shared" si="55"/>
        <v>0</v>
      </c>
      <c r="AI325" s="239"/>
      <c r="AJ325" s="239"/>
      <c r="AL325" s="239"/>
      <c r="AM325" s="239"/>
      <c r="AN325" s="239">
        <v>0</v>
      </c>
      <c r="AO325" s="237">
        <f t="shared" si="56"/>
        <v>0</v>
      </c>
      <c r="AP325" s="239"/>
      <c r="AQ325" s="239"/>
      <c r="AT325" s="239">
        <v>0</v>
      </c>
      <c r="AU325" s="239"/>
      <c r="AV325" s="239"/>
      <c r="AW325" s="239"/>
      <c r="AX325" s="239"/>
      <c r="AY325" s="337">
        <v>0</v>
      </c>
      <c r="AZ325" s="239"/>
      <c r="BA325" s="239"/>
      <c r="BB325" s="239"/>
      <c r="BC325" s="237">
        <f t="shared" si="57"/>
        <v>0</v>
      </c>
      <c r="BD325" s="239"/>
      <c r="BE325" s="239"/>
      <c r="BF325" s="239"/>
      <c r="BH325" s="239"/>
      <c r="BL325" s="243">
        <f t="shared" si="63"/>
        <v>0.05</v>
      </c>
      <c r="BM325" s="235" t="s">
        <v>497</v>
      </c>
      <c r="BN325" s="235" t="s">
        <v>497</v>
      </c>
      <c r="BO325" s="235"/>
      <c r="BP325" s="235"/>
      <c r="BQ325" s="235" t="s">
        <v>979</v>
      </c>
      <c r="BR325" s="239">
        <v>0</v>
      </c>
    </row>
    <row r="326" spans="1:125">
      <c r="A326" s="235">
        <v>299</v>
      </c>
      <c r="B326" s="333" t="s">
        <v>980</v>
      </c>
      <c r="C326" s="235" t="s">
        <v>183</v>
      </c>
      <c r="D326" s="237">
        <f t="shared" si="62"/>
        <v>0.02</v>
      </c>
      <c r="E326" s="238">
        <f t="shared" si="53"/>
        <v>0</v>
      </c>
      <c r="F326" s="239"/>
      <c r="G326" s="239"/>
      <c r="H326" s="239"/>
      <c r="I326" s="239"/>
      <c r="J326" s="239"/>
      <c r="L326" s="239"/>
      <c r="N326" s="239"/>
      <c r="P326" s="239"/>
      <c r="Q326" s="239"/>
      <c r="R326" s="239"/>
      <c r="S326" s="239"/>
      <c r="T326" s="337">
        <v>0.02</v>
      </c>
      <c r="U326" s="239"/>
      <c r="V326" s="239"/>
      <c r="W326" s="237">
        <f t="shared" si="54"/>
        <v>0</v>
      </c>
      <c r="X326" s="239"/>
      <c r="Y326" s="239"/>
      <c r="Z326" s="239"/>
      <c r="AA326" s="239"/>
      <c r="AB326" s="239"/>
      <c r="AC326" s="239"/>
      <c r="AF326" s="239"/>
      <c r="AH326" s="237">
        <f t="shared" si="55"/>
        <v>0</v>
      </c>
      <c r="AI326" s="239"/>
      <c r="AJ326" s="239"/>
      <c r="AL326" s="239"/>
      <c r="AM326" s="239"/>
      <c r="AN326" s="239">
        <v>0</v>
      </c>
      <c r="AO326" s="237">
        <f t="shared" si="56"/>
        <v>0</v>
      </c>
      <c r="AP326" s="239"/>
      <c r="AQ326" s="239"/>
      <c r="AT326" s="239">
        <v>0</v>
      </c>
      <c r="AU326" s="239"/>
      <c r="AV326" s="239"/>
      <c r="AW326" s="239"/>
      <c r="AX326" s="239"/>
      <c r="AY326" s="337">
        <v>0</v>
      </c>
      <c r="AZ326" s="239"/>
      <c r="BA326" s="239"/>
      <c r="BB326" s="239"/>
      <c r="BC326" s="237">
        <f t="shared" si="57"/>
        <v>0</v>
      </c>
      <c r="BD326" s="239"/>
      <c r="BE326" s="239"/>
      <c r="BF326" s="239"/>
      <c r="BH326" s="239"/>
      <c r="BL326" s="243">
        <f t="shared" si="63"/>
        <v>0.02</v>
      </c>
      <c r="BM326" s="235" t="s">
        <v>497</v>
      </c>
      <c r="BN326" s="235" t="s">
        <v>497</v>
      </c>
      <c r="BO326" s="235"/>
      <c r="BP326" s="235"/>
      <c r="BQ326" s="235" t="s">
        <v>981</v>
      </c>
      <c r="BR326" s="239">
        <v>0</v>
      </c>
    </row>
    <row r="327" spans="1:125">
      <c r="A327" s="267">
        <v>300</v>
      </c>
      <c r="B327" s="236" t="s">
        <v>982</v>
      </c>
      <c r="C327" s="235" t="s">
        <v>183</v>
      </c>
      <c r="D327" s="237">
        <f t="shared" si="62"/>
        <v>1</v>
      </c>
      <c r="E327" s="238">
        <f t="shared" si="53"/>
        <v>0</v>
      </c>
      <c r="F327" s="239"/>
      <c r="G327" s="239"/>
      <c r="H327" s="240">
        <v>1</v>
      </c>
      <c r="I327" s="241"/>
      <c r="J327" s="242"/>
      <c r="L327" s="241"/>
      <c r="N327" s="242"/>
      <c r="P327" s="242"/>
      <c r="Q327" s="242"/>
      <c r="R327" s="242"/>
      <c r="S327" s="242"/>
      <c r="T327" s="337">
        <v>0</v>
      </c>
      <c r="U327" s="242"/>
      <c r="V327" s="242"/>
      <c r="W327" s="237">
        <f t="shared" si="54"/>
        <v>0</v>
      </c>
      <c r="X327" s="242"/>
      <c r="Y327" s="242"/>
      <c r="Z327" s="242"/>
      <c r="AA327" s="242"/>
      <c r="AB327" s="242"/>
      <c r="AC327" s="242"/>
      <c r="AF327" s="242"/>
      <c r="AH327" s="237">
        <f t="shared" si="55"/>
        <v>0</v>
      </c>
      <c r="AI327" s="242"/>
      <c r="AJ327" s="242"/>
      <c r="AL327" s="242"/>
      <c r="AM327" s="242"/>
      <c r="AN327" s="242">
        <v>0</v>
      </c>
      <c r="AO327" s="237">
        <f t="shared" si="56"/>
        <v>0</v>
      </c>
      <c r="AP327" s="242"/>
      <c r="AQ327" s="242"/>
      <c r="AT327" s="242">
        <v>0</v>
      </c>
      <c r="AU327" s="242"/>
      <c r="AV327" s="242"/>
      <c r="AW327" s="242"/>
      <c r="AX327" s="242"/>
      <c r="AY327" s="337">
        <v>0</v>
      </c>
      <c r="AZ327" s="242"/>
      <c r="BA327" s="242"/>
      <c r="BB327" s="242"/>
      <c r="BC327" s="237">
        <f t="shared" si="57"/>
        <v>0</v>
      </c>
      <c r="BD327" s="242"/>
      <c r="BE327" s="242"/>
      <c r="BF327" s="242"/>
      <c r="BH327" s="244"/>
      <c r="BL327" s="243">
        <f t="shared" si="63"/>
        <v>1</v>
      </c>
      <c r="BM327" s="245" t="s">
        <v>334</v>
      </c>
      <c r="BN327" s="245" t="s">
        <v>334</v>
      </c>
      <c r="BO327" s="235"/>
      <c r="BP327" s="235"/>
      <c r="BQ327" s="235" t="s">
        <v>983</v>
      </c>
      <c r="BR327" s="239">
        <v>0</v>
      </c>
    </row>
    <row r="328" spans="1:125">
      <c r="A328" s="235">
        <v>301</v>
      </c>
      <c r="B328" s="236" t="s">
        <v>984</v>
      </c>
      <c r="C328" s="235" t="s">
        <v>183</v>
      </c>
      <c r="D328" s="237">
        <f t="shared" si="62"/>
        <v>0.5</v>
      </c>
      <c r="E328" s="238">
        <f t="shared" si="53"/>
        <v>0</v>
      </c>
      <c r="F328" s="239"/>
      <c r="G328" s="239"/>
      <c r="H328" s="240">
        <v>0.5</v>
      </c>
      <c r="I328" s="241"/>
      <c r="J328" s="242"/>
      <c r="L328" s="241"/>
      <c r="N328" s="242"/>
      <c r="P328" s="242"/>
      <c r="Q328" s="242"/>
      <c r="R328" s="242"/>
      <c r="S328" s="242"/>
      <c r="T328" s="337">
        <v>0</v>
      </c>
      <c r="U328" s="242"/>
      <c r="V328" s="242"/>
      <c r="W328" s="237">
        <f t="shared" si="54"/>
        <v>0</v>
      </c>
      <c r="X328" s="242"/>
      <c r="Y328" s="242"/>
      <c r="Z328" s="242"/>
      <c r="AA328" s="242"/>
      <c r="AB328" s="242"/>
      <c r="AC328" s="242"/>
      <c r="AF328" s="242"/>
      <c r="AH328" s="237">
        <f t="shared" si="55"/>
        <v>0</v>
      </c>
      <c r="AI328" s="242"/>
      <c r="AJ328" s="242"/>
      <c r="AL328" s="242"/>
      <c r="AM328" s="242"/>
      <c r="AN328" s="242">
        <v>0</v>
      </c>
      <c r="AO328" s="237">
        <f t="shared" si="56"/>
        <v>0</v>
      </c>
      <c r="AP328" s="242"/>
      <c r="AQ328" s="242"/>
      <c r="AT328" s="242">
        <v>0</v>
      </c>
      <c r="AU328" s="242"/>
      <c r="AV328" s="242"/>
      <c r="AW328" s="242"/>
      <c r="AX328" s="242"/>
      <c r="AY328" s="337">
        <v>0</v>
      </c>
      <c r="AZ328" s="242"/>
      <c r="BA328" s="242"/>
      <c r="BB328" s="242"/>
      <c r="BC328" s="237">
        <f t="shared" si="57"/>
        <v>0</v>
      </c>
      <c r="BD328" s="242"/>
      <c r="BE328" s="242"/>
      <c r="BF328" s="242"/>
      <c r="BH328" s="244"/>
      <c r="BL328" s="243">
        <f t="shared" si="63"/>
        <v>0.5</v>
      </c>
      <c r="BM328" s="245" t="s">
        <v>334</v>
      </c>
      <c r="BN328" s="245" t="s">
        <v>334</v>
      </c>
      <c r="BO328" s="235"/>
      <c r="BP328" s="235"/>
      <c r="BQ328" s="235" t="s">
        <v>985</v>
      </c>
      <c r="BR328" s="239">
        <v>0</v>
      </c>
    </row>
    <row r="329" spans="1:125">
      <c r="A329" s="267">
        <v>302</v>
      </c>
      <c r="B329" s="236" t="s">
        <v>986</v>
      </c>
      <c r="C329" s="235" t="s">
        <v>183</v>
      </c>
      <c r="D329" s="237">
        <f t="shared" si="62"/>
        <v>0.6</v>
      </c>
      <c r="E329" s="238">
        <f t="shared" si="53"/>
        <v>0.6</v>
      </c>
      <c r="F329" s="239"/>
      <c r="G329" s="239">
        <v>0.6</v>
      </c>
      <c r="H329" s="240"/>
      <c r="I329" s="241"/>
      <c r="J329" s="242"/>
      <c r="L329" s="241"/>
      <c r="N329" s="242"/>
      <c r="P329" s="242"/>
      <c r="Q329" s="242"/>
      <c r="R329" s="242"/>
      <c r="S329" s="242"/>
      <c r="T329" s="337">
        <v>0</v>
      </c>
      <c r="U329" s="242"/>
      <c r="V329" s="242"/>
      <c r="W329" s="237">
        <f t="shared" si="54"/>
        <v>0</v>
      </c>
      <c r="X329" s="242"/>
      <c r="Y329" s="242"/>
      <c r="Z329" s="242"/>
      <c r="AA329" s="242"/>
      <c r="AB329" s="242"/>
      <c r="AC329" s="242"/>
      <c r="AF329" s="242"/>
      <c r="AH329" s="237">
        <f t="shared" si="55"/>
        <v>0</v>
      </c>
      <c r="AI329" s="242"/>
      <c r="AJ329" s="242"/>
      <c r="AL329" s="242"/>
      <c r="AM329" s="242"/>
      <c r="AN329" s="242">
        <v>0</v>
      </c>
      <c r="AO329" s="237">
        <f t="shared" si="56"/>
        <v>0</v>
      </c>
      <c r="AP329" s="242"/>
      <c r="AQ329" s="242"/>
      <c r="AT329" s="242">
        <v>0</v>
      </c>
      <c r="AU329" s="242"/>
      <c r="AV329" s="242"/>
      <c r="AW329" s="242"/>
      <c r="AX329" s="242"/>
      <c r="AY329" s="337">
        <v>0</v>
      </c>
      <c r="AZ329" s="242"/>
      <c r="BA329" s="242"/>
      <c r="BB329" s="242"/>
      <c r="BC329" s="237">
        <f t="shared" si="57"/>
        <v>0</v>
      </c>
      <c r="BD329" s="242"/>
      <c r="BE329" s="242"/>
      <c r="BF329" s="242"/>
      <c r="BH329" s="244"/>
      <c r="BL329" s="243">
        <f t="shared" si="63"/>
        <v>0</v>
      </c>
      <c r="BM329" s="245" t="s">
        <v>334</v>
      </c>
      <c r="BN329" s="245" t="s">
        <v>334</v>
      </c>
      <c r="BO329" s="235"/>
      <c r="BP329" s="235"/>
      <c r="BQ329" s="235" t="s">
        <v>987</v>
      </c>
      <c r="BR329" s="239">
        <v>0</v>
      </c>
    </row>
    <row r="330" spans="1:125">
      <c r="A330" s="235">
        <v>303</v>
      </c>
      <c r="B330" s="236" t="s">
        <v>988</v>
      </c>
      <c r="C330" s="235" t="s">
        <v>183</v>
      </c>
      <c r="D330" s="237">
        <f t="shared" si="62"/>
        <v>0.25</v>
      </c>
      <c r="E330" s="238">
        <f t="shared" si="53"/>
        <v>0.05</v>
      </c>
      <c r="F330" s="239">
        <v>0.05</v>
      </c>
      <c r="G330" s="239"/>
      <c r="H330" s="240"/>
      <c r="I330" s="241">
        <v>0.2</v>
      </c>
      <c r="J330" s="242"/>
      <c r="L330" s="241"/>
      <c r="N330" s="242"/>
      <c r="P330" s="242"/>
      <c r="Q330" s="242"/>
      <c r="R330" s="242"/>
      <c r="S330" s="242"/>
      <c r="T330" s="337">
        <v>0</v>
      </c>
      <c r="U330" s="242"/>
      <c r="V330" s="242"/>
      <c r="W330" s="237">
        <f t="shared" si="54"/>
        <v>0</v>
      </c>
      <c r="X330" s="242"/>
      <c r="Y330" s="242"/>
      <c r="Z330" s="242"/>
      <c r="AA330" s="242"/>
      <c r="AB330" s="242"/>
      <c r="AC330" s="242"/>
      <c r="AF330" s="242"/>
      <c r="AH330" s="237">
        <f t="shared" si="55"/>
        <v>0</v>
      </c>
      <c r="AI330" s="242"/>
      <c r="AJ330" s="242"/>
      <c r="AL330" s="242"/>
      <c r="AM330" s="242"/>
      <c r="AN330" s="242">
        <v>0</v>
      </c>
      <c r="AO330" s="237">
        <f t="shared" si="56"/>
        <v>0</v>
      </c>
      <c r="AP330" s="242"/>
      <c r="AQ330" s="242"/>
      <c r="AT330" s="242">
        <v>0</v>
      </c>
      <c r="AU330" s="242"/>
      <c r="AV330" s="242"/>
      <c r="AW330" s="242"/>
      <c r="AX330" s="242"/>
      <c r="AY330" s="337">
        <v>0</v>
      </c>
      <c r="AZ330" s="242"/>
      <c r="BA330" s="242"/>
      <c r="BB330" s="242"/>
      <c r="BC330" s="237">
        <f t="shared" si="57"/>
        <v>0</v>
      </c>
      <c r="BD330" s="242"/>
      <c r="BE330" s="242"/>
      <c r="BF330" s="242"/>
      <c r="BH330" s="244"/>
      <c r="BL330" s="243">
        <f t="shared" si="63"/>
        <v>0.2</v>
      </c>
      <c r="BM330" s="245" t="s">
        <v>334</v>
      </c>
      <c r="BN330" s="245" t="s">
        <v>334</v>
      </c>
      <c r="BO330" s="235"/>
      <c r="BP330" s="235"/>
      <c r="BQ330" s="235" t="s">
        <v>989</v>
      </c>
      <c r="BR330" s="239">
        <v>0</v>
      </c>
    </row>
    <row r="331" spans="1:125" ht="66">
      <c r="A331" s="267">
        <v>304</v>
      </c>
      <c r="B331" s="236" t="s">
        <v>990</v>
      </c>
      <c r="C331" s="235" t="s">
        <v>183</v>
      </c>
      <c r="D331" s="237">
        <f t="shared" si="62"/>
        <v>0.02</v>
      </c>
      <c r="E331" s="238">
        <f t="shared" si="53"/>
        <v>0</v>
      </c>
      <c r="F331" s="239"/>
      <c r="G331" s="239"/>
      <c r="H331" s="240"/>
      <c r="I331" s="241"/>
      <c r="J331" s="242"/>
      <c r="L331" s="241"/>
      <c r="N331" s="242"/>
      <c r="P331" s="242"/>
      <c r="Q331" s="242"/>
      <c r="R331" s="242"/>
      <c r="S331" s="242"/>
      <c r="T331" s="337">
        <v>0</v>
      </c>
      <c r="U331" s="242"/>
      <c r="V331" s="242"/>
      <c r="W331" s="237">
        <f t="shared" si="54"/>
        <v>0</v>
      </c>
      <c r="X331" s="242"/>
      <c r="Y331" s="242"/>
      <c r="Z331" s="242"/>
      <c r="AA331" s="242"/>
      <c r="AB331" s="242"/>
      <c r="AC331" s="242"/>
      <c r="AF331" s="242"/>
      <c r="AH331" s="237">
        <f t="shared" si="55"/>
        <v>0.02</v>
      </c>
      <c r="AI331" s="242"/>
      <c r="AJ331" s="242"/>
      <c r="AL331" s="242">
        <v>0.02</v>
      </c>
      <c r="AM331" s="242"/>
      <c r="AN331" s="242">
        <v>0</v>
      </c>
      <c r="AO331" s="237">
        <f t="shared" si="56"/>
        <v>0</v>
      </c>
      <c r="AP331" s="242"/>
      <c r="AQ331" s="242"/>
      <c r="AT331" s="242">
        <v>0</v>
      </c>
      <c r="AU331" s="242"/>
      <c r="AV331" s="242"/>
      <c r="AW331" s="242"/>
      <c r="AX331" s="242"/>
      <c r="AY331" s="337">
        <v>0</v>
      </c>
      <c r="AZ331" s="242"/>
      <c r="BA331" s="242"/>
      <c r="BB331" s="242"/>
      <c r="BC331" s="237">
        <f t="shared" si="57"/>
        <v>0</v>
      </c>
      <c r="BD331" s="242"/>
      <c r="BE331" s="242"/>
      <c r="BF331" s="242"/>
      <c r="BH331" s="244"/>
      <c r="BL331" s="243">
        <f t="shared" si="63"/>
        <v>0.02</v>
      </c>
      <c r="BM331" s="245" t="s">
        <v>830</v>
      </c>
      <c r="BN331" s="245"/>
      <c r="BO331" s="288"/>
      <c r="BP331" s="288" t="s">
        <v>991</v>
      </c>
      <c r="BQ331" s="235"/>
      <c r="BR331" s="239"/>
    </row>
    <row r="332" spans="1:125" ht="33">
      <c r="A332" s="235">
        <v>305</v>
      </c>
      <c r="B332" s="236" t="s">
        <v>992</v>
      </c>
      <c r="C332" s="235" t="s">
        <v>183</v>
      </c>
      <c r="D332" s="237">
        <f t="shared" si="62"/>
        <v>0.05</v>
      </c>
      <c r="E332" s="238">
        <f t="shared" si="53"/>
        <v>0</v>
      </c>
      <c r="F332" s="239"/>
      <c r="G332" s="239"/>
      <c r="H332" s="240"/>
      <c r="I332" s="241"/>
      <c r="J332" s="242"/>
      <c r="L332" s="241"/>
      <c r="N332" s="242"/>
      <c r="P332" s="242"/>
      <c r="Q332" s="242"/>
      <c r="R332" s="242"/>
      <c r="S332" s="242"/>
      <c r="T332" s="337">
        <v>0</v>
      </c>
      <c r="U332" s="242"/>
      <c r="V332" s="242"/>
      <c r="W332" s="237">
        <f t="shared" si="54"/>
        <v>0.05</v>
      </c>
      <c r="X332" s="242"/>
      <c r="Y332" s="242"/>
      <c r="Z332" s="242"/>
      <c r="AA332" s="242">
        <v>0.05</v>
      </c>
      <c r="AB332" s="242"/>
      <c r="AC332" s="242"/>
      <c r="AF332" s="242"/>
      <c r="AH332" s="237">
        <f t="shared" si="55"/>
        <v>0</v>
      </c>
      <c r="AI332" s="242"/>
      <c r="AJ332" s="242"/>
      <c r="AL332" s="242"/>
      <c r="AM332" s="242"/>
      <c r="AN332" s="242">
        <v>0</v>
      </c>
      <c r="AO332" s="237">
        <f t="shared" si="56"/>
        <v>0</v>
      </c>
      <c r="AP332" s="242"/>
      <c r="AQ332" s="242"/>
      <c r="AT332" s="242">
        <v>0</v>
      </c>
      <c r="AU332" s="242"/>
      <c r="AV332" s="242"/>
      <c r="AW332" s="242"/>
      <c r="AX332" s="242"/>
      <c r="AY332" s="337">
        <v>0</v>
      </c>
      <c r="AZ332" s="242"/>
      <c r="BA332" s="242"/>
      <c r="BB332" s="242"/>
      <c r="BC332" s="237">
        <f t="shared" si="57"/>
        <v>0</v>
      </c>
      <c r="BD332" s="242"/>
      <c r="BE332" s="242"/>
      <c r="BF332" s="242"/>
      <c r="BH332" s="244"/>
      <c r="BL332" s="243">
        <f t="shared" si="63"/>
        <v>0.05</v>
      </c>
      <c r="BM332" s="235" t="s">
        <v>993</v>
      </c>
      <c r="BN332" s="245"/>
      <c r="BO332" s="288" t="s">
        <v>993</v>
      </c>
      <c r="BP332" s="288"/>
      <c r="BQ332" s="235" t="s">
        <v>994</v>
      </c>
      <c r="BR332" s="239"/>
    </row>
    <row r="333" spans="1:125" ht="33">
      <c r="A333" s="267">
        <v>306</v>
      </c>
      <c r="B333" s="333" t="s">
        <v>995</v>
      </c>
      <c r="C333" s="235" t="s">
        <v>183</v>
      </c>
      <c r="D333" s="237">
        <f t="shared" si="62"/>
        <v>1.1500000000000001</v>
      </c>
      <c r="E333" s="238">
        <f t="shared" si="53"/>
        <v>0.65</v>
      </c>
      <c r="F333" s="239">
        <v>0.15</v>
      </c>
      <c r="G333" s="239">
        <v>0.5</v>
      </c>
      <c r="H333" s="239">
        <v>0.2</v>
      </c>
      <c r="I333" s="239">
        <v>0.3</v>
      </c>
      <c r="J333" s="239"/>
      <c r="L333" s="239"/>
      <c r="N333" s="239"/>
      <c r="P333" s="239"/>
      <c r="Q333" s="239"/>
      <c r="R333" s="239"/>
      <c r="S333" s="239"/>
      <c r="T333" s="337">
        <v>0</v>
      </c>
      <c r="U333" s="239"/>
      <c r="V333" s="239"/>
      <c r="W333" s="237">
        <f t="shared" si="54"/>
        <v>0</v>
      </c>
      <c r="X333" s="239"/>
      <c r="Y333" s="239"/>
      <c r="Z333" s="239"/>
      <c r="AA333" s="239"/>
      <c r="AB333" s="239"/>
      <c r="AC333" s="239"/>
      <c r="AF333" s="239"/>
      <c r="AH333" s="237">
        <f t="shared" si="55"/>
        <v>0</v>
      </c>
      <c r="AI333" s="239"/>
      <c r="AJ333" s="239"/>
      <c r="AL333" s="239"/>
      <c r="AM333" s="239"/>
      <c r="AN333" s="239">
        <v>0</v>
      </c>
      <c r="AO333" s="237">
        <f t="shared" si="56"/>
        <v>0</v>
      </c>
      <c r="AP333" s="239"/>
      <c r="AQ333" s="239"/>
      <c r="AT333" s="239">
        <v>0</v>
      </c>
      <c r="AU333" s="239"/>
      <c r="AV333" s="239"/>
      <c r="AW333" s="239"/>
      <c r="AX333" s="239"/>
      <c r="AY333" s="337">
        <v>0</v>
      </c>
      <c r="AZ333" s="239"/>
      <c r="BA333" s="239"/>
      <c r="BB333" s="239"/>
      <c r="BC333" s="237">
        <f t="shared" si="57"/>
        <v>0</v>
      </c>
      <c r="BD333" s="239"/>
      <c r="BE333" s="239"/>
      <c r="BF333" s="239"/>
      <c r="BH333" s="239"/>
      <c r="BL333" s="243">
        <f t="shared" si="63"/>
        <v>0.50000000000000022</v>
      </c>
      <c r="BM333" s="340" t="s">
        <v>401</v>
      </c>
      <c r="BN333" s="340" t="s">
        <v>401</v>
      </c>
      <c r="BO333" s="235"/>
      <c r="BP333" s="235"/>
      <c r="BQ333" s="235" t="s">
        <v>996</v>
      </c>
      <c r="BR333" s="239">
        <v>0</v>
      </c>
    </row>
    <row r="334" spans="1:125" s="336" customFormat="1">
      <c r="A334" s="300"/>
      <c r="B334" s="227" t="s">
        <v>997</v>
      </c>
      <c r="C334" s="300"/>
      <c r="D334" s="229">
        <f>SUM(D335:D338)</f>
        <v>1.6300000000000001</v>
      </c>
      <c r="E334" s="229">
        <f t="shared" ref="E334:BL334" si="64">SUM(E335:E338)</f>
        <v>0</v>
      </c>
      <c r="F334" s="229">
        <f t="shared" si="64"/>
        <v>0</v>
      </c>
      <c r="G334" s="229">
        <f t="shared" si="64"/>
        <v>0</v>
      </c>
      <c r="H334" s="229">
        <f t="shared" si="64"/>
        <v>0</v>
      </c>
      <c r="I334" s="229">
        <f t="shared" si="64"/>
        <v>1.21</v>
      </c>
      <c r="J334" s="229">
        <f t="shared" si="64"/>
        <v>0</v>
      </c>
      <c r="K334" s="229">
        <f t="shared" si="64"/>
        <v>0</v>
      </c>
      <c r="L334" s="229">
        <f t="shared" si="64"/>
        <v>0</v>
      </c>
      <c r="M334" s="229">
        <f t="shared" si="64"/>
        <v>0</v>
      </c>
      <c r="N334" s="229">
        <f t="shared" si="64"/>
        <v>0</v>
      </c>
      <c r="O334" s="229">
        <f t="shared" si="64"/>
        <v>0</v>
      </c>
      <c r="P334" s="229">
        <f t="shared" si="64"/>
        <v>0</v>
      </c>
      <c r="Q334" s="229">
        <f t="shared" si="64"/>
        <v>0</v>
      </c>
      <c r="R334" s="229">
        <f t="shared" si="64"/>
        <v>0</v>
      </c>
      <c r="S334" s="229">
        <f t="shared" si="64"/>
        <v>0</v>
      </c>
      <c r="T334" s="229">
        <f t="shared" si="64"/>
        <v>0</v>
      </c>
      <c r="U334" s="229">
        <f t="shared" si="64"/>
        <v>0</v>
      </c>
      <c r="V334" s="229">
        <f t="shared" si="64"/>
        <v>0</v>
      </c>
      <c r="W334" s="229">
        <f t="shared" si="64"/>
        <v>0.22</v>
      </c>
      <c r="X334" s="229">
        <f t="shared" si="64"/>
        <v>0</v>
      </c>
      <c r="Y334" s="229">
        <f t="shared" si="64"/>
        <v>0</v>
      </c>
      <c r="Z334" s="229">
        <f t="shared" si="64"/>
        <v>0</v>
      </c>
      <c r="AA334" s="229">
        <f t="shared" si="64"/>
        <v>0.22</v>
      </c>
      <c r="AB334" s="229">
        <f t="shared" si="64"/>
        <v>0</v>
      </c>
      <c r="AC334" s="229">
        <f t="shared" si="64"/>
        <v>0</v>
      </c>
      <c r="AD334" s="229">
        <f t="shared" si="64"/>
        <v>0</v>
      </c>
      <c r="AE334" s="229">
        <f t="shared" si="64"/>
        <v>0</v>
      </c>
      <c r="AF334" s="229">
        <f t="shared" si="64"/>
        <v>0</v>
      </c>
      <c r="AG334" s="229">
        <f t="shared" si="64"/>
        <v>0</v>
      </c>
      <c r="AH334" s="229">
        <f t="shared" si="64"/>
        <v>0</v>
      </c>
      <c r="AI334" s="229">
        <f t="shared" si="64"/>
        <v>0</v>
      </c>
      <c r="AJ334" s="229">
        <f t="shared" si="64"/>
        <v>0</v>
      </c>
      <c r="AK334" s="229">
        <f t="shared" si="64"/>
        <v>0</v>
      </c>
      <c r="AL334" s="229">
        <f t="shared" si="64"/>
        <v>0</v>
      </c>
      <c r="AM334" s="229">
        <f t="shared" si="64"/>
        <v>0</v>
      </c>
      <c r="AN334" s="229">
        <f t="shared" si="64"/>
        <v>0</v>
      </c>
      <c r="AO334" s="229">
        <f t="shared" si="64"/>
        <v>0</v>
      </c>
      <c r="AP334" s="229">
        <f t="shared" si="64"/>
        <v>0</v>
      </c>
      <c r="AQ334" s="229">
        <f t="shared" si="64"/>
        <v>0</v>
      </c>
      <c r="AR334" s="229">
        <f t="shared" si="64"/>
        <v>0</v>
      </c>
      <c r="AS334" s="229">
        <f t="shared" si="64"/>
        <v>0</v>
      </c>
      <c r="AT334" s="229">
        <f t="shared" si="64"/>
        <v>0</v>
      </c>
      <c r="AU334" s="229">
        <f t="shared" si="64"/>
        <v>0</v>
      </c>
      <c r="AV334" s="229">
        <f t="shared" si="64"/>
        <v>0</v>
      </c>
      <c r="AW334" s="229">
        <f t="shared" si="64"/>
        <v>0</v>
      </c>
      <c r="AX334" s="229">
        <f t="shared" si="64"/>
        <v>0</v>
      </c>
      <c r="AY334" s="229">
        <f t="shared" si="64"/>
        <v>0</v>
      </c>
      <c r="AZ334" s="229">
        <f t="shared" si="64"/>
        <v>0</v>
      </c>
      <c r="BA334" s="229">
        <f t="shared" si="64"/>
        <v>0</v>
      </c>
      <c r="BB334" s="229">
        <f t="shared" si="64"/>
        <v>0</v>
      </c>
      <c r="BC334" s="229">
        <f t="shared" si="64"/>
        <v>0</v>
      </c>
      <c r="BD334" s="229">
        <f t="shared" si="64"/>
        <v>0</v>
      </c>
      <c r="BE334" s="229">
        <f t="shared" si="64"/>
        <v>0</v>
      </c>
      <c r="BF334" s="229">
        <f t="shared" si="64"/>
        <v>0</v>
      </c>
      <c r="BG334" s="229">
        <f t="shared" si="64"/>
        <v>0</v>
      </c>
      <c r="BH334" s="229">
        <f t="shared" si="64"/>
        <v>0.2</v>
      </c>
      <c r="BI334" s="229">
        <f t="shared" si="64"/>
        <v>0</v>
      </c>
      <c r="BJ334" s="229">
        <f t="shared" si="64"/>
        <v>0</v>
      </c>
      <c r="BK334" s="229">
        <f t="shared" si="64"/>
        <v>0</v>
      </c>
      <c r="BL334" s="229">
        <f t="shared" si="64"/>
        <v>1.6300000000000001</v>
      </c>
      <c r="BM334" s="361"/>
      <c r="BN334" s="361"/>
      <c r="BO334" s="300"/>
      <c r="BP334" s="300"/>
      <c r="BQ334" s="260"/>
      <c r="BR334" s="238"/>
      <c r="BS334" s="232"/>
      <c r="BT334" s="232"/>
      <c r="BU334" s="232"/>
      <c r="BV334" s="232"/>
      <c r="BW334" s="232"/>
      <c r="BX334" s="232"/>
      <c r="BY334" s="232"/>
      <c r="BZ334" s="232"/>
      <c r="CA334" s="232"/>
      <c r="CB334" s="232"/>
      <c r="CC334" s="232"/>
      <c r="CD334" s="232"/>
      <c r="CE334" s="232"/>
      <c r="CF334" s="232"/>
      <c r="CG334" s="232"/>
      <c r="CH334" s="232"/>
      <c r="CI334" s="232"/>
      <c r="CJ334" s="232"/>
      <c r="CK334" s="232"/>
      <c r="CL334" s="232"/>
      <c r="CM334" s="232"/>
      <c r="CN334" s="232"/>
      <c r="CO334" s="232"/>
      <c r="CP334" s="232"/>
      <c r="CQ334" s="232"/>
      <c r="CR334" s="232"/>
      <c r="CS334" s="232"/>
      <c r="CT334" s="232"/>
      <c r="CU334" s="232"/>
      <c r="CV334" s="232"/>
      <c r="CW334" s="232"/>
      <c r="CX334" s="232"/>
      <c r="CY334" s="232"/>
      <c r="CZ334" s="232"/>
      <c r="DA334" s="232"/>
      <c r="DB334" s="232"/>
      <c r="DC334" s="232"/>
      <c r="DD334" s="232"/>
      <c r="DE334" s="232"/>
      <c r="DF334" s="232"/>
      <c r="DG334" s="232"/>
      <c r="DH334" s="232"/>
      <c r="DI334" s="232"/>
      <c r="DJ334" s="232"/>
      <c r="DK334" s="232"/>
      <c r="DL334" s="232"/>
      <c r="DM334" s="232"/>
      <c r="DN334" s="232"/>
      <c r="DO334" s="232"/>
      <c r="DP334" s="232"/>
      <c r="DQ334" s="232"/>
      <c r="DR334" s="232"/>
      <c r="DS334" s="232"/>
      <c r="DT334" s="232"/>
      <c r="DU334" s="232"/>
    </row>
    <row r="335" spans="1:125" ht="33">
      <c r="A335" s="235">
        <v>307</v>
      </c>
      <c r="B335" s="286" t="s">
        <v>998</v>
      </c>
      <c r="C335" s="235" t="s">
        <v>183</v>
      </c>
      <c r="D335" s="237">
        <f>SUM(F335:L335,N335:V335,X335:AG335,AI335:AN335,AP335:BB335,BD335:BH335)</f>
        <v>0.2</v>
      </c>
      <c r="E335" s="238"/>
      <c r="F335" s="239"/>
      <c r="G335" s="239"/>
      <c r="H335" s="239"/>
      <c r="I335" s="239"/>
      <c r="J335" s="239"/>
      <c r="L335" s="239"/>
      <c r="N335" s="239"/>
      <c r="P335" s="239"/>
      <c r="Q335" s="239"/>
      <c r="R335" s="239"/>
      <c r="S335" s="239"/>
      <c r="T335" s="337">
        <v>0</v>
      </c>
      <c r="U335" s="239"/>
      <c r="V335" s="239"/>
      <c r="W335" s="237">
        <f t="shared" si="54"/>
        <v>0</v>
      </c>
      <c r="X335" s="239"/>
      <c r="Y335" s="239"/>
      <c r="Z335" s="239"/>
      <c r="AA335" s="239"/>
      <c r="AB335" s="239"/>
      <c r="AC335" s="239"/>
      <c r="AF335" s="239"/>
      <c r="AH335" s="237">
        <f t="shared" si="55"/>
        <v>0</v>
      </c>
      <c r="AI335" s="239"/>
      <c r="AJ335" s="239"/>
      <c r="AL335" s="239"/>
      <c r="AM335" s="239"/>
      <c r="AN335" s="239">
        <v>0</v>
      </c>
      <c r="AO335" s="237"/>
      <c r="AP335" s="239"/>
      <c r="AQ335" s="239"/>
      <c r="AT335" s="239">
        <v>0</v>
      </c>
      <c r="AU335" s="239"/>
      <c r="AV335" s="239"/>
      <c r="AW335" s="239"/>
      <c r="AX335" s="239"/>
      <c r="AZ335" s="239"/>
      <c r="BA335" s="239"/>
      <c r="BB335" s="239"/>
      <c r="BC335" s="237">
        <f t="shared" si="57"/>
        <v>0</v>
      </c>
      <c r="BD335" s="239"/>
      <c r="BE335" s="239"/>
      <c r="BF335" s="239"/>
      <c r="BH335" s="239">
        <v>0.2</v>
      </c>
      <c r="BL335" s="243">
        <f>D335-F335-G335-J335-L335</f>
        <v>0.2</v>
      </c>
      <c r="BM335" s="235" t="s">
        <v>999</v>
      </c>
      <c r="BN335" s="239"/>
      <c r="BO335" s="288" t="s">
        <v>999</v>
      </c>
      <c r="BP335" s="288"/>
      <c r="BQ335" s="235" t="s">
        <v>1000</v>
      </c>
      <c r="BR335" s="239"/>
    </row>
    <row r="336" spans="1:125">
      <c r="A336" s="235">
        <v>308</v>
      </c>
      <c r="B336" s="286" t="s">
        <v>1001</v>
      </c>
      <c r="C336" s="235" t="s">
        <v>183</v>
      </c>
      <c r="D336" s="237">
        <f>SUM(F336:L336,N336:V336,X336:AG336,AI336:AN336,AP336:BB336,BD336:BH336)</f>
        <v>0.22</v>
      </c>
      <c r="E336" s="238"/>
      <c r="F336" s="239"/>
      <c r="G336" s="239"/>
      <c r="H336" s="239"/>
      <c r="I336" s="239"/>
      <c r="J336" s="239"/>
      <c r="L336" s="239"/>
      <c r="N336" s="239"/>
      <c r="P336" s="239"/>
      <c r="Q336" s="239"/>
      <c r="R336" s="239"/>
      <c r="S336" s="239"/>
      <c r="U336" s="239"/>
      <c r="V336" s="239"/>
      <c r="W336" s="237">
        <f t="shared" si="54"/>
        <v>0.22</v>
      </c>
      <c r="X336" s="239"/>
      <c r="Y336" s="239"/>
      <c r="Z336" s="239"/>
      <c r="AA336" s="239">
        <v>0.22</v>
      </c>
      <c r="AB336" s="239"/>
      <c r="AC336" s="239"/>
      <c r="AF336" s="239"/>
      <c r="AH336" s="237"/>
      <c r="AI336" s="239"/>
      <c r="AJ336" s="239"/>
      <c r="AL336" s="239"/>
      <c r="AM336" s="239"/>
      <c r="AN336" s="239"/>
      <c r="AO336" s="237"/>
      <c r="AP336" s="239"/>
      <c r="AQ336" s="239"/>
      <c r="AT336" s="239"/>
      <c r="AU336" s="239"/>
      <c r="AV336" s="239"/>
      <c r="AW336" s="239"/>
      <c r="AX336" s="239"/>
      <c r="AZ336" s="239"/>
      <c r="BA336" s="239"/>
      <c r="BB336" s="239"/>
      <c r="BC336" s="237"/>
      <c r="BD336" s="239"/>
      <c r="BE336" s="239"/>
      <c r="BF336" s="239"/>
      <c r="BH336" s="239"/>
      <c r="BL336" s="243">
        <f>D336-F336-G336-J336-L336</f>
        <v>0.22</v>
      </c>
      <c r="BM336" s="235" t="s">
        <v>830</v>
      </c>
      <c r="BN336" s="239"/>
      <c r="BO336" s="288"/>
      <c r="BP336" s="288" t="s">
        <v>830</v>
      </c>
      <c r="BQ336" s="235" t="s">
        <v>1002</v>
      </c>
      <c r="BR336" s="235"/>
    </row>
    <row r="337" spans="1:237">
      <c r="A337" s="235">
        <v>309</v>
      </c>
      <c r="B337" s="333" t="s">
        <v>1003</v>
      </c>
      <c r="C337" s="235" t="s">
        <v>362</v>
      </c>
      <c r="D337" s="237">
        <f>SUM(F337:L337,N337:V337,X337:AG337,AI337:AN337,AP337:BB337,BD337:BH337)</f>
        <v>0.2</v>
      </c>
      <c r="E337" s="238">
        <f t="shared" si="53"/>
        <v>0</v>
      </c>
      <c r="F337" s="239"/>
      <c r="G337" s="239"/>
      <c r="H337" s="239"/>
      <c r="I337" s="239">
        <v>0.2</v>
      </c>
      <c r="J337" s="239"/>
      <c r="L337" s="239"/>
      <c r="N337" s="239"/>
      <c r="P337" s="239"/>
      <c r="Q337" s="239"/>
      <c r="R337" s="239"/>
      <c r="S337" s="239"/>
      <c r="T337" s="337">
        <v>0</v>
      </c>
      <c r="U337" s="239"/>
      <c r="V337" s="239"/>
      <c r="W337" s="237">
        <f t="shared" si="54"/>
        <v>0</v>
      </c>
      <c r="X337" s="239"/>
      <c r="Y337" s="239"/>
      <c r="Z337" s="239"/>
      <c r="AA337" s="239"/>
      <c r="AB337" s="239"/>
      <c r="AC337" s="239"/>
      <c r="AF337" s="239"/>
      <c r="AH337" s="237">
        <f t="shared" si="55"/>
        <v>0</v>
      </c>
      <c r="AI337" s="239"/>
      <c r="AJ337" s="239"/>
      <c r="AL337" s="239"/>
      <c r="AM337" s="239"/>
      <c r="AN337" s="239">
        <v>0</v>
      </c>
      <c r="AO337" s="237">
        <f t="shared" si="56"/>
        <v>0</v>
      </c>
      <c r="AP337" s="239"/>
      <c r="AQ337" s="239"/>
      <c r="AT337" s="239">
        <v>0</v>
      </c>
      <c r="AU337" s="239"/>
      <c r="AV337" s="239"/>
      <c r="AW337" s="239"/>
      <c r="AX337" s="239"/>
      <c r="AY337" s="337">
        <v>0</v>
      </c>
      <c r="AZ337" s="239"/>
      <c r="BA337" s="239"/>
      <c r="BB337" s="239"/>
      <c r="BC337" s="237">
        <f t="shared" si="57"/>
        <v>0</v>
      </c>
      <c r="BD337" s="239"/>
      <c r="BE337" s="239"/>
      <c r="BF337" s="239"/>
      <c r="BH337" s="239"/>
      <c r="BL337" s="243">
        <f>D337-F337-G337-J337-L337</f>
        <v>0.2</v>
      </c>
      <c r="BM337" s="239" t="s">
        <v>346</v>
      </c>
      <c r="BN337" s="239" t="s">
        <v>346</v>
      </c>
      <c r="BO337" s="235"/>
      <c r="BP337" s="267"/>
      <c r="BQ337" s="235" t="s">
        <v>1004</v>
      </c>
      <c r="BR337" s="239">
        <v>0.25</v>
      </c>
    </row>
    <row r="338" spans="1:237" ht="33">
      <c r="A338" s="235">
        <v>310</v>
      </c>
      <c r="B338" s="333" t="s">
        <v>1005</v>
      </c>
      <c r="C338" s="235" t="s">
        <v>183</v>
      </c>
      <c r="D338" s="237">
        <f>SUM(F338:L338,N338:V338,X338:AG338,AI338:AN338,AP338:BB338,BD338:BH338)</f>
        <v>1.01</v>
      </c>
      <c r="E338" s="238">
        <f t="shared" si="53"/>
        <v>0</v>
      </c>
      <c r="F338" s="239"/>
      <c r="G338" s="239"/>
      <c r="H338" s="239"/>
      <c r="I338" s="239">
        <v>1.01</v>
      </c>
      <c r="J338" s="239"/>
      <c r="L338" s="239"/>
      <c r="N338" s="239"/>
      <c r="P338" s="239"/>
      <c r="Q338" s="239"/>
      <c r="R338" s="239"/>
      <c r="S338" s="239"/>
      <c r="T338" s="337">
        <v>0</v>
      </c>
      <c r="U338" s="239"/>
      <c r="V338" s="239"/>
      <c r="W338" s="237">
        <f t="shared" si="54"/>
        <v>0</v>
      </c>
      <c r="X338" s="239"/>
      <c r="Y338" s="239"/>
      <c r="Z338" s="239"/>
      <c r="AA338" s="239"/>
      <c r="AB338" s="239"/>
      <c r="AC338" s="239"/>
      <c r="AF338" s="239"/>
      <c r="AH338" s="237">
        <f t="shared" si="55"/>
        <v>0</v>
      </c>
      <c r="AI338" s="239"/>
      <c r="AJ338" s="239"/>
      <c r="AL338" s="239"/>
      <c r="AM338" s="239"/>
      <c r="AN338" s="239">
        <v>0</v>
      </c>
      <c r="AO338" s="237">
        <f t="shared" si="56"/>
        <v>0</v>
      </c>
      <c r="AP338" s="239"/>
      <c r="AQ338" s="239"/>
      <c r="AT338" s="239">
        <v>0</v>
      </c>
      <c r="AU338" s="239"/>
      <c r="AV338" s="239"/>
      <c r="AW338" s="239"/>
      <c r="AX338" s="239"/>
      <c r="AY338" s="337">
        <v>0</v>
      </c>
      <c r="AZ338" s="239"/>
      <c r="BA338" s="239"/>
      <c r="BB338" s="239"/>
      <c r="BC338" s="237">
        <f t="shared" si="57"/>
        <v>0</v>
      </c>
      <c r="BD338" s="239"/>
      <c r="BE338" s="239"/>
      <c r="BF338" s="239"/>
      <c r="BH338" s="239"/>
      <c r="BL338" s="243">
        <f>D338-F338-G338-J338-L338</f>
        <v>1.01</v>
      </c>
      <c r="BM338" s="340" t="s">
        <v>401</v>
      </c>
      <c r="BN338" s="340" t="s">
        <v>401</v>
      </c>
      <c r="BO338" s="235"/>
      <c r="BP338" s="235"/>
      <c r="BQ338" s="235" t="s">
        <v>1006</v>
      </c>
      <c r="BR338" s="239">
        <v>0</v>
      </c>
    </row>
    <row r="339" spans="1:237" s="307" customFormat="1">
      <c r="A339" s="228"/>
      <c r="B339" s="227" t="s">
        <v>102</v>
      </c>
      <c r="C339" s="300"/>
      <c r="D339" s="229">
        <f>SUM(D340:D352)</f>
        <v>53.16</v>
      </c>
      <c r="E339" s="229">
        <f t="shared" ref="E339:BL339" si="65">SUM(E340:E352)</f>
        <v>7.66</v>
      </c>
      <c r="F339" s="229">
        <f t="shared" si="65"/>
        <v>0</v>
      </c>
      <c r="G339" s="229">
        <f t="shared" si="65"/>
        <v>7.66</v>
      </c>
      <c r="H339" s="229">
        <f t="shared" si="65"/>
        <v>3.96</v>
      </c>
      <c r="I339" s="229">
        <f t="shared" si="65"/>
        <v>5.52</v>
      </c>
      <c r="J339" s="229">
        <f t="shared" si="65"/>
        <v>0</v>
      </c>
      <c r="K339" s="229">
        <f t="shared" si="65"/>
        <v>0</v>
      </c>
      <c r="L339" s="229">
        <f t="shared" si="65"/>
        <v>28.1</v>
      </c>
      <c r="M339" s="229">
        <f t="shared" si="65"/>
        <v>0</v>
      </c>
      <c r="N339" s="229">
        <f t="shared" si="65"/>
        <v>0</v>
      </c>
      <c r="O339" s="229">
        <f t="shared" si="65"/>
        <v>0</v>
      </c>
      <c r="P339" s="229">
        <f t="shared" si="65"/>
        <v>0</v>
      </c>
      <c r="Q339" s="229">
        <f t="shared" si="65"/>
        <v>0</v>
      </c>
      <c r="R339" s="229">
        <f t="shared" si="65"/>
        <v>0</v>
      </c>
      <c r="S339" s="229">
        <f t="shared" si="65"/>
        <v>0.02</v>
      </c>
      <c r="T339" s="229">
        <f t="shared" si="65"/>
        <v>0.17</v>
      </c>
      <c r="U339" s="229">
        <f t="shared" si="65"/>
        <v>0.54</v>
      </c>
      <c r="V339" s="229">
        <f t="shared" si="65"/>
        <v>0</v>
      </c>
      <c r="W339" s="229">
        <f t="shared" si="65"/>
        <v>0</v>
      </c>
      <c r="X339" s="229">
        <f t="shared" si="65"/>
        <v>0</v>
      </c>
      <c r="Y339" s="229">
        <f t="shared" si="65"/>
        <v>0</v>
      </c>
      <c r="Z339" s="229">
        <f t="shared" si="65"/>
        <v>0</v>
      </c>
      <c r="AA339" s="229">
        <f t="shared" si="65"/>
        <v>0</v>
      </c>
      <c r="AB339" s="229">
        <f t="shared" si="65"/>
        <v>0</v>
      </c>
      <c r="AC339" s="229">
        <f t="shared" si="65"/>
        <v>0</v>
      </c>
      <c r="AD339" s="229">
        <f t="shared" si="65"/>
        <v>0</v>
      </c>
      <c r="AE339" s="229">
        <f t="shared" si="65"/>
        <v>0</v>
      </c>
      <c r="AF339" s="229">
        <f t="shared" si="65"/>
        <v>0</v>
      </c>
      <c r="AG339" s="229">
        <f t="shared" si="65"/>
        <v>0</v>
      </c>
      <c r="AH339" s="229">
        <f t="shared" si="65"/>
        <v>0</v>
      </c>
      <c r="AI339" s="229">
        <f t="shared" si="65"/>
        <v>0</v>
      </c>
      <c r="AJ339" s="229">
        <f t="shared" si="65"/>
        <v>0</v>
      </c>
      <c r="AK339" s="229">
        <f t="shared" si="65"/>
        <v>0</v>
      </c>
      <c r="AL339" s="229">
        <f t="shared" si="65"/>
        <v>0</v>
      </c>
      <c r="AM339" s="229">
        <f t="shared" si="65"/>
        <v>0</v>
      </c>
      <c r="AN339" s="229">
        <f t="shared" si="65"/>
        <v>0</v>
      </c>
      <c r="AO339" s="229">
        <f t="shared" si="65"/>
        <v>0.05</v>
      </c>
      <c r="AP339" s="229">
        <f t="shared" si="65"/>
        <v>0</v>
      </c>
      <c r="AQ339" s="229">
        <f t="shared" si="65"/>
        <v>0</v>
      </c>
      <c r="AR339" s="229">
        <f t="shared" si="65"/>
        <v>0</v>
      </c>
      <c r="AS339" s="229">
        <f t="shared" si="65"/>
        <v>0</v>
      </c>
      <c r="AT339" s="229">
        <f t="shared" si="65"/>
        <v>0</v>
      </c>
      <c r="AU339" s="229">
        <f t="shared" si="65"/>
        <v>0</v>
      </c>
      <c r="AV339" s="229">
        <f t="shared" si="65"/>
        <v>0</v>
      </c>
      <c r="AW339" s="229">
        <f t="shared" si="65"/>
        <v>0</v>
      </c>
      <c r="AX339" s="229">
        <f t="shared" si="65"/>
        <v>0</v>
      </c>
      <c r="AY339" s="229">
        <f t="shared" si="65"/>
        <v>0.05</v>
      </c>
      <c r="AZ339" s="229">
        <f t="shared" si="65"/>
        <v>0</v>
      </c>
      <c r="BA339" s="229">
        <f t="shared" si="65"/>
        <v>0</v>
      </c>
      <c r="BB339" s="229">
        <f t="shared" si="65"/>
        <v>0.7</v>
      </c>
      <c r="BC339" s="229">
        <f t="shared" si="65"/>
        <v>6.39</v>
      </c>
      <c r="BD339" s="229">
        <f t="shared" si="65"/>
        <v>0</v>
      </c>
      <c r="BE339" s="229">
        <f t="shared" si="65"/>
        <v>6.39</v>
      </c>
      <c r="BF339" s="229">
        <f t="shared" si="65"/>
        <v>0</v>
      </c>
      <c r="BG339" s="229">
        <f t="shared" si="65"/>
        <v>0</v>
      </c>
      <c r="BH339" s="229">
        <f t="shared" si="65"/>
        <v>0.05</v>
      </c>
      <c r="BI339" s="229">
        <f t="shared" si="65"/>
        <v>0</v>
      </c>
      <c r="BJ339" s="229">
        <f t="shared" si="65"/>
        <v>0</v>
      </c>
      <c r="BK339" s="229">
        <f t="shared" si="65"/>
        <v>0</v>
      </c>
      <c r="BL339" s="229">
        <f t="shared" si="65"/>
        <v>17.399999999999999</v>
      </c>
      <c r="BM339" s="361"/>
      <c r="BN339" s="361"/>
      <c r="BO339" s="228"/>
      <c r="BP339" s="228"/>
      <c r="BQ339" s="235"/>
      <c r="BR339" s="238"/>
      <c r="BS339" s="302"/>
      <c r="BT339" s="302"/>
      <c r="BU339" s="302"/>
      <c r="BV339" s="303"/>
      <c r="BW339" s="302"/>
      <c r="BX339" s="302"/>
      <c r="BY339" s="302"/>
      <c r="BZ339" s="302"/>
      <c r="CA339" s="362"/>
      <c r="CB339" s="362"/>
      <c r="CC339" s="362"/>
      <c r="CD339" s="362"/>
      <c r="CE339" s="362"/>
      <c r="CF339" s="362"/>
      <c r="CG339" s="362"/>
      <c r="CH339" s="304"/>
      <c r="CI339" s="305"/>
      <c r="CJ339" s="305"/>
      <c r="CK339" s="305"/>
      <c r="CL339" s="305"/>
      <c r="CM339" s="305"/>
      <c r="CN339" s="305"/>
      <c r="CO339" s="305"/>
      <c r="CP339" s="305"/>
      <c r="CQ339" s="305"/>
      <c r="CR339" s="305"/>
      <c r="CS339" s="305"/>
      <c r="CT339" s="305"/>
      <c r="CU339" s="305"/>
      <c r="CV339" s="305"/>
      <c r="CW339" s="305"/>
      <c r="CX339" s="305"/>
      <c r="CY339" s="306"/>
      <c r="CZ339" s="306"/>
      <c r="DA339" s="306"/>
      <c r="DB339" s="306"/>
      <c r="DC339" s="306"/>
      <c r="DD339" s="306"/>
      <c r="DE339" s="306"/>
      <c r="DF339" s="306"/>
      <c r="DG339" s="306"/>
      <c r="DH339" s="306"/>
      <c r="DI339" s="306"/>
      <c r="DJ339" s="306"/>
      <c r="DK339" s="306"/>
      <c r="DL339" s="306"/>
      <c r="DM339" s="306"/>
      <c r="DN339" s="306"/>
      <c r="DO339" s="306"/>
      <c r="DP339" s="306"/>
      <c r="DQ339" s="306"/>
      <c r="DR339" s="306"/>
    </row>
    <row r="340" spans="1:237" s="255" customFormat="1" ht="33">
      <c r="A340" s="235">
        <v>311</v>
      </c>
      <c r="B340" s="333" t="s">
        <v>1007</v>
      </c>
      <c r="C340" s="235" t="s">
        <v>183</v>
      </c>
      <c r="D340" s="237">
        <f t="shared" ref="D340:D352" si="66">SUM(F340:L340,N340:V340,X340:AG340,AI340:AN340,AP340:BB340,BD340:BH340)</f>
        <v>0.04</v>
      </c>
      <c r="E340" s="238">
        <f t="shared" ref="E340:E451" si="67">SUM(F340:G340)</f>
        <v>0</v>
      </c>
      <c r="F340" s="239"/>
      <c r="G340" s="345"/>
      <c r="H340" s="345"/>
      <c r="I340" s="345"/>
      <c r="J340" s="345"/>
      <c r="K340" s="251"/>
      <c r="L340" s="345"/>
      <c r="M340" s="251"/>
      <c r="N340" s="239"/>
      <c r="O340" s="251"/>
      <c r="P340" s="239"/>
      <c r="Q340" s="239"/>
      <c r="R340" s="239"/>
      <c r="S340" s="239">
        <v>0.02</v>
      </c>
      <c r="T340" s="251">
        <v>0.02</v>
      </c>
      <c r="U340" s="239"/>
      <c r="V340" s="239"/>
      <c r="W340" s="237">
        <f t="shared" ref="W340:W451" si="68">SUM(X340:AG340)</f>
        <v>0</v>
      </c>
      <c r="X340" s="239"/>
      <c r="Y340" s="239"/>
      <c r="Z340" s="239"/>
      <c r="AA340" s="239"/>
      <c r="AB340" s="239"/>
      <c r="AC340" s="239"/>
      <c r="AD340" s="251"/>
      <c r="AE340" s="251"/>
      <c r="AF340" s="239"/>
      <c r="AG340" s="251"/>
      <c r="AH340" s="237">
        <f t="shared" ref="AH340:AH451" si="69">SUM(AI340:AN340)</f>
        <v>0</v>
      </c>
      <c r="AI340" s="239"/>
      <c r="AJ340" s="239"/>
      <c r="AK340" s="251"/>
      <c r="AL340" s="239"/>
      <c r="AM340" s="239"/>
      <c r="AN340" s="239">
        <v>0</v>
      </c>
      <c r="AO340" s="237">
        <f t="shared" ref="AO340:AO451" si="70">SUM(AP340:AY340)</f>
        <v>0</v>
      </c>
      <c r="AP340" s="239"/>
      <c r="AQ340" s="239"/>
      <c r="AR340" s="252"/>
      <c r="AS340" s="252"/>
      <c r="AT340" s="239">
        <v>0</v>
      </c>
      <c r="AU340" s="239"/>
      <c r="AV340" s="239"/>
      <c r="AW340" s="239"/>
      <c r="AX340" s="239"/>
      <c r="AY340" s="251">
        <v>0</v>
      </c>
      <c r="AZ340" s="239"/>
      <c r="BA340" s="239"/>
      <c r="BB340" s="239"/>
      <c r="BC340" s="237">
        <f t="shared" ref="BC340:BC451" si="71">SUM(BD340:BE340)</f>
        <v>0</v>
      </c>
      <c r="BD340" s="239"/>
      <c r="BE340" s="239"/>
      <c r="BF340" s="239"/>
      <c r="BG340" s="251"/>
      <c r="BH340" s="239"/>
      <c r="BI340" s="251"/>
      <c r="BJ340" s="251"/>
      <c r="BK340" s="251"/>
      <c r="BL340" s="243">
        <f t="shared" ref="BL340:BL450" si="72">D340-F340-G340-J340-L340</f>
        <v>0.04</v>
      </c>
      <c r="BM340" s="235" t="s">
        <v>1008</v>
      </c>
      <c r="BN340" s="239"/>
      <c r="BO340" s="288" t="s">
        <v>1008</v>
      </c>
      <c r="BP340" s="288"/>
      <c r="BQ340" s="235" t="s">
        <v>1009</v>
      </c>
      <c r="BR340" s="239"/>
      <c r="BS340" s="254"/>
      <c r="BT340" s="254"/>
      <c r="BU340" s="254"/>
      <c r="BV340" s="254"/>
      <c r="BW340" s="254"/>
      <c r="BX340" s="254"/>
      <c r="BY340" s="254"/>
      <c r="BZ340" s="254"/>
      <c r="CA340" s="205"/>
      <c r="CB340" s="206"/>
      <c r="CC340" s="206"/>
      <c r="CD340" s="206"/>
      <c r="CE340" s="206"/>
      <c r="CF340" s="206"/>
      <c r="CG340" s="206"/>
      <c r="CH340" s="206"/>
      <c r="CI340" s="206"/>
      <c r="CJ340" s="206"/>
      <c r="CK340" s="206"/>
      <c r="CL340" s="206"/>
      <c r="CM340" s="206"/>
      <c r="CN340" s="206"/>
      <c r="CO340" s="206"/>
      <c r="CP340" s="206"/>
      <c r="CQ340" s="206"/>
      <c r="CR340" s="206"/>
      <c r="CS340" s="206"/>
      <c r="CT340" s="206"/>
      <c r="CU340" s="206"/>
      <c r="CV340" s="206"/>
      <c r="CW340" s="206"/>
      <c r="CX340" s="206"/>
      <c r="CY340" s="206"/>
      <c r="CZ340" s="206"/>
      <c r="DA340" s="206"/>
      <c r="DB340" s="206"/>
      <c r="DC340" s="206"/>
      <c r="DD340" s="206"/>
      <c r="DE340" s="206"/>
      <c r="DF340" s="206"/>
      <c r="DG340" s="206"/>
      <c r="DH340" s="206"/>
      <c r="DI340" s="206"/>
      <c r="DJ340" s="206"/>
      <c r="DK340" s="206"/>
      <c r="DL340" s="206"/>
      <c r="DM340" s="206"/>
      <c r="DN340" s="206"/>
      <c r="DO340" s="206"/>
      <c r="DP340" s="206"/>
      <c r="DQ340" s="206"/>
      <c r="DR340" s="206"/>
      <c r="DS340" s="206"/>
      <c r="DT340" s="206"/>
      <c r="DU340" s="206"/>
    </row>
    <row r="341" spans="1:237" s="330" customFormat="1">
      <c r="A341" s="235">
        <v>312</v>
      </c>
      <c r="B341" s="286" t="s">
        <v>1010</v>
      </c>
      <c r="C341" s="235" t="s">
        <v>410</v>
      </c>
      <c r="D341" s="237">
        <f t="shared" si="66"/>
        <v>0.05</v>
      </c>
      <c r="E341" s="238">
        <f t="shared" si="67"/>
        <v>0</v>
      </c>
      <c r="F341" s="239"/>
      <c r="G341" s="239"/>
      <c r="H341" s="239"/>
      <c r="I341" s="239"/>
      <c r="J341" s="239"/>
      <c r="K341" s="251"/>
      <c r="L341" s="239"/>
      <c r="M341" s="251"/>
      <c r="N341" s="239"/>
      <c r="O341" s="251"/>
      <c r="P341" s="239"/>
      <c r="Q341" s="239"/>
      <c r="R341" s="239"/>
      <c r="S341" s="239"/>
      <c r="T341" s="251">
        <v>0</v>
      </c>
      <c r="U341" s="239"/>
      <c r="V341" s="239"/>
      <c r="W341" s="237">
        <f t="shared" si="68"/>
        <v>0</v>
      </c>
      <c r="X341" s="239"/>
      <c r="Y341" s="239"/>
      <c r="Z341" s="239"/>
      <c r="AA341" s="239"/>
      <c r="AB341" s="239"/>
      <c r="AC341" s="239"/>
      <c r="AD341" s="251"/>
      <c r="AE341" s="251"/>
      <c r="AF341" s="239"/>
      <c r="AG341" s="251"/>
      <c r="AH341" s="237">
        <f t="shared" si="69"/>
        <v>0</v>
      </c>
      <c r="AI341" s="239"/>
      <c r="AJ341" s="239"/>
      <c r="AK341" s="251"/>
      <c r="AL341" s="239"/>
      <c r="AM341" s="239"/>
      <c r="AN341" s="239">
        <v>0</v>
      </c>
      <c r="AO341" s="237">
        <f t="shared" si="70"/>
        <v>0</v>
      </c>
      <c r="AP341" s="239"/>
      <c r="AQ341" s="239"/>
      <c r="AR341" s="252"/>
      <c r="AS341" s="252"/>
      <c r="AT341" s="239">
        <v>0</v>
      </c>
      <c r="AU341" s="239"/>
      <c r="AV341" s="239"/>
      <c r="AW341" s="239"/>
      <c r="AX341" s="239"/>
      <c r="AY341" s="251">
        <v>0</v>
      </c>
      <c r="AZ341" s="239"/>
      <c r="BA341" s="239"/>
      <c r="BB341" s="239"/>
      <c r="BC341" s="237">
        <f t="shared" si="71"/>
        <v>0</v>
      </c>
      <c r="BD341" s="239"/>
      <c r="BE341" s="239"/>
      <c r="BF341" s="239"/>
      <c r="BG341" s="251"/>
      <c r="BH341" s="239">
        <v>0.05</v>
      </c>
      <c r="BI341" s="251"/>
      <c r="BJ341" s="251"/>
      <c r="BK341" s="251"/>
      <c r="BL341" s="243">
        <f t="shared" si="72"/>
        <v>0.05</v>
      </c>
      <c r="BM341" s="239" t="s">
        <v>1011</v>
      </c>
      <c r="BN341" s="239" t="s">
        <v>1011</v>
      </c>
      <c r="BO341" s="235"/>
      <c r="BP341" s="235"/>
      <c r="BQ341" s="235" t="s">
        <v>1012</v>
      </c>
      <c r="BR341" s="239">
        <v>0</v>
      </c>
      <c r="BS341" s="287"/>
      <c r="BT341" s="287"/>
      <c r="BU341" s="287"/>
      <c r="BV341" s="274"/>
      <c r="BW341" s="287"/>
      <c r="BX341" s="287"/>
      <c r="BY341" s="287"/>
      <c r="BZ341" s="287"/>
      <c r="CA341" s="329"/>
    </row>
    <row r="342" spans="1:237" s="330" customFormat="1">
      <c r="A342" s="235">
        <v>313</v>
      </c>
      <c r="B342" s="286" t="s">
        <v>1013</v>
      </c>
      <c r="C342" s="235" t="s">
        <v>345</v>
      </c>
      <c r="D342" s="237">
        <f t="shared" si="66"/>
        <v>0.05</v>
      </c>
      <c r="E342" s="238">
        <f t="shared" si="67"/>
        <v>0</v>
      </c>
      <c r="F342" s="239"/>
      <c r="G342" s="239"/>
      <c r="H342" s="239"/>
      <c r="I342" s="239"/>
      <c r="J342" s="239"/>
      <c r="K342" s="285"/>
      <c r="L342" s="239"/>
      <c r="M342" s="285"/>
      <c r="N342" s="239"/>
      <c r="O342" s="285"/>
      <c r="P342" s="239"/>
      <c r="Q342" s="239"/>
      <c r="R342" s="239"/>
      <c r="S342" s="239"/>
      <c r="T342" s="285">
        <v>0.05</v>
      </c>
      <c r="U342" s="239"/>
      <c r="V342" s="239"/>
      <c r="W342" s="237">
        <f t="shared" si="68"/>
        <v>0</v>
      </c>
      <c r="X342" s="239"/>
      <c r="Y342" s="239"/>
      <c r="Z342" s="239"/>
      <c r="AA342" s="239"/>
      <c r="AB342" s="239"/>
      <c r="AC342" s="239"/>
      <c r="AD342" s="285"/>
      <c r="AE342" s="285"/>
      <c r="AF342" s="239"/>
      <c r="AG342" s="285"/>
      <c r="AH342" s="237">
        <f t="shared" si="69"/>
        <v>0</v>
      </c>
      <c r="AI342" s="239"/>
      <c r="AJ342" s="239"/>
      <c r="AK342" s="285"/>
      <c r="AL342" s="239"/>
      <c r="AM342" s="239"/>
      <c r="AN342" s="239">
        <v>0</v>
      </c>
      <c r="AO342" s="237">
        <f t="shared" si="70"/>
        <v>0</v>
      </c>
      <c r="AP342" s="239"/>
      <c r="AQ342" s="239"/>
      <c r="AR342" s="252"/>
      <c r="AS342" s="252"/>
      <c r="AT342" s="239">
        <v>0</v>
      </c>
      <c r="AU342" s="239"/>
      <c r="AV342" s="239"/>
      <c r="AW342" s="239"/>
      <c r="AX342" s="239"/>
      <c r="AY342" s="285">
        <v>0</v>
      </c>
      <c r="AZ342" s="239"/>
      <c r="BA342" s="239"/>
      <c r="BB342" s="239"/>
      <c r="BC342" s="237">
        <f t="shared" si="71"/>
        <v>0</v>
      </c>
      <c r="BD342" s="239"/>
      <c r="BE342" s="239"/>
      <c r="BF342" s="239"/>
      <c r="BG342" s="285"/>
      <c r="BH342" s="239"/>
      <c r="BI342" s="285"/>
      <c r="BJ342" s="285"/>
      <c r="BK342" s="285"/>
      <c r="BL342" s="243">
        <f t="shared" si="72"/>
        <v>0.05</v>
      </c>
      <c r="BM342" s="235" t="s">
        <v>389</v>
      </c>
      <c r="BN342" s="239"/>
      <c r="BO342" s="288"/>
      <c r="BP342" s="288" t="s">
        <v>389</v>
      </c>
      <c r="BQ342" s="235"/>
      <c r="BR342" s="239"/>
      <c r="BS342" s="287"/>
      <c r="BT342" s="287"/>
      <c r="BU342" s="287"/>
      <c r="BV342" s="274"/>
      <c r="BW342" s="287"/>
      <c r="BX342" s="287"/>
      <c r="BY342" s="287"/>
      <c r="BZ342" s="287"/>
      <c r="CA342" s="329"/>
    </row>
    <row r="343" spans="1:237" s="287" customFormat="1" ht="66">
      <c r="A343" s="235">
        <v>314</v>
      </c>
      <c r="B343" s="286" t="s">
        <v>1014</v>
      </c>
      <c r="C343" s="235" t="s">
        <v>381</v>
      </c>
      <c r="D343" s="237">
        <f t="shared" si="66"/>
        <v>0.1</v>
      </c>
      <c r="E343" s="238">
        <f t="shared" si="67"/>
        <v>0</v>
      </c>
      <c r="F343" s="239"/>
      <c r="G343" s="239"/>
      <c r="H343" s="239"/>
      <c r="I343" s="239">
        <v>0.05</v>
      </c>
      <c r="J343" s="239"/>
      <c r="K343" s="251"/>
      <c r="L343" s="239">
        <v>0.05</v>
      </c>
      <c r="M343" s="251"/>
      <c r="N343" s="239"/>
      <c r="O343" s="251"/>
      <c r="P343" s="239"/>
      <c r="Q343" s="239"/>
      <c r="R343" s="239"/>
      <c r="S343" s="239"/>
      <c r="T343" s="251">
        <v>0</v>
      </c>
      <c r="U343" s="239"/>
      <c r="V343" s="239"/>
      <c r="W343" s="237">
        <f t="shared" si="68"/>
        <v>0</v>
      </c>
      <c r="X343" s="239"/>
      <c r="Y343" s="239"/>
      <c r="Z343" s="239"/>
      <c r="AA343" s="239"/>
      <c r="AB343" s="239"/>
      <c r="AC343" s="239"/>
      <c r="AD343" s="251"/>
      <c r="AE343" s="251"/>
      <c r="AF343" s="239"/>
      <c r="AG343" s="251"/>
      <c r="AH343" s="237">
        <f t="shared" si="69"/>
        <v>0</v>
      </c>
      <c r="AI343" s="239"/>
      <c r="AJ343" s="239"/>
      <c r="AK343" s="251"/>
      <c r="AL343" s="239"/>
      <c r="AM343" s="239"/>
      <c r="AN343" s="239">
        <v>0</v>
      </c>
      <c r="AO343" s="237">
        <f t="shared" si="70"/>
        <v>0</v>
      </c>
      <c r="AP343" s="239"/>
      <c r="AQ343" s="239"/>
      <c r="AR343" s="252"/>
      <c r="AS343" s="252"/>
      <c r="AT343" s="239">
        <v>0</v>
      </c>
      <c r="AU343" s="239"/>
      <c r="AV343" s="239"/>
      <c r="AW343" s="239"/>
      <c r="AX343" s="239"/>
      <c r="AY343" s="251">
        <v>0</v>
      </c>
      <c r="AZ343" s="239"/>
      <c r="BA343" s="239"/>
      <c r="BB343" s="239"/>
      <c r="BC343" s="237">
        <f t="shared" si="71"/>
        <v>0</v>
      </c>
      <c r="BD343" s="239"/>
      <c r="BE343" s="239"/>
      <c r="BF343" s="239"/>
      <c r="BG343" s="251"/>
      <c r="BH343" s="239"/>
      <c r="BI343" s="251"/>
      <c r="BJ343" s="251"/>
      <c r="BK343" s="251"/>
      <c r="BL343" s="243">
        <f t="shared" si="72"/>
        <v>0.05</v>
      </c>
      <c r="BM343" s="239" t="s">
        <v>512</v>
      </c>
      <c r="BN343" s="239" t="s">
        <v>346</v>
      </c>
      <c r="BO343" s="288" t="s">
        <v>1015</v>
      </c>
      <c r="BP343" s="288" t="s">
        <v>488</v>
      </c>
      <c r="BQ343" s="235" t="s">
        <v>1016</v>
      </c>
      <c r="BR343" s="239">
        <v>0</v>
      </c>
      <c r="BV343" s="274"/>
      <c r="CA343" s="329"/>
      <c r="CB343" s="330"/>
      <c r="CC343" s="330"/>
      <c r="CD343" s="330"/>
      <c r="CE343" s="330"/>
      <c r="CF343" s="330"/>
      <c r="CG343" s="330"/>
      <c r="CH343" s="330"/>
      <c r="CI343" s="330"/>
      <c r="CJ343" s="330"/>
      <c r="CK343" s="330"/>
      <c r="CL343" s="330"/>
      <c r="CM343" s="330"/>
      <c r="CN343" s="330"/>
      <c r="CO343" s="330"/>
      <c r="CP343" s="330"/>
      <c r="CQ343" s="330"/>
      <c r="CR343" s="330"/>
      <c r="CS343" s="330"/>
      <c r="CT343" s="330"/>
      <c r="CU343" s="330"/>
      <c r="CV343" s="330"/>
      <c r="CW343" s="330"/>
      <c r="CX343" s="330"/>
      <c r="CY343" s="330"/>
      <c r="CZ343" s="330"/>
      <c r="DA343" s="330"/>
      <c r="DB343" s="330"/>
      <c r="DC343" s="330"/>
      <c r="DD343" s="330"/>
      <c r="DE343" s="330"/>
      <c r="DF343" s="330"/>
      <c r="DG343" s="330"/>
      <c r="DH343" s="330"/>
      <c r="DI343" s="330"/>
      <c r="DJ343" s="330"/>
      <c r="DK343" s="330"/>
      <c r="DL343" s="330"/>
      <c r="DM343" s="330"/>
      <c r="DN343" s="330"/>
      <c r="DO343" s="330"/>
      <c r="DP343" s="330"/>
      <c r="DQ343" s="330"/>
      <c r="DR343" s="330"/>
      <c r="DS343" s="330"/>
      <c r="DT343" s="330"/>
      <c r="DU343" s="330"/>
      <c r="DV343" s="330"/>
      <c r="DW343" s="330"/>
      <c r="DX343" s="330"/>
      <c r="DY343" s="330"/>
      <c r="DZ343" s="330"/>
      <c r="EA343" s="330"/>
      <c r="EB343" s="330"/>
      <c r="EC343" s="330"/>
      <c r="ED343" s="330"/>
      <c r="EE343" s="330"/>
      <c r="EF343" s="330"/>
      <c r="EG343" s="330"/>
      <c r="EH343" s="330"/>
      <c r="EI343" s="330"/>
      <c r="EJ343" s="330"/>
      <c r="EK343" s="330"/>
      <c r="EL343" s="330"/>
      <c r="EM343" s="330"/>
      <c r="EN343" s="330"/>
      <c r="EO343" s="330"/>
      <c r="EP343" s="330"/>
      <c r="EQ343" s="330"/>
      <c r="ER343" s="330"/>
      <c r="ES343" s="330"/>
      <c r="ET343" s="330"/>
      <c r="EU343" s="330"/>
      <c r="EV343" s="330"/>
      <c r="EW343" s="330"/>
      <c r="EX343" s="330"/>
      <c r="EY343" s="330"/>
      <c r="EZ343" s="330"/>
      <c r="FA343" s="330"/>
      <c r="FB343" s="330"/>
      <c r="FC343" s="330"/>
      <c r="FD343" s="330"/>
      <c r="FE343" s="330"/>
      <c r="FF343" s="330"/>
      <c r="FG343" s="330"/>
      <c r="FH343" s="330"/>
      <c r="FI343" s="330"/>
      <c r="FJ343" s="330"/>
      <c r="FK343" s="330"/>
      <c r="FL343" s="330"/>
      <c r="FM343" s="330"/>
      <c r="FN343" s="330"/>
      <c r="FO343" s="330"/>
      <c r="FP343" s="330"/>
      <c r="FQ343" s="330"/>
      <c r="FR343" s="330"/>
      <c r="FS343" s="330"/>
      <c r="FT343" s="330"/>
      <c r="FU343" s="330"/>
      <c r="FV343" s="330"/>
      <c r="FW343" s="330"/>
      <c r="FX343" s="330"/>
      <c r="FY343" s="330"/>
      <c r="FZ343" s="330"/>
      <c r="GA343" s="330"/>
      <c r="GB343" s="330"/>
      <c r="GC343" s="330"/>
      <c r="GD343" s="330"/>
      <c r="GE343" s="330"/>
      <c r="GF343" s="330"/>
      <c r="GG343" s="330"/>
      <c r="GH343" s="330"/>
      <c r="GI343" s="330"/>
      <c r="GJ343" s="330"/>
      <c r="GK343" s="330"/>
      <c r="GL343" s="330"/>
      <c r="GM343" s="330"/>
      <c r="GN343" s="330"/>
      <c r="GO343" s="330"/>
      <c r="GP343" s="330"/>
      <c r="GQ343" s="330"/>
      <c r="GR343" s="330"/>
      <c r="GS343" s="330"/>
      <c r="GT343" s="330"/>
      <c r="GU343" s="330"/>
      <c r="GV343" s="330"/>
      <c r="GW343" s="330"/>
      <c r="GX343" s="330"/>
      <c r="GY343" s="330"/>
      <c r="GZ343" s="330"/>
      <c r="HA343" s="330"/>
      <c r="HB343" s="330"/>
      <c r="HC343" s="330"/>
      <c r="HD343" s="330"/>
      <c r="HE343" s="330"/>
      <c r="HF343" s="330"/>
      <c r="HG343" s="330"/>
      <c r="HH343" s="330"/>
      <c r="HI343" s="330"/>
      <c r="HJ343" s="330"/>
      <c r="HK343" s="330"/>
      <c r="HL343" s="330"/>
      <c r="HM343" s="330"/>
      <c r="HN343" s="330"/>
      <c r="HO343" s="330"/>
      <c r="HP343" s="330"/>
      <c r="HQ343" s="330"/>
      <c r="HR343" s="330"/>
      <c r="HS343" s="330"/>
      <c r="HT343" s="330"/>
      <c r="HU343" s="330"/>
      <c r="HV343" s="330"/>
      <c r="HW343" s="330"/>
      <c r="HX343" s="330"/>
      <c r="HY343" s="330"/>
      <c r="HZ343" s="330"/>
      <c r="IA343" s="330"/>
      <c r="IB343" s="330"/>
      <c r="IC343" s="330"/>
    </row>
    <row r="344" spans="1:237" s="289" customFormat="1">
      <c r="A344" s="235">
        <v>315</v>
      </c>
      <c r="B344" s="286" t="s">
        <v>1017</v>
      </c>
      <c r="C344" s="235" t="s">
        <v>417</v>
      </c>
      <c r="D344" s="237">
        <f t="shared" si="66"/>
        <v>0.05</v>
      </c>
      <c r="E344" s="238">
        <f t="shared" si="67"/>
        <v>0</v>
      </c>
      <c r="F344" s="239"/>
      <c r="G344" s="239"/>
      <c r="H344" s="239"/>
      <c r="I344" s="239">
        <v>0.05</v>
      </c>
      <c r="J344" s="239"/>
      <c r="K344" s="256"/>
      <c r="L344" s="239"/>
      <c r="M344" s="256"/>
      <c r="N344" s="239"/>
      <c r="O344" s="256"/>
      <c r="P344" s="239"/>
      <c r="Q344" s="239"/>
      <c r="R344" s="239"/>
      <c r="S344" s="239"/>
      <c r="T344" s="256">
        <v>0</v>
      </c>
      <c r="U344" s="239"/>
      <c r="V344" s="239"/>
      <c r="W344" s="237">
        <f t="shared" si="68"/>
        <v>0</v>
      </c>
      <c r="X344" s="239"/>
      <c r="Y344" s="239"/>
      <c r="Z344" s="239"/>
      <c r="AA344" s="239"/>
      <c r="AB344" s="239"/>
      <c r="AC344" s="239"/>
      <c r="AD344" s="256"/>
      <c r="AE344" s="256"/>
      <c r="AF344" s="239"/>
      <c r="AG344" s="256"/>
      <c r="AH344" s="237">
        <f t="shared" si="69"/>
        <v>0</v>
      </c>
      <c r="AI344" s="239"/>
      <c r="AJ344" s="239"/>
      <c r="AK344" s="256"/>
      <c r="AL344" s="239"/>
      <c r="AM344" s="239"/>
      <c r="AN344" s="239">
        <v>0</v>
      </c>
      <c r="AO344" s="237">
        <f t="shared" si="70"/>
        <v>0</v>
      </c>
      <c r="AP344" s="239"/>
      <c r="AQ344" s="239"/>
      <c r="AR344" s="257"/>
      <c r="AS344" s="257"/>
      <c r="AT344" s="239">
        <v>0</v>
      </c>
      <c r="AU344" s="239"/>
      <c r="AV344" s="239"/>
      <c r="AW344" s="239"/>
      <c r="AX344" s="239"/>
      <c r="AY344" s="256">
        <v>0</v>
      </c>
      <c r="AZ344" s="239"/>
      <c r="BA344" s="239"/>
      <c r="BB344" s="239"/>
      <c r="BC344" s="237">
        <f t="shared" si="71"/>
        <v>0</v>
      </c>
      <c r="BD344" s="239"/>
      <c r="BE344" s="239"/>
      <c r="BF344" s="239"/>
      <c r="BG344" s="256"/>
      <c r="BH344" s="239"/>
      <c r="BI344" s="256"/>
      <c r="BJ344" s="256"/>
      <c r="BK344" s="256"/>
      <c r="BL344" s="243">
        <f t="shared" si="72"/>
        <v>0.05</v>
      </c>
      <c r="BM344" s="239" t="s">
        <v>1011</v>
      </c>
      <c r="BN344" s="239" t="s">
        <v>1011</v>
      </c>
      <c r="BO344" s="235"/>
      <c r="BP344" s="235"/>
      <c r="BQ344" s="235" t="s">
        <v>1018</v>
      </c>
      <c r="BR344" s="239">
        <v>0</v>
      </c>
      <c r="BS344" s="327"/>
      <c r="BT344" s="327"/>
      <c r="BU344" s="327"/>
      <c r="BV344" s="274"/>
      <c r="BW344" s="327"/>
      <c r="BX344" s="327"/>
      <c r="BY344" s="327"/>
      <c r="BZ344" s="327"/>
      <c r="CA344" s="327"/>
      <c r="CB344" s="327"/>
      <c r="CC344" s="327"/>
      <c r="CD344" s="327"/>
      <c r="CE344" s="327"/>
      <c r="CF344" s="327"/>
      <c r="CG344" s="327"/>
      <c r="CH344" s="328"/>
    </row>
    <row r="345" spans="1:237" s="289" customFormat="1">
      <c r="A345" s="235">
        <v>316</v>
      </c>
      <c r="B345" s="286" t="s">
        <v>1019</v>
      </c>
      <c r="C345" s="235" t="s">
        <v>403</v>
      </c>
      <c r="D345" s="237">
        <f t="shared" si="66"/>
        <v>0.05</v>
      </c>
      <c r="E345" s="238">
        <f t="shared" si="67"/>
        <v>0</v>
      </c>
      <c r="F345" s="239"/>
      <c r="G345" s="239"/>
      <c r="H345" s="239"/>
      <c r="I345" s="239"/>
      <c r="J345" s="239"/>
      <c r="K345" s="256"/>
      <c r="L345" s="239"/>
      <c r="M345" s="256"/>
      <c r="N345" s="239"/>
      <c r="O345" s="256"/>
      <c r="P345" s="239"/>
      <c r="Q345" s="239"/>
      <c r="R345" s="239"/>
      <c r="S345" s="239"/>
      <c r="T345" s="256">
        <v>0.05</v>
      </c>
      <c r="U345" s="239"/>
      <c r="V345" s="239"/>
      <c r="W345" s="237">
        <f t="shared" si="68"/>
        <v>0</v>
      </c>
      <c r="X345" s="239"/>
      <c r="Y345" s="239"/>
      <c r="Z345" s="239"/>
      <c r="AA345" s="239"/>
      <c r="AB345" s="239"/>
      <c r="AC345" s="239"/>
      <c r="AD345" s="256"/>
      <c r="AE345" s="256"/>
      <c r="AF345" s="239"/>
      <c r="AG345" s="256"/>
      <c r="AH345" s="237">
        <f t="shared" si="69"/>
        <v>0</v>
      </c>
      <c r="AI345" s="239"/>
      <c r="AJ345" s="239"/>
      <c r="AK345" s="256"/>
      <c r="AL345" s="239"/>
      <c r="AM345" s="239"/>
      <c r="AN345" s="239">
        <v>0</v>
      </c>
      <c r="AO345" s="237">
        <f t="shared" si="70"/>
        <v>0</v>
      </c>
      <c r="AP345" s="239"/>
      <c r="AQ345" s="239"/>
      <c r="AR345" s="257"/>
      <c r="AS345" s="257"/>
      <c r="AT345" s="239">
        <v>0</v>
      </c>
      <c r="AU345" s="239"/>
      <c r="AV345" s="239"/>
      <c r="AW345" s="239"/>
      <c r="AX345" s="239"/>
      <c r="AY345" s="256">
        <v>0</v>
      </c>
      <c r="AZ345" s="239"/>
      <c r="BA345" s="239"/>
      <c r="BB345" s="239"/>
      <c r="BC345" s="237">
        <f t="shared" si="71"/>
        <v>0</v>
      </c>
      <c r="BD345" s="239"/>
      <c r="BE345" s="239"/>
      <c r="BF345" s="239"/>
      <c r="BG345" s="256"/>
      <c r="BH345" s="239"/>
      <c r="BI345" s="256"/>
      <c r="BJ345" s="256"/>
      <c r="BK345" s="256"/>
      <c r="BL345" s="243">
        <f t="shared" si="72"/>
        <v>0.05</v>
      </c>
      <c r="BM345" s="239" t="s">
        <v>1011</v>
      </c>
      <c r="BN345" s="239" t="s">
        <v>1011</v>
      </c>
      <c r="BO345" s="235"/>
      <c r="BP345" s="235" t="s">
        <v>1020</v>
      </c>
      <c r="BQ345" s="235" t="s">
        <v>1021</v>
      </c>
      <c r="BR345" s="239">
        <v>0</v>
      </c>
      <c r="BS345" s="327"/>
      <c r="BT345" s="327"/>
      <c r="BU345" s="327"/>
      <c r="BV345" s="274"/>
      <c r="BW345" s="327"/>
      <c r="BX345" s="327"/>
      <c r="BY345" s="327"/>
      <c r="BZ345" s="327"/>
      <c r="CA345" s="327"/>
      <c r="CB345" s="327"/>
      <c r="CC345" s="327"/>
      <c r="CD345" s="327"/>
      <c r="CE345" s="327"/>
      <c r="CF345" s="327"/>
      <c r="CG345" s="327"/>
      <c r="CH345" s="328"/>
    </row>
    <row r="346" spans="1:237" s="249" customFormat="1">
      <c r="A346" s="235">
        <v>317</v>
      </c>
      <c r="B346" s="286" t="s">
        <v>1022</v>
      </c>
      <c r="C346" s="235" t="s">
        <v>373</v>
      </c>
      <c r="D346" s="237">
        <f t="shared" si="66"/>
        <v>0.05</v>
      </c>
      <c r="E346" s="238">
        <f t="shared" si="67"/>
        <v>0</v>
      </c>
      <c r="F346" s="239"/>
      <c r="G346" s="239"/>
      <c r="H346" s="239"/>
      <c r="I346" s="239"/>
      <c r="J346" s="239"/>
      <c r="K346" s="363"/>
      <c r="L346" s="239"/>
      <c r="M346" s="363"/>
      <c r="N346" s="239"/>
      <c r="O346" s="364"/>
      <c r="P346" s="239"/>
      <c r="Q346" s="239"/>
      <c r="R346" s="239"/>
      <c r="S346" s="239"/>
      <c r="T346" s="363">
        <v>0</v>
      </c>
      <c r="U346" s="239"/>
      <c r="V346" s="239"/>
      <c r="W346" s="237">
        <f t="shared" si="68"/>
        <v>0</v>
      </c>
      <c r="X346" s="239"/>
      <c r="Y346" s="239"/>
      <c r="Z346" s="239"/>
      <c r="AA346" s="239"/>
      <c r="AB346" s="239"/>
      <c r="AC346" s="239"/>
      <c r="AD346" s="363"/>
      <c r="AE346" s="363"/>
      <c r="AF346" s="239"/>
      <c r="AG346" s="363"/>
      <c r="AH346" s="237">
        <f t="shared" si="69"/>
        <v>0</v>
      </c>
      <c r="AI346" s="239"/>
      <c r="AJ346" s="239"/>
      <c r="AK346" s="363"/>
      <c r="AL346" s="239"/>
      <c r="AM346" s="239"/>
      <c r="AN346" s="239">
        <v>0</v>
      </c>
      <c r="AO346" s="237">
        <f t="shared" si="70"/>
        <v>0.05</v>
      </c>
      <c r="AP346" s="239"/>
      <c r="AQ346" s="239"/>
      <c r="AR346" s="365"/>
      <c r="AS346" s="365"/>
      <c r="AT346" s="239">
        <v>0</v>
      </c>
      <c r="AU346" s="239"/>
      <c r="AV346" s="239"/>
      <c r="AW346" s="239"/>
      <c r="AX346" s="239"/>
      <c r="AY346" s="363">
        <v>0.05</v>
      </c>
      <c r="AZ346" s="239"/>
      <c r="BA346" s="239"/>
      <c r="BB346" s="239"/>
      <c r="BC346" s="237">
        <f t="shared" si="71"/>
        <v>0</v>
      </c>
      <c r="BD346" s="239"/>
      <c r="BE346" s="239"/>
      <c r="BF346" s="239"/>
      <c r="BG346" s="363"/>
      <c r="BH346" s="239"/>
      <c r="BI346" s="363"/>
      <c r="BJ346" s="363"/>
      <c r="BK346" s="363"/>
      <c r="BL346" s="243">
        <f t="shared" si="72"/>
        <v>0.05</v>
      </c>
      <c r="BM346" s="239" t="s">
        <v>1011</v>
      </c>
      <c r="BN346" s="239" t="s">
        <v>1011</v>
      </c>
      <c r="BO346" s="235"/>
      <c r="BP346" s="235"/>
      <c r="BQ346" s="235" t="s">
        <v>1023</v>
      </c>
      <c r="BR346" s="239">
        <v>0</v>
      </c>
      <c r="BS346" s="246"/>
      <c r="BT346" s="246"/>
      <c r="BU346" s="246"/>
      <c r="BV346" s="274"/>
      <c r="BW346" s="246"/>
      <c r="BX346" s="246"/>
      <c r="BY346" s="246"/>
      <c r="BZ346" s="246"/>
      <c r="CA346" s="247"/>
      <c r="CB346" s="248"/>
      <c r="CC346" s="248"/>
      <c r="CD346" s="248"/>
      <c r="CE346" s="248"/>
      <c r="CF346" s="248"/>
      <c r="CG346" s="248"/>
      <c r="CH346" s="248"/>
      <c r="CI346" s="248"/>
      <c r="CJ346" s="248"/>
      <c r="CK346" s="248"/>
      <c r="CL346" s="248"/>
      <c r="CM346" s="248"/>
      <c r="CN346" s="248"/>
      <c r="CO346" s="248"/>
      <c r="CP346" s="248"/>
      <c r="CQ346" s="248"/>
      <c r="CR346" s="248"/>
      <c r="CS346" s="248"/>
      <c r="CT346" s="248"/>
      <c r="CU346" s="248"/>
      <c r="CV346" s="248"/>
      <c r="CW346" s="248"/>
      <c r="CX346" s="248"/>
      <c r="CY346" s="248"/>
      <c r="CZ346" s="248"/>
      <c r="DA346" s="248"/>
      <c r="DB346" s="248"/>
      <c r="DC346" s="248"/>
      <c r="DD346" s="248"/>
      <c r="DE346" s="248"/>
      <c r="DF346" s="248"/>
      <c r="DG346" s="248"/>
      <c r="DH346" s="248"/>
      <c r="DI346" s="248"/>
      <c r="DJ346" s="248"/>
      <c r="DK346" s="248"/>
      <c r="DL346" s="248"/>
      <c r="DM346" s="248"/>
      <c r="DN346" s="248"/>
      <c r="DO346" s="248"/>
      <c r="DP346" s="248"/>
      <c r="DQ346" s="248"/>
      <c r="DR346" s="248"/>
      <c r="DS346" s="248"/>
      <c r="DT346" s="248"/>
      <c r="DU346" s="248"/>
    </row>
    <row r="347" spans="1:237" s="289" customFormat="1" ht="49.5">
      <c r="A347" s="235">
        <v>318</v>
      </c>
      <c r="B347" s="286" t="s">
        <v>1024</v>
      </c>
      <c r="C347" s="235" t="s">
        <v>414</v>
      </c>
      <c r="D347" s="237">
        <f t="shared" si="66"/>
        <v>0.1</v>
      </c>
      <c r="E347" s="238">
        <f t="shared" si="67"/>
        <v>0</v>
      </c>
      <c r="F347" s="239"/>
      <c r="G347" s="239"/>
      <c r="H347" s="239"/>
      <c r="I347" s="239">
        <v>0.1</v>
      </c>
      <c r="J347" s="239"/>
      <c r="K347" s="251"/>
      <c r="L347" s="239"/>
      <c r="M347" s="251"/>
      <c r="N347" s="239"/>
      <c r="O347" s="251"/>
      <c r="P347" s="239"/>
      <c r="Q347" s="239"/>
      <c r="R347" s="239"/>
      <c r="S347" s="239"/>
      <c r="T347" s="251">
        <v>0</v>
      </c>
      <c r="U347" s="239"/>
      <c r="V347" s="239"/>
      <c r="W347" s="237">
        <f t="shared" si="68"/>
        <v>0</v>
      </c>
      <c r="X347" s="239"/>
      <c r="Y347" s="239"/>
      <c r="Z347" s="239"/>
      <c r="AA347" s="239"/>
      <c r="AB347" s="239"/>
      <c r="AC347" s="239"/>
      <c r="AD347" s="251"/>
      <c r="AE347" s="251"/>
      <c r="AF347" s="239"/>
      <c r="AG347" s="251"/>
      <c r="AH347" s="237">
        <f t="shared" si="69"/>
        <v>0</v>
      </c>
      <c r="AI347" s="239"/>
      <c r="AJ347" s="239"/>
      <c r="AK347" s="251"/>
      <c r="AL347" s="239"/>
      <c r="AM347" s="239"/>
      <c r="AN347" s="239">
        <v>0</v>
      </c>
      <c r="AO347" s="237">
        <f t="shared" si="70"/>
        <v>0</v>
      </c>
      <c r="AP347" s="239"/>
      <c r="AQ347" s="239"/>
      <c r="AR347" s="252"/>
      <c r="AS347" s="252"/>
      <c r="AT347" s="239">
        <v>0</v>
      </c>
      <c r="AU347" s="239"/>
      <c r="AV347" s="239"/>
      <c r="AW347" s="239"/>
      <c r="AX347" s="239"/>
      <c r="AY347" s="251">
        <v>0</v>
      </c>
      <c r="AZ347" s="239"/>
      <c r="BA347" s="239"/>
      <c r="BB347" s="239"/>
      <c r="BC347" s="237">
        <f t="shared" si="71"/>
        <v>0</v>
      </c>
      <c r="BD347" s="239"/>
      <c r="BE347" s="239"/>
      <c r="BF347" s="239"/>
      <c r="BG347" s="251"/>
      <c r="BH347" s="239"/>
      <c r="BI347" s="251"/>
      <c r="BJ347" s="251"/>
      <c r="BK347" s="251"/>
      <c r="BL347" s="243">
        <f t="shared" si="72"/>
        <v>0.1</v>
      </c>
      <c r="BM347" s="239" t="s">
        <v>1011</v>
      </c>
      <c r="BN347" s="239" t="s">
        <v>1011</v>
      </c>
      <c r="BO347" s="288" t="s">
        <v>1025</v>
      </c>
      <c r="BP347" s="288"/>
      <c r="BQ347" s="235" t="s">
        <v>1026</v>
      </c>
      <c r="BR347" s="239">
        <v>0</v>
      </c>
      <c r="BV347" s="274"/>
    </row>
    <row r="348" spans="1:237" s="255" customFormat="1">
      <c r="A348" s="235">
        <v>319</v>
      </c>
      <c r="B348" s="286" t="s">
        <v>1027</v>
      </c>
      <c r="C348" s="235" t="s">
        <v>170</v>
      </c>
      <c r="D348" s="237">
        <f t="shared" si="66"/>
        <v>0.05</v>
      </c>
      <c r="E348" s="238">
        <f t="shared" si="67"/>
        <v>0</v>
      </c>
      <c r="F348" s="239"/>
      <c r="G348" s="239"/>
      <c r="H348" s="239"/>
      <c r="I348" s="239"/>
      <c r="J348" s="239"/>
      <c r="K348" s="256"/>
      <c r="L348" s="239"/>
      <c r="M348" s="256"/>
      <c r="N348" s="239"/>
      <c r="O348" s="256"/>
      <c r="P348" s="239"/>
      <c r="Q348" s="239"/>
      <c r="R348" s="239"/>
      <c r="S348" s="239"/>
      <c r="T348" s="256">
        <v>0.05</v>
      </c>
      <c r="U348" s="239"/>
      <c r="V348" s="239"/>
      <c r="W348" s="237">
        <f t="shared" si="68"/>
        <v>0</v>
      </c>
      <c r="X348" s="239"/>
      <c r="Y348" s="239"/>
      <c r="Z348" s="239"/>
      <c r="AA348" s="239"/>
      <c r="AB348" s="239"/>
      <c r="AC348" s="239"/>
      <c r="AD348" s="256"/>
      <c r="AE348" s="256"/>
      <c r="AF348" s="239"/>
      <c r="AG348" s="256"/>
      <c r="AH348" s="237">
        <f t="shared" si="69"/>
        <v>0</v>
      </c>
      <c r="AI348" s="239"/>
      <c r="AJ348" s="239"/>
      <c r="AK348" s="256"/>
      <c r="AL348" s="239"/>
      <c r="AM348" s="239"/>
      <c r="AN348" s="239">
        <v>0</v>
      </c>
      <c r="AO348" s="237">
        <f t="shared" si="70"/>
        <v>0</v>
      </c>
      <c r="AP348" s="239"/>
      <c r="AQ348" s="239"/>
      <c r="AR348" s="257"/>
      <c r="AS348" s="257"/>
      <c r="AT348" s="239">
        <v>0</v>
      </c>
      <c r="AU348" s="239"/>
      <c r="AV348" s="239"/>
      <c r="AW348" s="239"/>
      <c r="AX348" s="239"/>
      <c r="AY348" s="256">
        <v>0</v>
      </c>
      <c r="AZ348" s="239"/>
      <c r="BA348" s="239"/>
      <c r="BB348" s="239"/>
      <c r="BC348" s="237">
        <f t="shared" si="71"/>
        <v>0</v>
      </c>
      <c r="BD348" s="239"/>
      <c r="BE348" s="239"/>
      <c r="BF348" s="239"/>
      <c r="BG348" s="256"/>
      <c r="BH348" s="239"/>
      <c r="BI348" s="256"/>
      <c r="BJ348" s="256"/>
      <c r="BK348" s="256"/>
      <c r="BL348" s="243">
        <f t="shared" si="72"/>
        <v>0.05</v>
      </c>
      <c r="BM348" s="239" t="s">
        <v>1011</v>
      </c>
      <c r="BN348" s="239" t="s">
        <v>1011</v>
      </c>
      <c r="BO348" s="235"/>
      <c r="BP348" s="235" t="s">
        <v>1020</v>
      </c>
      <c r="BQ348" s="235" t="s">
        <v>1028</v>
      </c>
      <c r="BR348" s="239">
        <v>0</v>
      </c>
      <c r="BS348" s="204"/>
      <c r="BT348" s="204"/>
      <c r="BU348" s="204"/>
      <c r="BV348" s="274"/>
      <c r="BW348" s="204"/>
      <c r="BX348" s="204"/>
      <c r="BY348" s="204"/>
      <c r="BZ348" s="205"/>
      <c r="CA348" s="206"/>
      <c r="CB348" s="206"/>
      <c r="CC348" s="206"/>
      <c r="CD348" s="206"/>
      <c r="CE348" s="206"/>
      <c r="CF348" s="206"/>
      <c r="CG348" s="206"/>
      <c r="CH348" s="206"/>
      <c r="CI348" s="206"/>
      <c r="CJ348" s="206"/>
      <c r="CK348" s="206"/>
      <c r="CL348" s="206"/>
      <c r="CM348" s="206"/>
      <c r="CN348" s="206"/>
      <c r="CO348" s="206"/>
      <c r="CP348" s="206"/>
      <c r="CQ348" s="206"/>
      <c r="CR348" s="206"/>
      <c r="CS348" s="206"/>
      <c r="CT348" s="206"/>
      <c r="CU348" s="206"/>
      <c r="CV348" s="206"/>
      <c r="CW348" s="206"/>
      <c r="CX348" s="206"/>
      <c r="CY348" s="206"/>
      <c r="CZ348" s="206"/>
      <c r="DA348" s="206"/>
      <c r="DB348" s="206"/>
      <c r="DC348" s="206"/>
      <c r="DD348" s="206"/>
      <c r="DE348" s="206"/>
      <c r="DF348" s="206"/>
      <c r="DG348" s="206"/>
      <c r="DH348" s="206"/>
      <c r="DI348" s="206"/>
      <c r="DJ348" s="206"/>
      <c r="DK348" s="206"/>
      <c r="DL348" s="206"/>
      <c r="DM348" s="206"/>
      <c r="DN348" s="206"/>
      <c r="DO348" s="206"/>
      <c r="DP348" s="206"/>
      <c r="DQ348" s="206"/>
      <c r="DR348" s="206"/>
      <c r="DS348" s="206"/>
      <c r="DT348" s="206"/>
    </row>
    <row r="349" spans="1:237" s="255" customFormat="1">
      <c r="A349" s="235">
        <v>320</v>
      </c>
      <c r="B349" s="236" t="s">
        <v>1029</v>
      </c>
      <c r="C349" s="235" t="s">
        <v>362</v>
      </c>
      <c r="D349" s="237">
        <f>SUM(F349:L349,N349:V349,X349:AG349,AI349:AN349,AP349:BB349,BD349:BH349)</f>
        <v>6</v>
      </c>
      <c r="E349" s="238">
        <f t="shared" si="67"/>
        <v>1.5</v>
      </c>
      <c r="F349" s="239"/>
      <c r="G349" s="239">
        <v>1.5</v>
      </c>
      <c r="H349" s="239"/>
      <c r="I349" s="239"/>
      <c r="J349" s="239"/>
      <c r="K349" s="251"/>
      <c r="L349" s="239">
        <v>1.96</v>
      </c>
      <c r="M349" s="251"/>
      <c r="N349" s="239"/>
      <c r="O349" s="251"/>
      <c r="P349" s="239"/>
      <c r="Q349" s="239"/>
      <c r="R349" s="239"/>
      <c r="S349" s="239"/>
      <c r="T349" s="251">
        <v>0</v>
      </c>
      <c r="U349" s="239">
        <v>0.54</v>
      </c>
      <c r="V349" s="239"/>
      <c r="W349" s="237">
        <f t="shared" si="68"/>
        <v>0</v>
      </c>
      <c r="X349" s="239"/>
      <c r="Y349" s="239"/>
      <c r="Z349" s="239"/>
      <c r="AA349" s="239"/>
      <c r="AB349" s="239"/>
      <c r="AC349" s="239"/>
      <c r="AD349" s="251"/>
      <c r="AE349" s="251"/>
      <c r="AF349" s="239"/>
      <c r="AG349" s="251"/>
      <c r="AH349" s="237">
        <f t="shared" si="69"/>
        <v>0</v>
      </c>
      <c r="AI349" s="239"/>
      <c r="AJ349" s="239"/>
      <c r="AK349" s="251"/>
      <c r="AL349" s="239"/>
      <c r="AM349" s="239"/>
      <c r="AN349" s="239">
        <v>0</v>
      </c>
      <c r="AO349" s="237">
        <f t="shared" si="70"/>
        <v>0</v>
      </c>
      <c r="AP349" s="239"/>
      <c r="AQ349" s="239"/>
      <c r="AR349" s="252"/>
      <c r="AS349" s="252"/>
      <c r="AT349" s="239">
        <v>0</v>
      </c>
      <c r="AU349" s="239"/>
      <c r="AV349" s="239"/>
      <c r="AW349" s="239"/>
      <c r="AX349" s="239"/>
      <c r="AY349" s="251">
        <v>0</v>
      </c>
      <c r="AZ349" s="239"/>
      <c r="BA349" s="239"/>
      <c r="BB349" s="239"/>
      <c r="BC349" s="237">
        <f t="shared" si="71"/>
        <v>2</v>
      </c>
      <c r="BD349" s="239"/>
      <c r="BE349" s="239">
        <v>2</v>
      </c>
      <c r="BF349" s="239"/>
      <c r="BG349" s="251"/>
      <c r="BH349" s="239"/>
      <c r="BI349" s="251"/>
      <c r="BJ349" s="251"/>
      <c r="BK349" s="251"/>
      <c r="BL349" s="243">
        <f t="shared" si="72"/>
        <v>2.54</v>
      </c>
      <c r="BM349" s="340" t="s">
        <v>1030</v>
      </c>
      <c r="BN349" s="340" t="s">
        <v>1030</v>
      </c>
      <c r="BO349" s="235"/>
      <c r="BP349" s="235"/>
      <c r="BQ349" s="235" t="s">
        <v>1031</v>
      </c>
      <c r="BR349" s="239">
        <v>0</v>
      </c>
      <c r="BS349" s="254"/>
      <c r="BT349" s="254"/>
      <c r="BU349" s="254"/>
      <c r="BV349" s="254"/>
      <c r="BW349" s="254"/>
      <c r="BX349" s="254"/>
      <c r="BY349" s="254"/>
      <c r="BZ349" s="254"/>
      <c r="CA349" s="205"/>
      <c r="CB349" s="206"/>
      <c r="CC349" s="206"/>
      <c r="CD349" s="206"/>
      <c r="CE349" s="206"/>
      <c r="CF349" s="206"/>
      <c r="CG349" s="206"/>
      <c r="CH349" s="206"/>
      <c r="CI349" s="206"/>
      <c r="CJ349" s="206"/>
      <c r="CK349" s="206"/>
      <c r="CL349" s="206"/>
      <c r="CM349" s="206"/>
      <c r="CN349" s="206"/>
      <c r="CO349" s="206"/>
      <c r="CP349" s="206"/>
      <c r="CQ349" s="206"/>
      <c r="CR349" s="206"/>
      <c r="CS349" s="206"/>
      <c r="CT349" s="206"/>
      <c r="CU349" s="206"/>
      <c r="CV349" s="206"/>
      <c r="CW349" s="206"/>
      <c r="CX349" s="206"/>
      <c r="CY349" s="206"/>
      <c r="CZ349" s="206"/>
      <c r="DA349" s="206"/>
      <c r="DB349" s="206"/>
      <c r="DC349" s="206"/>
      <c r="DD349" s="206"/>
      <c r="DE349" s="206"/>
      <c r="DF349" s="206"/>
      <c r="DG349" s="206"/>
      <c r="DH349" s="206"/>
      <c r="DI349" s="206"/>
      <c r="DJ349" s="206"/>
      <c r="DK349" s="206"/>
      <c r="DL349" s="206"/>
      <c r="DM349" s="206"/>
      <c r="DN349" s="206"/>
      <c r="DO349" s="206"/>
      <c r="DP349" s="206"/>
      <c r="DQ349" s="206"/>
      <c r="DR349" s="206"/>
      <c r="DS349" s="206"/>
      <c r="DT349" s="206"/>
      <c r="DU349" s="206"/>
    </row>
    <row r="350" spans="1:237" s="367" customFormat="1" ht="33">
      <c r="A350" s="235">
        <v>321</v>
      </c>
      <c r="B350" s="236" t="s">
        <v>1032</v>
      </c>
      <c r="C350" s="235" t="s">
        <v>170</v>
      </c>
      <c r="D350" s="237">
        <f t="shared" si="66"/>
        <v>5.3599999999999994</v>
      </c>
      <c r="E350" s="238">
        <f t="shared" si="67"/>
        <v>1</v>
      </c>
      <c r="F350" s="239"/>
      <c r="G350" s="239">
        <v>1</v>
      </c>
      <c r="H350" s="239"/>
      <c r="I350" s="239"/>
      <c r="J350" s="239"/>
      <c r="K350" s="251"/>
      <c r="L350" s="239">
        <v>2.36</v>
      </c>
      <c r="M350" s="251"/>
      <c r="N350" s="239"/>
      <c r="O350" s="251"/>
      <c r="P350" s="239"/>
      <c r="Q350" s="239"/>
      <c r="R350" s="239"/>
      <c r="S350" s="239"/>
      <c r="T350" s="251">
        <v>0</v>
      </c>
      <c r="U350" s="239"/>
      <c r="V350" s="239"/>
      <c r="W350" s="237">
        <f t="shared" si="68"/>
        <v>0</v>
      </c>
      <c r="X350" s="239"/>
      <c r="Y350" s="239"/>
      <c r="Z350" s="239"/>
      <c r="AA350" s="239"/>
      <c r="AB350" s="239"/>
      <c r="AC350" s="239"/>
      <c r="AD350" s="251"/>
      <c r="AE350" s="251"/>
      <c r="AF350" s="239"/>
      <c r="AG350" s="251"/>
      <c r="AH350" s="237">
        <f t="shared" si="69"/>
        <v>0</v>
      </c>
      <c r="AI350" s="239"/>
      <c r="AJ350" s="239"/>
      <c r="AK350" s="251"/>
      <c r="AL350" s="239"/>
      <c r="AM350" s="239"/>
      <c r="AN350" s="239">
        <v>0</v>
      </c>
      <c r="AO350" s="237">
        <f t="shared" si="70"/>
        <v>0</v>
      </c>
      <c r="AP350" s="239"/>
      <c r="AQ350" s="239"/>
      <c r="AR350" s="252"/>
      <c r="AS350" s="252"/>
      <c r="AT350" s="239">
        <v>0</v>
      </c>
      <c r="AU350" s="239"/>
      <c r="AV350" s="239"/>
      <c r="AW350" s="239"/>
      <c r="AX350" s="239"/>
      <c r="AY350" s="251">
        <v>0</v>
      </c>
      <c r="AZ350" s="239"/>
      <c r="BA350" s="239"/>
      <c r="BB350" s="239"/>
      <c r="BC350" s="237">
        <f t="shared" si="71"/>
        <v>2</v>
      </c>
      <c r="BD350" s="239"/>
      <c r="BE350" s="239">
        <v>2</v>
      </c>
      <c r="BF350" s="239"/>
      <c r="BG350" s="251"/>
      <c r="BH350" s="239"/>
      <c r="BI350" s="251"/>
      <c r="BJ350" s="251"/>
      <c r="BK350" s="251"/>
      <c r="BL350" s="243">
        <f t="shared" si="72"/>
        <v>1.9999999999999996</v>
      </c>
      <c r="BM350" s="340" t="s">
        <v>1030</v>
      </c>
      <c r="BN350" s="340" t="s">
        <v>1030</v>
      </c>
      <c r="BO350" s="235"/>
      <c r="BP350" s="235"/>
      <c r="BQ350" s="235" t="s">
        <v>1033</v>
      </c>
      <c r="BR350" s="239">
        <v>0</v>
      </c>
      <c r="BS350" s="283"/>
      <c r="BT350" s="283"/>
      <c r="BU350" s="283"/>
      <c r="BV350" s="274"/>
      <c r="BW350" s="283"/>
      <c r="BX350" s="283"/>
      <c r="BY350" s="366"/>
      <c r="BZ350" s="366"/>
      <c r="CA350" s="366"/>
      <c r="CB350" s="366"/>
      <c r="CC350" s="366"/>
      <c r="CD350" s="366"/>
      <c r="CE350" s="366"/>
      <c r="CF350" s="366"/>
      <c r="CG350" s="366"/>
      <c r="CH350" s="366"/>
      <c r="CI350" s="366"/>
      <c r="CJ350" s="366"/>
      <c r="CK350" s="366"/>
      <c r="CL350" s="366"/>
      <c r="CM350" s="366"/>
      <c r="CN350" s="366"/>
      <c r="CO350" s="366"/>
      <c r="CP350" s="366"/>
      <c r="CQ350" s="366"/>
      <c r="CR350" s="366"/>
      <c r="CS350" s="366"/>
      <c r="CT350" s="366"/>
      <c r="CU350" s="366"/>
      <c r="CV350" s="366"/>
      <c r="CW350" s="366"/>
      <c r="CX350" s="366"/>
      <c r="CY350" s="366"/>
      <c r="CZ350" s="366"/>
      <c r="DA350" s="366"/>
      <c r="DB350" s="366"/>
      <c r="DC350" s="366"/>
      <c r="DD350" s="366"/>
      <c r="DE350" s="366"/>
      <c r="DF350" s="366"/>
    </row>
    <row r="351" spans="1:237" s="367" customFormat="1">
      <c r="A351" s="235">
        <v>322</v>
      </c>
      <c r="B351" s="236" t="s">
        <v>1034</v>
      </c>
      <c r="C351" s="235" t="s">
        <v>373</v>
      </c>
      <c r="D351" s="237">
        <f t="shared" si="66"/>
        <v>9</v>
      </c>
      <c r="E351" s="238">
        <f t="shared" si="67"/>
        <v>2</v>
      </c>
      <c r="F351" s="239"/>
      <c r="G351" s="239">
        <v>2</v>
      </c>
      <c r="H351" s="239">
        <v>1</v>
      </c>
      <c r="I351" s="239">
        <v>3</v>
      </c>
      <c r="J351" s="239"/>
      <c r="K351" s="251"/>
      <c r="L351" s="239">
        <v>1</v>
      </c>
      <c r="M351" s="251"/>
      <c r="N351" s="239"/>
      <c r="O351" s="251"/>
      <c r="P351" s="239"/>
      <c r="Q351" s="239"/>
      <c r="R351" s="239"/>
      <c r="S351" s="239"/>
      <c r="T351" s="251">
        <v>0</v>
      </c>
      <c r="U351" s="239"/>
      <c r="V351" s="239"/>
      <c r="W351" s="237">
        <f t="shared" si="68"/>
        <v>0</v>
      </c>
      <c r="X351" s="239"/>
      <c r="Y351" s="239"/>
      <c r="Z351" s="239"/>
      <c r="AA351" s="239"/>
      <c r="AB351" s="239"/>
      <c r="AC351" s="239"/>
      <c r="AD351" s="251"/>
      <c r="AE351" s="251"/>
      <c r="AF351" s="239"/>
      <c r="AG351" s="251"/>
      <c r="AH351" s="237">
        <f t="shared" si="69"/>
        <v>0</v>
      </c>
      <c r="AI351" s="239"/>
      <c r="AJ351" s="239"/>
      <c r="AK351" s="251"/>
      <c r="AL351" s="239"/>
      <c r="AM351" s="239"/>
      <c r="AN351" s="239">
        <v>0</v>
      </c>
      <c r="AO351" s="237">
        <f t="shared" si="70"/>
        <v>0</v>
      </c>
      <c r="AP351" s="239"/>
      <c r="AQ351" s="239"/>
      <c r="AR351" s="252"/>
      <c r="AS351" s="252"/>
      <c r="AT351" s="239">
        <v>0</v>
      </c>
      <c r="AU351" s="239"/>
      <c r="AV351" s="239"/>
      <c r="AW351" s="239"/>
      <c r="AX351" s="239"/>
      <c r="AY351" s="251">
        <v>0</v>
      </c>
      <c r="AZ351" s="239"/>
      <c r="BA351" s="239"/>
      <c r="BB351" s="239"/>
      <c r="BC351" s="237">
        <f t="shared" si="71"/>
        <v>2</v>
      </c>
      <c r="BD351" s="239"/>
      <c r="BE351" s="239">
        <v>2</v>
      </c>
      <c r="BF351" s="239"/>
      <c r="BG351" s="251"/>
      <c r="BH351" s="239"/>
      <c r="BI351" s="251"/>
      <c r="BJ351" s="251"/>
      <c r="BK351" s="251"/>
      <c r="BL351" s="243">
        <f t="shared" si="72"/>
        <v>6</v>
      </c>
      <c r="BM351" s="340" t="s">
        <v>1030</v>
      </c>
      <c r="BN351" s="340" t="s">
        <v>1030</v>
      </c>
      <c r="BO351" s="235"/>
      <c r="BP351" s="235"/>
      <c r="BQ351" s="235" t="s">
        <v>1035</v>
      </c>
      <c r="BR351" s="239">
        <v>0</v>
      </c>
      <c r="BS351" s="283"/>
      <c r="BT351" s="283"/>
      <c r="BU351" s="283"/>
      <c r="BV351" s="274"/>
      <c r="BW351" s="283"/>
      <c r="BX351" s="283"/>
      <c r="BY351" s="366"/>
      <c r="BZ351" s="366"/>
      <c r="CA351" s="366"/>
      <c r="CB351" s="366"/>
      <c r="CC351" s="366"/>
      <c r="CD351" s="366"/>
      <c r="CE351" s="366"/>
      <c r="CF351" s="366"/>
      <c r="CG351" s="366"/>
      <c r="CH351" s="366"/>
      <c r="CI351" s="366"/>
      <c r="CJ351" s="366"/>
      <c r="CK351" s="366"/>
      <c r="CL351" s="366"/>
      <c r="CM351" s="366"/>
      <c r="CN351" s="366"/>
      <c r="CO351" s="366"/>
      <c r="CP351" s="366"/>
      <c r="CQ351" s="366"/>
      <c r="CR351" s="366"/>
      <c r="CS351" s="366"/>
      <c r="CT351" s="366"/>
      <c r="CU351" s="366"/>
      <c r="CV351" s="366"/>
      <c r="CW351" s="366"/>
      <c r="CX351" s="366"/>
      <c r="CY351" s="366"/>
      <c r="CZ351" s="366"/>
      <c r="DA351" s="366"/>
      <c r="DB351" s="366"/>
      <c r="DC351" s="366"/>
      <c r="DD351" s="366"/>
      <c r="DE351" s="366"/>
      <c r="DF351" s="366"/>
    </row>
    <row r="352" spans="1:237" s="330" customFormat="1" ht="33">
      <c r="A352" s="235">
        <v>323</v>
      </c>
      <c r="B352" s="333" t="s">
        <v>1036</v>
      </c>
      <c r="C352" s="235" t="s">
        <v>410</v>
      </c>
      <c r="D352" s="237">
        <f t="shared" si="66"/>
        <v>32.26</v>
      </c>
      <c r="E352" s="238">
        <f t="shared" si="67"/>
        <v>3.16</v>
      </c>
      <c r="F352" s="239"/>
      <c r="G352" s="345">
        <v>3.16</v>
      </c>
      <c r="H352" s="345">
        <v>2.96</v>
      </c>
      <c r="I352" s="345">
        <v>2.3199999999999998</v>
      </c>
      <c r="J352" s="345"/>
      <c r="K352" s="285"/>
      <c r="L352" s="345">
        <v>22.73</v>
      </c>
      <c r="M352" s="285"/>
      <c r="N352" s="239"/>
      <c r="O352" s="285"/>
      <c r="P352" s="239"/>
      <c r="Q352" s="239"/>
      <c r="R352" s="239"/>
      <c r="S352" s="239"/>
      <c r="T352" s="285">
        <v>0</v>
      </c>
      <c r="U352" s="239"/>
      <c r="V352" s="239"/>
      <c r="W352" s="237">
        <f t="shared" si="68"/>
        <v>0</v>
      </c>
      <c r="X352" s="239"/>
      <c r="Y352" s="239"/>
      <c r="Z352" s="239"/>
      <c r="AA352" s="239"/>
      <c r="AB352" s="239"/>
      <c r="AC352" s="239"/>
      <c r="AD352" s="285"/>
      <c r="AE352" s="285"/>
      <c r="AF352" s="239"/>
      <c r="AG352" s="285"/>
      <c r="AH352" s="237">
        <f t="shared" si="69"/>
        <v>0</v>
      </c>
      <c r="AI352" s="239"/>
      <c r="AJ352" s="239"/>
      <c r="AK352" s="285"/>
      <c r="AL352" s="239"/>
      <c r="AM352" s="239"/>
      <c r="AN352" s="239">
        <v>0</v>
      </c>
      <c r="AO352" s="237">
        <f t="shared" si="70"/>
        <v>0</v>
      </c>
      <c r="AP352" s="239"/>
      <c r="AQ352" s="239"/>
      <c r="AR352" s="252"/>
      <c r="AS352" s="252"/>
      <c r="AT352" s="239">
        <v>0</v>
      </c>
      <c r="AU352" s="239"/>
      <c r="AV352" s="239"/>
      <c r="AW352" s="239"/>
      <c r="AX352" s="239"/>
      <c r="AY352" s="285">
        <v>0</v>
      </c>
      <c r="AZ352" s="239"/>
      <c r="BA352" s="239"/>
      <c r="BB352" s="239">
        <v>0.7</v>
      </c>
      <c r="BC352" s="237">
        <f t="shared" si="71"/>
        <v>0.39</v>
      </c>
      <c r="BD352" s="239"/>
      <c r="BE352" s="239">
        <v>0.39</v>
      </c>
      <c r="BF352" s="239"/>
      <c r="BG352" s="285"/>
      <c r="BH352" s="239"/>
      <c r="BI352" s="285"/>
      <c r="BJ352" s="285"/>
      <c r="BK352" s="285"/>
      <c r="BL352" s="243">
        <f t="shared" si="72"/>
        <v>6.3699999999999974</v>
      </c>
      <c r="BM352" s="239" t="s">
        <v>1037</v>
      </c>
      <c r="BN352" s="239" t="s">
        <v>1038</v>
      </c>
      <c r="BO352" s="260"/>
      <c r="BP352" s="260" t="s">
        <v>488</v>
      </c>
      <c r="BQ352" s="235" t="s">
        <v>1039</v>
      </c>
      <c r="BR352" s="239">
        <v>97</v>
      </c>
      <c r="BS352" s="287"/>
      <c r="BT352" s="287"/>
      <c r="BU352" s="287"/>
      <c r="BV352" s="274"/>
      <c r="BW352" s="287"/>
      <c r="BX352" s="287"/>
      <c r="BY352" s="287"/>
      <c r="BZ352" s="287"/>
      <c r="CA352" s="329"/>
    </row>
    <row r="353" spans="1:125" s="370" customFormat="1">
      <c r="A353" s="300"/>
      <c r="B353" s="227" t="s">
        <v>99</v>
      </c>
      <c r="C353" s="300"/>
      <c r="D353" s="229">
        <f>SUM(D354:D371)</f>
        <v>10.65</v>
      </c>
      <c r="E353" s="229">
        <f t="shared" ref="E353:BL353" si="73">SUM(E354:E371)</f>
        <v>1.4600000000000002</v>
      </c>
      <c r="F353" s="229">
        <f t="shared" si="73"/>
        <v>1.1900000000000002</v>
      </c>
      <c r="G353" s="229">
        <f t="shared" si="73"/>
        <v>0.27</v>
      </c>
      <c r="H353" s="229">
        <f t="shared" si="73"/>
        <v>3.03</v>
      </c>
      <c r="I353" s="229">
        <f t="shared" si="73"/>
        <v>2.64</v>
      </c>
      <c r="J353" s="229">
        <f t="shared" si="73"/>
        <v>0</v>
      </c>
      <c r="K353" s="229">
        <f t="shared" si="73"/>
        <v>0</v>
      </c>
      <c r="L353" s="229">
        <f t="shared" si="73"/>
        <v>1.3</v>
      </c>
      <c r="M353" s="229">
        <f t="shared" si="73"/>
        <v>0</v>
      </c>
      <c r="N353" s="229">
        <f t="shared" si="73"/>
        <v>0</v>
      </c>
      <c r="O353" s="229">
        <f t="shared" si="73"/>
        <v>0</v>
      </c>
      <c r="P353" s="229">
        <f t="shared" si="73"/>
        <v>0</v>
      </c>
      <c r="Q353" s="229">
        <f t="shared" si="73"/>
        <v>0</v>
      </c>
      <c r="R353" s="229">
        <f t="shared" si="73"/>
        <v>0.04</v>
      </c>
      <c r="S353" s="229">
        <f t="shared" si="73"/>
        <v>0.5</v>
      </c>
      <c r="T353" s="229">
        <f t="shared" si="73"/>
        <v>0.27999999999999997</v>
      </c>
      <c r="U353" s="229">
        <f t="shared" si="73"/>
        <v>0</v>
      </c>
      <c r="V353" s="229">
        <f t="shared" si="73"/>
        <v>0</v>
      </c>
      <c r="W353" s="229">
        <f t="shared" si="73"/>
        <v>0.95</v>
      </c>
      <c r="X353" s="229">
        <f t="shared" si="73"/>
        <v>0</v>
      </c>
      <c r="Y353" s="229">
        <f t="shared" si="73"/>
        <v>0</v>
      </c>
      <c r="Z353" s="229">
        <f t="shared" si="73"/>
        <v>0.1</v>
      </c>
      <c r="AA353" s="229">
        <f t="shared" si="73"/>
        <v>0.65</v>
      </c>
      <c r="AB353" s="229">
        <f t="shared" si="73"/>
        <v>0.2</v>
      </c>
      <c r="AC353" s="229">
        <f t="shared" si="73"/>
        <v>0</v>
      </c>
      <c r="AD353" s="229">
        <f t="shared" si="73"/>
        <v>0</v>
      </c>
      <c r="AE353" s="229">
        <f t="shared" si="73"/>
        <v>0</v>
      </c>
      <c r="AF353" s="229">
        <f t="shared" si="73"/>
        <v>0</v>
      </c>
      <c r="AG353" s="229">
        <f t="shared" si="73"/>
        <v>0</v>
      </c>
      <c r="AH353" s="229">
        <f t="shared" si="73"/>
        <v>0</v>
      </c>
      <c r="AI353" s="229">
        <f t="shared" si="73"/>
        <v>0</v>
      </c>
      <c r="AJ353" s="229">
        <f t="shared" si="73"/>
        <v>0</v>
      </c>
      <c r="AK353" s="229">
        <f t="shared" si="73"/>
        <v>0</v>
      </c>
      <c r="AL353" s="229">
        <f t="shared" si="73"/>
        <v>0</v>
      </c>
      <c r="AM353" s="229">
        <f t="shared" si="73"/>
        <v>0</v>
      </c>
      <c r="AN353" s="229">
        <f t="shared" si="73"/>
        <v>0</v>
      </c>
      <c r="AO353" s="229">
        <f t="shared" si="73"/>
        <v>0.3</v>
      </c>
      <c r="AP353" s="229">
        <f t="shared" si="73"/>
        <v>0.3</v>
      </c>
      <c r="AQ353" s="229">
        <f t="shared" si="73"/>
        <v>0</v>
      </c>
      <c r="AR353" s="229">
        <f t="shared" si="73"/>
        <v>0</v>
      </c>
      <c r="AS353" s="229">
        <f t="shared" si="73"/>
        <v>0</v>
      </c>
      <c r="AT353" s="229">
        <f t="shared" si="73"/>
        <v>0</v>
      </c>
      <c r="AU353" s="229">
        <f t="shared" si="73"/>
        <v>0</v>
      </c>
      <c r="AV353" s="229">
        <f t="shared" si="73"/>
        <v>0</v>
      </c>
      <c r="AW353" s="229">
        <f t="shared" si="73"/>
        <v>0</v>
      </c>
      <c r="AX353" s="229">
        <f t="shared" si="73"/>
        <v>0</v>
      </c>
      <c r="AY353" s="229">
        <f t="shared" si="73"/>
        <v>0</v>
      </c>
      <c r="AZ353" s="229">
        <f t="shared" si="73"/>
        <v>0</v>
      </c>
      <c r="BA353" s="229">
        <f t="shared" si="73"/>
        <v>0</v>
      </c>
      <c r="BB353" s="229">
        <f t="shared" si="73"/>
        <v>0</v>
      </c>
      <c r="BC353" s="229">
        <f t="shared" si="73"/>
        <v>0</v>
      </c>
      <c r="BD353" s="229">
        <f t="shared" si="73"/>
        <v>0</v>
      </c>
      <c r="BE353" s="229">
        <f t="shared" si="73"/>
        <v>0</v>
      </c>
      <c r="BF353" s="229">
        <f t="shared" si="73"/>
        <v>0</v>
      </c>
      <c r="BG353" s="229">
        <f t="shared" si="73"/>
        <v>0</v>
      </c>
      <c r="BH353" s="229">
        <f t="shared" si="73"/>
        <v>0.15000000000000002</v>
      </c>
      <c r="BI353" s="229">
        <f t="shared" si="73"/>
        <v>0</v>
      </c>
      <c r="BJ353" s="229">
        <f t="shared" si="73"/>
        <v>0</v>
      </c>
      <c r="BK353" s="229">
        <f t="shared" si="73"/>
        <v>0</v>
      </c>
      <c r="BL353" s="229">
        <f t="shared" si="73"/>
        <v>7.8900000000000023</v>
      </c>
      <c r="BM353" s="361"/>
      <c r="BN353" s="361"/>
      <c r="BO353" s="228"/>
      <c r="BP353" s="228"/>
      <c r="BQ353" s="235"/>
      <c r="BR353" s="238"/>
      <c r="BS353" s="368"/>
      <c r="BT353" s="368"/>
      <c r="BU353" s="368"/>
      <c r="BV353" s="303"/>
      <c r="BW353" s="368"/>
      <c r="BX353" s="368"/>
      <c r="BY353" s="368"/>
      <c r="BZ353" s="368"/>
      <c r="CA353" s="369"/>
    </row>
    <row r="354" spans="1:125" s="292" customFormat="1" ht="33">
      <c r="A354" s="267">
        <v>324</v>
      </c>
      <c r="B354" s="286" t="s">
        <v>1040</v>
      </c>
      <c r="C354" s="371" t="s">
        <v>183</v>
      </c>
      <c r="D354" s="237">
        <f t="shared" ref="D354:D371" si="74">SUM(F354:L354,N354:V354,X354:AG354,AI354:AN354,AP354:BB354,BD354:BH354)</f>
        <v>4.8</v>
      </c>
      <c r="E354" s="238">
        <f t="shared" si="67"/>
        <v>0.5</v>
      </c>
      <c r="F354" s="353">
        <v>0.5</v>
      </c>
      <c r="G354" s="344"/>
      <c r="H354" s="372">
        <v>1.5</v>
      </c>
      <c r="I354" s="345">
        <v>1</v>
      </c>
      <c r="J354" s="345"/>
      <c r="K354" s="285"/>
      <c r="L354" s="345">
        <v>1</v>
      </c>
      <c r="M354" s="285"/>
      <c r="N354" s="345"/>
      <c r="O354" s="285"/>
      <c r="P354" s="345"/>
      <c r="Q354" s="345"/>
      <c r="R354" s="345"/>
      <c r="S354" s="345">
        <v>0.5</v>
      </c>
      <c r="T354" s="285">
        <v>0</v>
      </c>
      <c r="U354" s="345"/>
      <c r="V354" s="345"/>
      <c r="W354" s="237">
        <f t="shared" si="68"/>
        <v>0</v>
      </c>
      <c r="X354" s="345"/>
      <c r="Y354" s="345"/>
      <c r="Z354" s="345"/>
      <c r="AA354" s="345"/>
      <c r="AB354" s="345"/>
      <c r="AC354" s="345"/>
      <c r="AD354" s="285"/>
      <c r="AE354" s="285"/>
      <c r="AF354" s="345"/>
      <c r="AG354" s="285"/>
      <c r="AH354" s="237">
        <f t="shared" si="69"/>
        <v>0</v>
      </c>
      <c r="AI354" s="345"/>
      <c r="AJ354" s="345"/>
      <c r="AK354" s="285"/>
      <c r="AL354" s="345"/>
      <c r="AM354" s="345"/>
      <c r="AN354" s="345">
        <v>0</v>
      </c>
      <c r="AO354" s="237">
        <f t="shared" si="70"/>
        <v>0.3</v>
      </c>
      <c r="AP354" s="345">
        <v>0.3</v>
      </c>
      <c r="AQ354" s="345"/>
      <c r="AR354" s="252"/>
      <c r="AS354" s="252"/>
      <c r="AT354" s="345">
        <v>0</v>
      </c>
      <c r="AU354" s="345"/>
      <c r="AV354" s="345"/>
      <c r="AW354" s="345"/>
      <c r="AX354" s="345"/>
      <c r="AY354" s="285">
        <v>0</v>
      </c>
      <c r="AZ354" s="345"/>
      <c r="BA354" s="345"/>
      <c r="BB354" s="345"/>
      <c r="BC354" s="237">
        <f t="shared" si="71"/>
        <v>0</v>
      </c>
      <c r="BD354" s="345"/>
      <c r="BE354" s="345"/>
      <c r="BF354" s="345"/>
      <c r="BG354" s="285"/>
      <c r="BH354" s="345"/>
      <c r="BI354" s="285"/>
      <c r="BJ354" s="285"/>
      <c r="BK354" s="285"/>
      <c r="BL354" s="243">
        <f t="shared" si="72"/>
        <v>3.3</v>
      </c>
      <c r="BM354" s="373" t="s">
        <v>512</v>
      </c>
      <c r="BN354" s="373" t="s">
        <v>513</v>
      </c>
      <c r="BO354" s="374" t="s">
        <v>541</v>
      </c>
      <c r="BP354" s="374" t="s">
        <v>488</v>
      </c>
      <c r="BQ354" s="235" t="s">
        <v>1041</v>
      </c>
      <c r="BR354" s="239">
        <v>0</v>
      </c>
      <c r="BS354" s="283"/>
      <c r="BT354" s="283"/>
      <c r="BU354" s="283"/>
      <c r="BV354" s="274"/>
      <c r="BW354" s="283"/>
      <c r="BX354" s="283"/>
      <c r="BY354" s="283"/>
      <c r="BZ354" s="283"/>
      <c r="CA354" s="290"/>
      <c r="CB354" s="291"/>
      <c r="CC354" s="291"/>
      <c r="CD354" s="291"/>
      <c r="CE354" s="291"/>
      <c r="CF354" s="291"/>
      <c r="CG354" s="291"/>
      <c r="CH354" s="291"/>
      <c r="CI354" s="291"/>
      <c r="CJ354" s="291"/>
      <c r="CK354" s="291"/>
      <c r="CL354" s="291"/>
      <c r="CM354" s="291"/>
      <c r="CN354" s="291"/>
      <c r="CO354" s="291"/>
      <c r="CP354" s="291"/>
      <c r="CQ354" s="291"/>
      <c r="CR354" s="291"/>
      <c r="CS354" s="291"/>
      <c r="CT354" s="291"/>
      <c r="CU354" s="291"/>
      <c r="CV354" s="291"/>
      <c r="CW354" s="291"/>
      <c r="CX354" s="291"/>
      <c r="CY354" s="291"/>
      <c r="CZ354" s="291"/>
      <c r="DA354" s="291"/>
      <c r="DB354" s="291"/>
      <c r="DC354" s="291"/>
      <c r="DD354" s="291"/>
      <c r="DE354" s="291"/>
      <c r="DF354" s="291"/>
      <c r="DG354" s="291"/>
      <c r="DH354" s="291"/>
      <c r="DI354" s="291"/>
      <c r="DJ354" s="291"/>
      <c r="DK354" s="291"/>
      <c r="DL354" s="291"/>
      <c r="DM354" s="291"/>
      <c r="DN354" s="291"/>
      <c r="DO354" s="291"/>
      <c r="DP354" s="291"/>
    </row>
    <row r="355" spans="1:125" s="376" customFormat="1" ht="33">
      <c r="A355" s="267">
        <v>325</v>
      </c>
      <c r="B355" s="299" t="s">
        <v>1042</v>
      </c>
      <c r="C355" s="235" t="s">
        <v>183</v>
      </c>
      <c r="D355" s="237">
        <f t="shared" si="74"/>
        <v>0.5</v>
      </c>
      <c r="E355" s="238">
        <f t="shared" si="67"/>
        <v>0</v>
      </c>
      <c r="F355" s="239"/>
      <c r="G355" s="239"/>
      <c r="H355" s="240"/>
      <c r="I355" s="241">
        <v>0.5</v>
      </c>
      <c r="J355" s="242"/>
      <c r="K355" s="251"/>
      <c r="L355" s="241"/>
      <c r="M355" s="251"/>
      <c r="N355" s="242"/>
      <c r="O355" s="251"/>
      <c r="P355" s="242"/>
      <c r="Q355" s="242"/>
      <c r="R355" s="242"/>
      <c r="S355" s="242"/>
      <c r="T355" s="251">
        <v>0</v>
      </c>
      <c r="U355" s="242"/>
      <c r="V355" s="242"/>
      <c r="W355" s="237">
        <f t="shared" si="68"/>
        <v>0</v>
      </c>
      <c r="X355" s="242"/>
      <c r="Y355" s="242"/>
      <c r="Z355" s="242"/>
      <c r="AA355" s="242"/>
      <c r="AB355" s="242"/>
      <c r="AC355" s="242"/>
      <c r="AD355" s="251"/>
      <c r="AE355" s="251"/>
      <c r="AF355" s="242"/>
      <c r="AG355" s="251"/>
      <c r="AH355" s="237">
        <f t="shared" si="69"/>
        <v>0</v>
      </c>
      <c r="AI355" s="242"/>
      <c r="AJ355" s="242"/>
      <c r="AK355" s="251"/>
      <c r="AL355" s="242"/>
      <c r="AM355" s="242"/>
      <c r="AN355" s="242">
        <v>0</v>
      </c>
      <c r="AO355" s="237">
        <f t="shared" si="70"/>
        <v>0</v>
      </c>
      <c r="AP355" s="242"/>
      <c r="AQ355" s="242"/>
      <c r="AR355" s="252"/>
      <c r="AS355" s="252"/>
      <c r="AT355" s="242">
        <v>0</v>
      </c>
      <c r="AU355" s="242"/>
      <c r="AV355" s="242"/>
      <c r="AW355" s="242"/>
      <c r="AX355" s="242"/>
      <c r="AY355" s="251">
        <v>0</v>
      </c>
      <c r="AZ355" s="242"/>
      <c r="BA355" s="242"/>
      <c r="BB355" s="242"/>
      <c r="BC355" s="237">
        <f t="shared" si="71"/>
        <v>0</v>
      </c>
      <c r="BD355" s="242"/>
      <c r="BE355" s="242"/>
      <c r="BF355" s="242"/>
      <c r="BG355" s="251"/>
      <c r="BH355" s="244"/>
      <c r="BI355" s="251"/>
      <c r="BJ355" s="251"/>
      <c r="BK355" s="251"/>
      <c r="BL355" s="243">
        <f t="shared" si="72"/>
        <v>0.5</v>
      </c>
      <c r="BM355" s="235" t="s">
        <v>1043</v>
      </c>
      <c r="BN355" s="245"/>
      <c r="BO355" s="288"/>
      <c r="BP355" s="288" t="s">
        <v>1043</v>
      </c>
      <c r="BQ355" s="235" t="s">
        <v>1044</v>
      </c>
      <c r="BR355" s="239"/>
      <c r="BS355" s="204"/>
      <c r="BT355" s="204"/>
      <c r="BU355" s="204"/>
      <c r="BV355" s="274"/>
      <c r="BW355" s="204"/>
      <c r="BX355" s="204"/>
      <c r="BY355" s="204"/>
      <c r="BZ355" s="204"/>
      <c r="CA355" s="204"/>
      <c r="CB355" s="204"/>
      <c r="CC355" s="204"/>
      <c r="CD355" s="204"/>
      <c r="CE355" s="204"/>
      <c r="CF355" s="204"/>
      <c r="CG355" s="204"/>
      <c r="CH355" s="375"/>
      <c r="CI355" s="375"/>
      <c r="CJ355" s="375"/>
      <c r="CK355" s="375"/>
      <c r="CL355" s="375"/>
      <c r="CM355" s="375"/>
      <c r="CN355" s="375"/>
      <c r="CO355" s="375"/>
      <c r="CP355" s="375"/>
      <c r="CQ355" s="375"/>
      <c r="CR355" s="375"/>
      <c r="CS355" s="375"/>
      <c r="CT355" s="375"/>
      <c r="CU355" s="375"/>
      <c r="CV355" s="375"/>
      <c r="CW355" s="375"/>
      <c r="CX355" s="375"/>
      <c r="CY355" s="375"/>
      <c r="CZ355" s="375"/>
      <c r="DA355" s="375"/>
      <c r="DB355" s="375"/>
      <c r="DC355" s="375"/>
      <c r="DD355" s="375"/>
      <c r="DE355" s="375"/>
      <c r="DF355" s="375"/>
      <c r="DG355" s="375"/>
      <c r="DH355" s="375"/>
      <c r="DI355" s="375"/>
      <c r="DJ355" s="375"/>
      <c r="DK355" s="375"/>
      <c r="DL355" s="375"/>
      <c r="DM355" s="375"/>
      <c r="DN355" s="375"/>
      <c r="DO355" s="375"/>
      <c r="DP355" s="375"/>
      <c r="DQ355" s="375"/>
      <c r="DR355" s="375"/>
      <c r="DS355" s="375"/>
      <c r="DT355" s="375"/>
      <c r="DU355" s="375"/>
    </row>
    <row r="356" spans="1:125" s="255" customFormat="1" ht="33">
      <c r="A356" s="267">
        <v>326</v>
      </c>
      <c r="B356" s="299" t="s">
        <v>1045</v>
      </c>
      <c r="C356" s="235" t="s">
        <v>1046</v>
      </c>
      <c r="D356" s="237">
        <f t="shared" si="74"/>
        <v>1.5</v>
      </c>
      <c r="E356" s="238">
        <f t="shared" si="67"/>
        <v>0.5</v>
      </c>
      <c r="F356" s="239">
        <v>0.5</v>
      </c>
      <c r="G356" s="239"/>
      <c r="H356" s="239"/>
      <c r="I356" s="239">
        <v>0.7</v>
      </c>
      <c r="J356" s="239"/>
      <c r="K356" s="251"/>
      <c r="L356" s="239">
        <v>0.3</v>
      </c>
      <c r="M356" s="251"/>
      <c r="N356" s="239"/>
      <c r="O356" s="251"/>
      <c r="P356" s="239"/>
      <c r="Q356" s="239"/>
      <c r="R356" s="239"/>
      <c r="S356" s="239"/>
      <c r="T356" s="251">
        <v>0</v>
      </c>
      <c r="U356" s="239"/>
      <c r="V356" s="239"/>
      <c r="W356" s="237">
        <f t="shared" si="68"/>
        <v>0</v>
      </c>
      <c r="X356" s="239"/>
      <c r="Y356" s="239"/>
      <c r="Z356" s="239"/>
      <c r="AA356" s="239"/>
      <c r="AB356" s="239"/>
      <c r="AC356" s="239"/>
      <c r="AD356" s="251"/>
      <c r="AE356" s="251"/>
      <c r="AF356" s="239"/>
      <c r="AG356" s="251"/>
      <c r="AH356" s="237">
        <f t="shared" si="69"/>
        <v>0</v>
      </c>
      <c r="AI356" s="239"/>
      <c r="AJ356" s="239"/>
      <c r="AK356" s="251"/>
      <c r="AL356" s="239"/>
      <c r="AM356" s="239"/>
      <c r="AN356" s="239">
        <v>0</v>
      </c>
      <c r="AO356" s="237">
        <f t="shared" si="70"/>
        <v>0</v>
      </c>
      <c r="AP356" s="239"/>
      <c r="AQ356" s="239"/>
      <c r="AR356" s="252"/>
      <c r="AS356" s="252"/>
      <c r="AT356" s="239">
        <v>0</v>
      </c>
      <c r="AU356" s="239"/>
      <c r="AV356" s="239"/>
      <c r="AW356" s="239"/>
      <c r="AX356" s="239"/>
      <c r="AY356" s="251">
        <v>0</v>
      </c>
      <c r="AZ356" s="239"/>
      <c r="BA356" s="239"/>
      <c r="BB356" s="239"/>
      <c r="BC356" s="237">
        <f t="shared" si="71"/>
        <v>0</v>
      </c>
      <c r="BD356" s="239"/>
      <c r="BE356" s="239"/>
      <c r="BF356" s="239"/>
      <c r="BG356" s="251"/>
      <c r="BH356" s="239"/>
      <c r="BI356" s="251"/>
      <c r="BJ356" s="251"/>
      <c r="BK356" s="251"/>
      <c r="BL356" s="243">
        <f t="shared" si="72"/>
        <v>0.7</v>
      </c>
      <c r="BM356" s="235" t="s">
        <v>1043</v>
      </c>
      <c r="BN356" s="239"/>
      <c r="BO356" s="288"/>
      <c r="BP356" s="288" t="s">
        <v>1043</v>
      </c>
      <c r="BQ356" s="235"/>
      <c r="BR356" s="239">
        <v>0</v>
      </c>
      <c r="BS356" s="254"/>
      <c r="BT356" s="254"/>
      <c r="BU356" s="254"/>
      <c r="BV356" s="254"/>
      <c r="BW356" s="254"/>
      <c r="BX356" s="254"/>
      <c r="BY356" s="254"/>
      <c r="BZ356" s="254"/>
      <c r="CA356" s="205"/>
      <c r="CB356" s="206"/>
      <c r="CC356" s="206"/>
      <c r="CD356" s="206"/>
      <c r="CE356" s="206"/>
      <c r="CF356" s="206"/>
      <c r="CG356" s="206"/>
      <c r="CH356" s="206"/>
      <c r="CI356" s="206"/>
      <c r="CJ356" s="206"/>
      <c r="CK356" s="206"/>
      <c r="CL356" s="206"/>
      <c r="CM356" s="206"/>
      <c r="CN356" s="206"/>
      <c r="CO356" s="206"/>
      <c r="CP356" s="206"/>
      <c r="CQ356" s="206"/>
      <c r="CR356" s="206"/>
      <c r="CS356" s="206"/>
      <c r="CT356" s="206"/>
      <c r="CU356" s="206"/>
      <c r="CV356" s="206"/>
      <c r="CW356" s="206"/>
      <c r="CX356" s="206"/>
      <c r="CY356" s="206"/>
      <c r="CZ356" s="206"/>
      <c r="DA356" s="206"/>
      <c r="DB356" s="206"/>
      <c r="DC356" s="206"/>
      <c r="DD356" s="206"/>
      <c r="DE356" s="206"/>
      <c r="DF356" s="206"/>
      <c r="DG356" s="206"/>
      <c r="DH356" s="206"/>
      <c r="DI356" s="206"/>
      <c r="DJ356" s="206"/>
      <c r="DK356" s="206"/>
      <c r="DL356" s="206"/>
      <c r="DM356" s="206"/>
      <c r="DN356" s="206"/>
      <c r="DO356" s="206"/>
      <c r="DP356" s="206"/>
      <c r="DQ356" s="206"/>
      <c r="DR356" s="206"/>
      <c r="DS356" s="206"/>
      <c r="DT356" s="206"/>
      <c r="DU356" s="206"/>
    </row>
    <row r="357" spans="1:125" s="330" customFormat="1" ht="33">
      <c r="A357" s="267">
        <v>327</v>
      </c>
      <c r="B357" s="299" t="s">
        <v>1047</v>
      </c>
      <c r="C357" s="294" t="s">
        <v>1048</v>
      </c>
      <c r="D357" s="237">
        <f>SUM(F357:L357,N357:V357,X357:AG357,AI357:AN357,AP357:BB357,BD357:BH357)</f>
        <v>0.2</v>
      </c>
      <c r="E357" s="238">
        <f>SUM(F357:G357)</f>
        <v>0</v>
      </c>
      <c r="F357" s="239"/>
      <c r="G357" s="239"/>
      <c r="H357" s="239"/>
      <c r="I357" s="239"/>
      <c r="J357" s="239"/>
      <c r="K357" s="251"/>
      <c r="L357" s="239"/>
      <c r="M357" s="251"/>
      <c r="N357" s="239"/>
      <c r="O357" s="251"/>
      <c r="P357" s="239"/>
      <c r="Q357" s="239"/>
      <c r="R357" s="239"/>
      <c r="S357" s="239"/>
      <c r="T357" s="251">
        <v>0</v>
      </c>
      <c r="U357" s="239"/>
      <c r="V357" s="239"/>
      <c r="W357" s="237">
        <f>SUM(X357:AG357)</f>
        <v>0.2</v>
      </c>
      <c r="X357" s="239"/>
      <c r="Y357" s="239"/>
      <c r="Z357" s="239"/>
      <c r="AA357" s="239">
        <v>0.2</v>
      </c>
      <c r="AB357" s="239"/>
      <c r="AC357" s="239"/>
      <c r="AD357" s="251"/>
      <c r="AE357" s="251"/>
      <c r="AF357" s="239"/>
      <c r="AG357" s="251"/>
      <c r="AH357" s="237">
        <f>SUM(AI357:AN357)</f>
        <v>0</v>
      </c>
      <c r="AI357" s="239"/>
      <c r="AJ357" s="239"/>
      <c r="AK357" s="251"/>
      <c r="AL357" s="239"/>
      <c r="AM357" s="239"/>
      <c r="AN357" s="239">
        <v>0</v>
      </c>
      <c r="AO357" s="237">
        <f>SUM(AP357:AY357)</f>
        <v>0</v>
      </c>
      <c r="AP357" s="239"/>
      <c r="AQ357" s="239"/>
      <c r="AR357" s="252"/>
      <c r="AS357" s="252"/>
      <c r="AT357" s="239">
        <v>0</v>
      </c>
      <c r="AU357" s="239"/>
      <c r="AV357" s="239"/>
      <c r="AW357" s="239"/>
      <c r="AX357" s="239"/>
      <c r="AY357" s="251">
        <v>0</v>
      </c>
      <c r="AZ357" s="239"/>
      <c r="BA357" s="239"/>
      <c r="BB357" s="239"/>
      <c r="BC357" s="237">
        <f>SUM(BD357:BE357)</f>
        <v>0</v>
      </c>
      <c r="BD357" s="239"/>
      <c r="BE357" s="239"/>
      <c r="BF357" s="239"/>
      <c r="BG357" s="251"/>
      <c r="BH357" s="239"/>
      <c r="BI357" s="251"/>
      <c r="BJ357" s="251"/>
      <c r="BK357" s="251"/>
      <c r="BL357" s="243">
        <f t="shared" si="72"/>
        <v>0.2</v>
      </c>
      <c r="BM357" s="245" t="s">
        <v>1049</v>
      </c>
      <c r="BN357" s="245" t="s">
        <v>1049</v>
      </c>
      <c r="BO357" s="235"/>
      <c r="BP357" s="235"/>
      <c r="BQ357" s="235" t="s">
        <v>1050</v>
      </c>
      <c r="BR357" s="296">
        <v>0</v>
      </c>
      <c r="BV357" s="274"/>
    </row>
    <row r="358" spans="1:125" s="255" customFormat="1">
      <c r="A358" s="267">
        <v>328</v>
      </c>
      <c r="B358" s="299" t="s">
        <v>1047</v>
      </c>
      <c r="C358" s="294" t="s">
        <v>345</v>
      </c>
      <c r="D358" s="237">
        <f t="shared" si="74"/>
        <v>0.15000000000000002</v>
      </c>
      <c r="E358" s="238">
        <f t="shared" si="67"/>
        <v>0.1</v>
      </c>
      <c r="F358" s="239">
        <v>0.1</v>
      </c>
      <c r="G358" s="239"/>
      <c r="H358" s="239"/>
      <c r="I358" s="239"/>
      <c r="J358" s="239"/>
      <c r="K358" s="251"/>
      <c r="L358" s="239"/>
      <c r="M358" s="251"/>
      <c r="N358" s="239"/>
      <c r="O358" s="251"/>
      <c r="P358" s="239"/>
      <c r="Q358" s="239"/>
      <c r="R358" s="239"/>
      <c r="S358" s="239"/>
      <c r="T358" s="251">
        <v>0.05</v>
      </c>
      <c r="U358" s="239"/>
      <c r="V358" s="239"/>
      <c r="W358" s="237">
        <f t="shared" si="68"/>
        <v>0</v>
      </c>
      <c r="X358" s="239"/>
      <c r="Y358" s="239"/>
      <c r="Z358" s="239"/>
      <c r="AA358" s="239"/>
      <c r="AB358" s="239"/>
      <c r="AC358" s="239"/>
      <c r="AD358" s="251"/>
      <c r="AE358" s="251"/>
      <c r="AF358" s="239"/>
      <c r="AG358" s="251"/>
      <c r="AH358" s="237">
        <f t="shared" si="69"/>
        <v>0</v>
      </c>
      <c r="AI358" s="239"/>
      <c r="AJ358" s="239"/>
      <c r="AK358" s="251"/>
      <c r="AL358" s="239"/>
      <c r="AM358" s="239"/>
      <c r="AN358" s="239">
        <v>0</v>
      </c>
      <c r="AO358" s="237">
        <f t="shared" si="70"/>
        <v>0</v>
      </c>
      <c r="AP358" s="239"/>
      <c r="AQ358" s="239"/>
      <c r="AR358" s="252"/>
      <c r="AS358" s="252"/>
      <c r="AT358" s="239">
        <v>0</v>
      </c>
      <c r="AU358" s="239"/>
      <c r="AV358" s="239"/>
      <c r="AW358" s="239"/>
      <c r="AX358" s="239"/>
      <c r="AY358" s="251">
        <v>0</v>
      </c>
      <c r="AZ358" s="239"/>
      <c r="BA358" s="239"/>
      <c r="BB358" s="239"/>
      <c r="BC358" s="237">
        <f t="shared" si="71"/>
        <v>0</v>
      </c>
      <c r="BD358" s="239"/>
      <c r="BE358" s="239"/>
      <c r="BF358" s="239"/>
      <c r="BG358" s="251"/>
      <c r="BH358" s="239"/>
      <c r="BI358" s="251"/>
      <c r="BJ358" s="251"/>
      <c r="BK358" s="251"/>
      <c r="BL358" s="243">
        <f t="shared" si="72"/>
        <v>5.0000000000000017E-2</v>
      </c>
      <c r="BM358" s="235" t="s">
        <v>389</v>
      </c>
      <c r="BN358" s="245"/>
      <c r="BO358" s="288"/>
      <c r="BP358" s="288" t="s">
        <v>389</v>
      </c>
      <c r="BQ358" s="235" t="s">
        <v>1051</v>
      </c>
      <c r="BR358" s="296"/>
      <c r="BS358" s="254"/>
      <c r="BT358" s="254"/>
      <c r="BU358" s="254"/>
      <c r="BV358" s="254"/>
      <c r="BW358" s="254"/>
      <c r="BX358" s="254"/>
      <c r="BY358" s="254"/>
      <c r="BZ358" s="254"/>
      <c r="CA358" s="205"/>
      <c r="CB358" s="206"/>
      <c r="CC358" s="206"/>
      <c r="CD358" s="206"/>
      <c r="CE358" s="206"/>
      <c r="CF358" s="206"/>
      <c r="CG358" s="206"/>
      <c r="CH358" s="206"/>
      <c r="CI358" s="206"/>
      <c r="CJ358" s="206"/>
      <c r="CK358" s="206"/>
      <c r="CL358" s="206"/>
      <c r="CM358" s="206"/>
      <c r="CN358" s="206"/>
      <c r="CO358" s="206"/>
      <c r="CP358" s="206"/>
      <c r="CQ358" s="206"/>
      <c r="CR358" s="206"/>
      <c r="CS358" s="206"/>
      <c r="CT358" s="206"/>
      <c r="CU358" s="206"/>
      <c r="CV358" s="206"/>
      <c r="CW358" s="206"/>
      <c r="CX358" s="206"/>
      <c r="CY358" s="206"/>
      <c r="CZ358" s="206"/>
      <c r="DA358" s="206"/>
      <c r="DB358" s="206"/>
      <c r="DC358" s="206"/>
      <c r="DD358" s="206"/>
      <c r="DE358" s="206"/>
      <c r="DF358" s="206"/>
      <c r="DG358" s="206"/>
      <c r="DH358" s="206"/>
      <c r="DI358" s="206"/>
      <c r="DJ358" s="206"/>
      <c r="DK358" s="206"/>
      <c r="DL358" s="206"/>
      <c r="DM358" s="206"/>
      <c r="DN358" s="206"/>
      <c r="DO358" s="206"/>
      <c r="DP358" s="206"/>
      <c r="DQ358" s="206"/>
      <c r="DR358" s="206"/>
      <c r="DS358" s="206"/>
      <c r="DT358" s="206"/>
      <c r="DU358" s="206"/>
    </row>
    <row r="359" spans="1:125" s="255" customFormat="1" ht="33">
      <c r="A359" s="267">
        <v>329</v>
      </c>
      <c r="B359" s="299" t="s">
        <v>1047</v>
      </c>
      <c r="C359" s="294" t="s">
        <v>351</v>
      </c>
      <c r="D359" s="237">
        <f t="shared" si="74"/>
        <v>0.19</v>
      </c>
      <c r="E359" s="238">
        <f t="shared" si="67"/>
        <v>0</v>
      </c>
      <c r="F359" s="239"/>
      <c r="G359" s="239"/>
      <c r="H359" s="239"/>
      <c r="I359" s="239"/>
      <c r="J359" s="239"/>
      <c r="K359" s="256"/>
      <c r="L359" s="239"/>
      <c r="M359" s="256"/>
      <c r="N359" s="239"/>
      <c r="O359" s="256"/>
      <c r="P359" s="239"/>
      <c r="Q359" s="239"/>
      <c r="R359" s="239"/>
      <c r="S359" s="239"/>
      <c r="T359" s="256">
        <v>0</v>
      </c>
      <c r="U359" s="239"/>
      <c r="V359" s="239"/>
      <c r="W359" s="237">
        <f t="shared" si="68"/>
        <v>0.19</v>
      </c>
      <c r="X359" s="239"/>
      <c r="Y359" s="239"/>
      <c r="Z359" s="239"/>
      <c r="AA359" s="239">
        <v>0.19</v>
      </c>
      <c r="AB359" s="239"/>
      <c r="AC359" s="239"/>
      <c r="AD359" s="256"/>
      <c r="AE359" s="256"/>
      <c r="AF359" s="239"/>
      <c r="AG359" s="256"/>
      <c r="AH359" s="237">
        <f t="shared" si="69"/>
        <v>0</v>
      </c>
      <c r="AI359" s="239"/>
      <c r="AJ359" s="239"/>
      <c r="AK359" s="256"/>
      <c r="AL359" s="239"/>
      <c r="AM359" s="239"/>
      <c r="AN359" s="239">
        <v>0</v>
      </c>
      <c r="AO359" s="237">
        <f t="shared" si="70"/>
        <v>0</v>
      </c>
      <c r="AP359" s="239"/>
      <c r="AQ359" s="239"/>
      <c r="AR359" s="257"/>
      <c r="AS359" s="257"/>
      <c r="AT359" s="239">
        <v>0</v>
      </c>
      <c r="AU359" s="239"/>
      <c r="AV359" s="239"/>
      <c r="AW359" s="239"/>
      <c r="AX359" s="239"/>
      <c r="AY359" s="256">
        <v>0</v>
      </c>
      <c r="AZ359" s="239"/>
      <c r="BA359" s="239"/>
      <c r="BB359" s="239"/>
      <c r="BC359" s="237">
        <f t="shared" si="71"/>
        <v>0</v>
      </c>
      <c r="BD359" s="239"/>
      <c r="BE359" s="239"/>
      <c r="BF359" s="239"/>
      <c r="BG359" s="256"/>
      <c r="BH359" s="239"/>
      <c r="BI359" s="256"/>
      <c r="BJ359" s="256"/>
      <c r="BK359" s="256"/>
      <c r="BL359" s="243">
        <f t="shared" si="72"/>
        <v>0.19</v>
      </c>
      <c r="BM359" s="235" t="s">
        <v>722</v>
      </c>
      <c r="BN359" s="245"/>
      <c r="BO359" s="288" t="s">
        <v>722</v>
      </c>
      <c r="BP359" s="288" t="s">
        <v>1052</v>
      </c>
      <c r="BQ359" s="235" t="s">
        <v>1053</v>
      </c>
      <c r="BR359" s="296"/>
      <c r="BS359" s="254"/>
      <c r="BT359" s="254"/>
      <c r="BU359" s="254"/>
      <c r="BV359" s="254"/>
      <c r="BW359" s="254"/>
      <c r="BX359" s="254"/>
      <c r="BY359" s="254"/>
      <c r="BZ359" s="254"/>
      <c r="CA359" s="205"/>
      <c r="CB359" s="206"/>
      <c r="CC359" s="206"/>
      <c r="CD359" s="206"/>
      <c r="CE359" s="206"/>
      <c r="CF359" s="206"/>
      <c r="CG359" s="206"/>
      <c r="CH359" s="206"/>
      <c r="CI359" s="206"/>
      <c r="CJ359" s="206"/>
      <c r="CK359" s="206"/>
      <c r="CL359" s="206"/>
      <c r="CM359" s="206"/>
      <c r="CN359" s="206"/>
      <c r="CO359" s="206"/>
      <c r="CP359" s="206"/>
      <c r="CQ359" s="206"/>
      <c r="CR359" s="206"/>
      <c r="CS359" s="206"/>
      <c r="CT359" s="206"/>
      <c r="CU359" s="206"/>
      <c r="CV359" s="206"/>
      <c r="CW359" s="206"/>
      <c r="CX359" s="206"/>
      <c r="CY359" s="206"/>
      <c r="CZ359" s="206"/>
      <c r="DA359" s="206"/>
      <c r="DB359" s="206"/>
      <c r="DC359" s="206"/>
      <c r="DD359" s="206"/>
      <c r="DE359" s="206"/>
      <c r="DF359" s="206"/>
      <c r="DG359" s="206"/>
      <c r="DH359" s="206"/>
      <c r="DI359" s="206"/>
      <c r="DJ359" s="206"/>
      <c r="DK359" s="206"/>
      <c r="DL359" s="206"/>
      <c r="DM359" s="206"/>
      <c r="DN359" s="206"/>
      <c r="DO359" s="206"/>
      <c r="DP359" s="206"/>
      <c r="DQ359" s="206"/>
      <c r="DR359" s="206"/>
      <c r="DS359" s="206"/>
      <c r="DT359" s="206"/>
      <c r="DU359" s="206"/>
    </row>
    <row r="360" spans="1:125" s="377" customFormat="1" ht="33">
      <c r="A360" s="267">
        <v>330</v>
      </c>
      <c r="B360" s="299" t="s">
        <v>1047</v>
      </c>
      <c r="C360" s="294" t="s">
        <v>362</v>
      </c>
      <c r="D360" s="237">
        <f t="shared" si="74"/>
        <v>0.15000000000000002</v>
      </c>
      <c r="E360" s="238">
        <f t="shared" si="67"/>
        <v>0</v>
      </c>
      <c r="F360" s="239"/>
      <c r="G360" s="239"/>
      <c r="H360" s="239"/>
      <c r="I360" s="239">
        <v>0.08</v>
      </c>
      <c r="J360" s="239"/>
      <c r="K360" s="256"/>
      <c r="L360" s="239"/>
      <c r="M360" s="256"/>
      <c r="N360" s="239"/>
      <c r="O360" s="256"/>
      <c r="P360" s="239"/>
      <c r="Q360" s="239"/>
      <c r="R360" s="239"/>
      <c r="S360" s="239"/>
      <c r="T360" s="256">
        <v>7.0000000000000007E-2</v>
      </c>
      <c r="U360" s="239"/>
      <c r="V360" s="239"/>
      <c r="W360" s="237">
        <f t="shared" si="68"/>
        <v>0</v>
      </c>
      <c r="X360" s="239"/>
      <c r="Y360" s="239"/>
      <c r="Z360" s="239"/>
      <c r="AA360" s="239"/>
      <c r="AB360" s="239"/>
      <c r="AC360" s="239"/>
      <c r="AD360" s="256"/>
      <c r="AE360" s="256"/>
      <c r="AF360" s="239"/>
      <c r="AG360" s="256"/>
      <c r="AH360" s="237">
        <f t="shared" si="69"/>
        <v>0</v>
      </c>
      <c r="AI360" s="239"/>
      <c r="AJ360" s="239"/>
      <c r="AK360" s="256"/>
      <c r="AL360" s="239"/>
      <c r="AM360" s="239"/>
      <c r="AN360" s="239">
        <v>0</v>
      </c>
      <c r="AO360" s="237">
        <f t="shared" si="70"/>
        <v>0</v>
      </c>
      <c r="AP360" s="239"/>
      <c r="AQ360" s="239"/>
      <c r="AR360" s="257"/>
      <c r="AS360" s="257"/>
      <c r="AT360" s="239">
        <v>0</v>
      </c>
      <c r="AU360" s="239"/>
      <c r="AV360" s="239"/>
      <c r="AW360" s="239"/>
      <c r="AX360" s="239"/>
      <c r="AY360" s="256">
        <v>0</v>
      </c>
      <c r="AZ360" s="239"/>
      <c r="BA360" s="239"/>
      <c r="BB360" s="239"/>
      <c r="BC360" s="237">
        <f t="shared" si="71"/>
        <v>0</v>
      </c>
      <c r="BD360" s="239"/>
      <c r="BE360" s="239"/>
      <c r="BF360" s="239"/>
      <c r="BG360" s="256"/>
      <c r="BH360" s="239"/>
      <c r="BI360" s="256"/>
      <c r="BJ360" s="256"/>
      <c r="BK360" s="256"/>
      <c r="BL360" s="243">
        <f t="shared" si="72"/>
        <v>0.15000000000000002</v>
      </c>
      <c r="BM360" s="235" t="s">
        <v>722</v>
      </c>
      <c r="BN360" s="245"/>
      <c r="BO360" s="288" t="s">
        <v>722</v>
      </c>
      <c r="BP360" s="288"/>
      <c r="BQ360" s="235" t="s">
        <v>1054</v>
      </c>
      <c r="BR360" s="296"/>
      <c r="BS360" s="254"/>
      <c r="BT360" s="254"/>
      <c r="BU360" s="254"/>
      <c r="BV360" s="254"/>
      <c r="BW360" s="254"/>
      <c r="BX360" s="254"/>
      <c r="BY360" s="254"/>
      <c r="BZ360" s="254"/>
      <c r="CA360" s="254"/>
      <c r="CB360" s="375"/>
      <c r="CC360" s="375"/>
      <c r="CD360" s="375"/>
      <c r="CE360" s="375"/>
      <c r="CF360" s="375"/>
      <c r="CG360" s="375"/>
      <c r="CH360" s="375"/>
      <c r="CI360" s="375"/>
      <c r="CJ360" s="375"/>
      <c r="CK360" s="375"/>
      <c r="CL360" s="375"/>
      <c r="CM360" s="375"/>
      <c r="CN360" s="375"/>
      <c r="CO360" s="375"/>
      <c r="CP360" s="375"/>
      <c r="CQ360" s="375"/>
      <c r="CR360" s="375"/>
      <c r="CS360" s="375"/>
      <c r="CT360" s="375"/>
      <c r="CU360" s="375"/>
      <c r="CV360" s="375"/>
      <c r="CW360" s="375"/>
      <c r="CX360" s="375"/>
      <c r="CY360" s="375"/>
      <c r="CZ360" s="375"/>
      <c r="DA360" s="375"/>
      <c r="DB360" s="375"/>
      <c r="DC360" s="375"/>
      <c r="DD360" s="375"/>
      <c r="DE360" s="375"/>
      <c r="DF360" s="375"/>
      <c r="DG360" s="375"/>
      <c r="DH360" s="375"/>
      <c r="DI360" s="375"/>
      <c r="DJ360" s="375"/>
      <c r="DK360" s="375"/>
      <c r="DL360" s="375"/>
      <c r="DM360" s="375"/>
      <c r="DN360" s="375"/>
      <c r="DO360" s="375"/>
      <c r="DP360" s="375"/>
      <c r="DQ360" s="375"/>
      <c r="DR360" s="375"/>
      <c r="DS360" s="375"/>
      <c r="DT360" s="375"/>
      <c r="DU360" s="375"/>
    </row>
    <row r="361" spans="1:125" s="377" customFormat="1" ht="33">
      <c r="A361" s="267">
        <v>331</v>
      </c>
      <c r="B361" s="299" t="s">
        <v>1047</v>
      </c>
      <c r="C361" s="294" t="s">
        <v>403</v>
      </c>
      <c r="D361" s="237">
        <f t="shared" si="74"/>
        <v>0.15</v>
      </c>
      <c r="E361" s="238">
        <f t="shared" si="67"/>
        <v>0.09</v>
      </c>
      <c r="F361" s="239">
        <v>0.09</v>
      </c>
      <c r="G361" s="239"/>
      <c r="H361" s="239"/>
      <c r="I361" s="239"/>
      <c r="J361" s="239"/>
      <c r="K361" s="251"/>
      <c r="L361" s="239"/>
      <c r="M361" s="251"/>
      <c r="N361" s="239"/>
      <c r="O361" s="251"/>
      <c r="P361" s="239"/>
      <c r="Q361" s="239"/>
      <c r="R361" s="239"/>
      <c r="S361" s="239"/>
      <c r="T361" s="251">
        <v>0.06</v>
      </c>
      <c r="U361" s="239"/>
      <c r="V361" s="239"/>
      <c r="W361" s="237">
        <f t="shared" si="68"/>
        <v>0</v>
      </c>
      <c r="X361" s="239"/>
      <c r="Y361" s="239"/>
      <c r="Z361" s="239"/>
      <c r="AA361" s="239"/>
      <c r="AB361" s="239"/>
      <c r="AC361" s="239"/>
      <c r="AD361" s="251"/>
      <c r="AE361" s="251"/>
      <c r="AF361" s="239"/>
      <c r="AG361" s="251"/>
      <c r="AH361" s="237">
        <f t="shared" si="69"/>
        <v>0</v>
      </c>
      <c r="AI361" s="239"/>
      <c r="AJ361" s="239"/>
      <c r="AK361" s="251"/>
      <c r="AL361" s="239"/>
      <c r="AM361" s="239"/>
      <c r="AN361" s="239">
        <v>0</v>
      </c>
      <c r="AO361" s="237">
        <f t="shared" si="70"/>
        <v>0</v>
      </c>
      <c r="AP361" s="239"/>
      <c r="AQ361" s="239"/>
      <c r="AR361" s="252"/>
      <c r="AS361" s="252"/>
      <c r="AT361" s="239">
        <v>0</v>
      </c>
      <c r="AU361" s="239"/>
      <c r="AV361" s="239"/>
      <c r="AW361" s="239"/>
      <c r="AX361" s="239"/>
      <c r="AY361" s="251">
        <v>0</v>
      </c>
      <c r="AZ361" s="239"/>
      <c r="BA361" s="239"/>
      <c r="BB361" s="239"/>
      <c r="BC361" s="237">
        <f t="shared" si="71"/>
        <v>0</v>
      </c>
      <c r="BD361" s="239"/>
      <c r="BE361" s="239"/>
      <c r="BF361" s="239"/>
      <c r="BG361" s="251"/>
      <c r="BH361" s="239"/>
      <c r="BI361" s="251"/>
      <c r="BJ361" s="251"/>
      <c r="BK361" s="251"/>
      <c r="BL361" s="243">
        <f t="shared" si="72"/>
        <v>0.06</v>
      </c>
      <c r="BM361" s="235" t="s">
        <v>722</v>
      </c>
      <c r="BN361" s="245"/>
      <c r="BO361" s="288" t="s">
        <v>722</v>
      </c>
      <c r="BP361" s="288" t="s">
        <v>830</v>
      </c>
      <c r="BQ361" s="235"/>
      <c r="BR361" s="296"/>
      <c r="BS361" s="378"/>
      <c r="BT361" s="378"/>
      <c r="BU361" s="378"/>
      <c r="BV361" s="378"/>
      <c r="BW361" s="378"/>
      <c r="BX361" s="378"/>
      <c r="BY361" s="378"/>
      <c r="BZ361" s="378"/>
      <c r="CA361" s="378"/>
    </row>
    <row r="362" spans="1:125" s="211" customFormat="1">
      <c r="A362" s="267">
        <v>332</v>
      </c>
      <c r="B362" s="299" t="s">
        <v>1047</v>
      </c>
      <c r="C362" s="294" t="s">
        <v>406</v>
      </c>
      <c r="D362" s="237">
        <f t="shared" si="74"/>
        <v>0.15000000000000002</v>
      </c>
      <c r="E362" s="238">
        <f t="shared" si="67"/>
        <v>0</v>
      </c>
      <c r="F362" s="239"/>
      <c r="G362" s="239"/>
      <c r="H362" s="239"/>
      <c r="I362" s="239"/>
      <c r="J362" s="239"/>
      <c r="K362" s="243"/>
      <c r="L362" s="239"/>
      <c r="M362" s="243"/>
      <c r="N362" s="239"/>
      <c r="O362" s="243"/>
      <c r="P362" s="239"/>
      <c r="Q362" s="239"/>
      <c r="R362" s="239"/>
      <c r="S362" s="239"/>
      <c r="T362" s="243">
        <v>0.05</v>
      </c>
      <c r="U362" s="239"/>
      <c r="V362" s="239"/>
      <c r="W362" s="237">
        <f t="shared" si="68"/>
        <v>0.1</v>
      </c>
      <c r="X362" s="239"/>
      <c r="Y362" s="239"/>
      <c r="Z362" s="239">
        <v>0.1</v>
      </c>
      <c r="AA362" s="239"/>
      <c r="AB362" s="239"/>
      <c r="AC362" s="239"/>
      <c r="AD362" s="243"/>
      <c r="AE362" s="243"/>
      <c r="AF362" s="239"/>
      <c r="AG362" s="243"/>
      <c r="AH362" s="237">
        <f t="shared" si="69"/>
        <v>0</v>
      </c>
      <c r="AI362" s="239"/>
      <c r="AJ362" s="239"/>
      <c r="AK362" s="243"/>
      <c r="AL362" s="239"/>
      <c r="AM362" s="239"/>
      <c r="AN362" s="239">
        <v>0</v>
      </c>
      <c r="AO362" s="237">
        <f t="shared" si="70"/>
        <v>0</v>
      </c>
      <c r="AP362" s="239"/>
      <c r="AQ362" s="239"/>
      <c r="AR362" s="243"/>
      <c r="AS362" s="243"/>
      <c r="AT362" s="239">
        <v>0</v>
      </c>
      <c r="AU362" s="239"/>
      <c r="AV362" s="239"/>
      <c r="AW362" s="239"/>
      <c r="AX362" s="239"/>
      <c r="AY362" s="243">
        <v>0</v>
      </c>
      <c r="AZ362" s="239"/>
      <c r="BA362" s="239"/>
      <c r="BB362" s="239"/>
      <c r="BC362" s="237">
        <f t="shared" si="71"/>
        <v>0</v>
      </c>
      <c r="BD362" s="239"/>
      <c r="BE362" s="239"/>
      <c r="BF362" s="239"/>
      <c r="BG362" s="243"/>
      <c r="BH362" s="239"/>
      <c r="BI362" s="243"/>
      <c r="BJ362" s="243"/>
      <c r="BK362" s="243"/>
      <c r="BL362" s="243">
        <f t="shared" si="72"/>
        <v>0.15000000000000002</v>
      </c>
      <c r="BM362" s="235" t="s">
        <v>830</v>
      </c>
      <c r="BN362" s="245"/>
      <c r="BO362" s="288"/>
      <c r="BP362" s="288" t="s">
        <v>830</v>
      </c>
      <c r="BQ362" s="235"/>
      <c r="BR362" s="296"/>
      <c r="BS362" s="246"/>
      <c r="BT362" s="246"/>
      <c r="BU362" s="246"/>
      <c r="BV362" s="246"/>
      <c r="BW362" s="246"/>
      <c r="BX362" s="246"/>
      <c r="BY362" s="246"/>
      <c r="BZ362" s="246"/>
      <c r="CA362" s="379"/>
      <c r="CB362" s="379"/>
      <c r="CC362" s="379"/>
      <c r="CD362" s="379"/>
      <c r="CE362" s="379"/>
      <c r="CF362" s="379"/>
      <c r="CG362" s="379"/>
      <c r="CH362" s="247"/>
      <c r="CI362" s="248"/>
      <c r="CJ362" s="248"/>
      <c r="CK362" s="248"/>
      <c r="CL362" s="248"/>
      <c r="CM362" s="248"/>
      <c r="CN362" s="248"/>
      <c r="CO362" s="248"/>
      <c r="CP362" s="248"/>
      <c r="CQ362" s="248"/>
      <c r="CR362" s="248"/>
      <c r="CS362" s="248"/>
      <c r="CT362" s="248"/>
      <c r="CU362" s="248"/>
      <c r="CV362" s="248"/>
      <c r="CW362" s="248"/>
      <c r="CX362" s="248"/>
      <c r="CY362" s="248"/>
      <c r="CZ362" s="248"/>
      <c r="DA362" s="248"/>
      <c r="DB362" s="248"/>
      <c r="DC362" s="248"/>
      <c r="DD362" s="248"/>
      <c r="DE362" s="248"/>
      <c r="DF362" s="248"/>
      <c r="DG362" s="248"/>
    </row>
    <row r="363" spans="1:125" s="255" customFormat="1" ht="33">
      <c r="A363" s="267">
        <v>333</v>
      </c>
      <c r="B363" s="299" t="s">
        <v>1047</v>
      </c>
      <c r="C363" s="294" t="s">
        <v>170</v>
      </c>
      <c r="D363" s="237">
        <f t="shared" si="74"/>
        <v>0.15</v>
      </c>
      <c r="E363" s="238">
        <f t="shared" si="67"/>
        <v>0</v>
      </c>
      <c r="F363" s="244"/>
      <c r="G363" s="242"/>
      <c r="H363" s="244">
        <v>0.15</v>
      </c>
      <c r="I363" s="241"/>
      <c r="J363" s="242"/>
      <c r="K363" s="251"/>
      <c r="L363" s="241"/>
      <c r="M363" s="251"/>
      <c r="N363" s="242"/>
      <c r="O363" s="251"/>
      <c r="P363" s="242"/>
      <c r="Q363" s="242"/>
      <c r="R363" s="242"/>
      <c r="S363" s="242"/>
      <c r="T363" s="251">
        <v>0</v>
      </c>
      <c r="U363" s="242"/>
      <c r="V363" s="242"/>
      <c r="W363" s="237">
        <f t="shared" si="68"/>
        <v>0</v>
      </c>
      <c r="X363" s="242"/>
      <c r="Y363" s="242"/>
      <c r="Z363" s="242"/>
      <c r="AA363" s="242"/>
      <c r="AB363" s="242"/>
      <c r="AC363" s="242"/>
      <c r="AD363" s="251"/>
      <c r="AE363" s="251"/>
      <c r="AF363" s="242"/>
      <c r="AG363" s="251"/>
      <c r="AH363" s="237">
        <f t="shared" si="69"/>
        <v>0</v>
      </c>
      <c r="AI363" s="242"/>
      <c r="AJ363" s="242"/>
      <c r="AK363" s="251"/>
      <c r="AL363" s="242"/>
      <c r="AM363" s="242"/>
      <c r="AN363" s="242">
        <v>0</v>
      </c>
      <c r="AO363" s="237">
        <f t="shared" si="70"/>
        <v>0</v>
      </c>
      <c r="AP363" s="242"/>
      <c r="AQ363" s="242"/>
      <c r="AR363" s="252"/>
      <c r="AS363" s="252"/>
      <c r="AT363" s="242">
        <v>0</v>
      </c>
      <c r="AU363" s="242"/>
      <c r="AV363" s="242"/>
      <c r="AW363" s="242"/>
      <c r="AX363" s="242"/>
      <c r="AY363" s="251">
        <v>0</v>
      </c>
      <c r="AZ363" s="242"/>
      <c r="BA363" s="242"/>
      <c r="BB363" s="242"/>
      <c r="BC363" s="237">
        <f t="shared" si="71"/>
        <v>0</v>
      </c>
      <c r="BD363" s="242"/>
      <c r="BE363" s="242"/>
      <c r="BF363" s="242"/>
      <c r="BG363" s="256"/>
      <c r="BH363" s="244"/>
      <c r="BI363" s="256"/>
      <c r="BJ363" s="256"/>
      <c r="BK363" s="256"/>
      <c r="BL363" s="243">
        <f t="shared" si="72"/>
        <v>0.15</v>
      </c>
      <c r="BM363" s="245" t="s">
        <v>1049</v>
      </c>
      <c r="BN363" s="245" t="s">
        <v>1049</v>
      </c>
      <c r="BO363" s="288"/>
      <c r="BP363" s="288" t="s">
        <v>1055</v>
      </c>
      <c r="BQ363" s="235" t="s">
        <v>1056</v>
      </c>
      <c r="BR363" s="296">
        <v>0</v>
      </c>
      <c r="BS363" s="204"/>
      <c r="BT363" s="204"/>
      <c r="BU363" s="204"/>
      <c r="BV363" s="204"/>
      <c r="BW363" s="204"/>
      <c r="BX363" s="204"/>
      <c r="BY363" s="204"/>
      <c r="BZ363" s="204"/>
      <c r="CA363" s="380"/>
      <c r="CB363" s="381"/>
      <c r="CC363" s="381"/>
      <c r="CD363" s="381"/>
      <c r="CE363" s="381"/>
      <c r="CF363" s="381"/>
      <c r="CG363" s="381"/>
      <c r="CH363" s="206"/>
      <c r="CI363" s="206"/>
      <c r="CJ363" s="206"/>
      <c r="CK363" s="206"/>
      <c r="CL363" s="206"/>
      <c r="CM363" s="206"/>
      <c r="CN363" s="206"/>
      <c r="CO363" s="206"/>
      <c r="CP363" s="206"/>
      <c r="CQ363" s="206"/>
      <c r="CR363" s="206"/>
      <c r="CS363" s="206"/>
      <c r="CT363" s="206"/>
      <c r="CU363" s="206"/>
      <c r="CV363" s="206"/>
      <c r="CW363" s="206"/>
      <c r="CX363" s="206"/>
      <c r="CY363" s="206"/>
      <c r="CZ363" s="206"/>
      <c r="DA363" s="206"/>
      <c r="DB363" s="206"/>
      <c r="DC363" s="206"/>
      <c r="DD363" s="206"/>
      <c r="DE363" s="206"/>
      <c r="DF363" s="206"/>
      <c r="DG363" s="206"/>
      <c r="DH363" s="206"/>
      <c r="DI363" s="206"/>
      <c r="DJ363" s="206"/>
      <c r="DK363" s="206"/>
      <c r="DL363" s="206"/>
      <c r="DM363" s="206"/>
      <c r="DN363" s="206"/>
      <c r="DO363" s="206"/>
      <c r="DP363" s="206"/>
      <c r="DQ363" s="206"/>
      <c r="DR363" s="206"/>
      <c r="DS363" s="206"/>
      <c r="DT363" s="206"/>
      <c r="DU363" s="206"/>
    </row>
    <row r="364" spans="1:125" s="384" customFormat="1">
      <c r="A364" s="267">
        <v>334</v>
      </c>
      <c r="B364" s="299" t="s">
        <v>1047</v>
      </c>
      <c r="C364" s="294" t="s">
        <v>377</v>
      </c>
      <c r="D364" s="237">
        <f t="shared" si="74"/>
        <v>0.15000000000000002</v>
      </c>
      <c r="E364" s="238">
        <f t="shared" si="67"/>
        <v>0.1</v>
      </c>
      <c r="F364" s="244"/>
      <c r="G364" s="242">
        <v>0.1</v>
      </c>
      <c r="H364" s="244"/>
      <c r="I364" s="241"/>
      <c r="J364" s="242"/>
      <c r="K364" s="251"/>
      <c r="L364" s="241"/>
      <c r="M364" s="251"/>
      <c r="N364" s="242"/>
      <c r="O364" s="251"/>
      <c r="P364" s="242"/>
      <c r="Q364" s="242"/>
      <c r="R364" s="242"/>
      <c r="S364" s="242"/>
      <c r="T364" s="251">
        <v>0.05</v>
      </c>
      <c r="U364" s="242"/>
      <c r="V364" s="242"/>
      <c r="W364" s="237">
        <f t="shared" si="68"/>
        <v>0</v>
      </c>
      <c r="X364" s="242"/>
      <c r="Y364" s="242"/>
      <c r="Z364" s="242"/>
      <c r="AA364" s="242"/>
      <c r="AB364" s="242"/>
      <c r="AC364" s="242"/>
      <c r="AD364" s="251"/>
      <c r="AE364" s="251"/>
      <c r="AF364" s="242"/>
      <c r="AG364" s="251"/>
      <c r="AH364" s="237">
        <f t="shared" si="69"/>
        <v>0</v>
      </c>
      <c r="AI364" s="242"/>
      <c r="AJ364" s="242"/>
      <c r="AK364" s="251"/>
      <c r="AL364" s="242"/>
      <c r="AM364" s="242"/>
      <c r="AN364" s="242">
        <v>0</v>
      </c>
      <c r="AO364" s="237">
        <f t="shared" si="70"/>
        <v>0</v>
      </c>
      <c r="AP364" s="242"/>
      <c r="AQ364" s="242"/>
      <c r="AR364" s="252"/>
      <c r="AS364" s="252"/>
      <c r="AT364" s="242">
        <v>0</v>
      </c>
      <c r="AU364" s="242"/>
      <c r="AV364" s="242"/>
      <c r="AW364" s="242"/>
      <c r="AX364" s="242"/>
      <c r="AY364" s="251">
        <v>0</v>
      </c>
      <c r="AZ364" s="242"/>
      <c r="BA364" s="242"/>
      <c r="BB364" s="242"/>
      <c r="BC364" s="237">
        <f t="shared" si="71"/>
        <v>0</v>
      </c>
      <c r="BD364" s="242"/>
      <c r="BE364" s="242"/>
      <c r="BF364" s="242"/>
      <c r="BG364" s="251"/>
      <c r="BH364" s="244"/>
      <c r="BI364" s="251"/>
      <c r="BJ364" s="251"/>
      <c r="BK364" s="251"/>
      <c r="BL364" s="243">
        <f t="shared" si="72"/>
        <v>5.0000000000000017E-2</v>
      </c>
      <c r="BM364" s="235" t="s">
        <v>830</v>
      </c>
      <c r="BN364" s="245"/>
      <c r="BO364" s="288"/>
      <c r="BP364" s="288" t="s">
        <v>830</v>
      </c>
      <c r="BQ364" s="235"/>
      <c r="BR364" s="296">
        <v>0</v>
      </c>
      <c r="BS364" s="382"/>
      <c r="BT364" s="382"/>
      <c r="BU364" s="382"/>
      <c r="BV364" s="382"/>
      <c r="BW364" s="382"/>
      <c r="BX364" s="382"/>
      <c r="BY364" s="382"/>
      <c r="BZ364" s="382"/>
      <c r="CA364" s="383"/>
    </row>
    <row r="365" spans="1:125" s="289" customFormat="1" ht="33">
      <c r="A365" s="267">
        <v>335</v>
      </c>
      <c r="B365" s="299" t="s">
        <v>1047</v>
      </c>
      <c r="C365" s="235" t="s">
        <v>365</v>
      </c>
      <c r="D365" s="237">
        <f t="shared" si="74"/>
        <v>0.30000000000000004</v>
      </c>
      <c r="E365" s="238">
        <f t="shared" si="67"/>
        <v>0.17</v>
      </c>
      <c r="F365" s="239"/>
      <c r="G365" s="239">
        <v>0.17</v>
      </c>
      <c r="H365" s="239">
        <v>0.13</v>
      </c>
      <c r="I365" s="239"/>
      <c r="J365" s="239"/>
      <c r="K365" s="256"/>
      <c r="L365" s="239"/>
      <c r="M365" s="256"/>
      <c r="N365" s="239"/>
      <c r="O365" s="256"/>
      <c r="P365" s="239"/>
      <c r="Q365" s="239"/>
      <c r="R365" s="239"/>
      <c r="S365" s="239"/>
      <c r="T365" s="256">
        <v>0</v>
      </c>
      <c r="U365" s="239"/>
      <c r="V365" s="239"/>
      <c r="W365" s="237">
        <f t="shared" si="68"/>
        <v>0</v>
      </c>
      <c r="X365" s="239"/>
      <c r="Y365" s="239"/>
      <c r="Z365" s="239"/>
      <c r="AA365" s="239"/>
      <c r="AB365" s="239"/>
      <c r="AC365" s="239"/>
      <c r="AD365" s="256"/>
      <c r="AE365" s="256"/>
      <c r="AF365" s="239"/>
      <c r="AG365" s="256"/>
      <c r="AH365" s="237">
        <f t="shared" si="69"/>
        <v>0</v>
      </c>
      <c r="AI365" s="239"/>
      <c r="AJ365" s="239"/>
      <c r="AK365" s="256"/>
      <c r="AL365" s="239"/>
      <c r="AM365" s="239"/>
      <c r="AN365" s="239">
        <v>0</v>
      </c>
      <c r="AO365" s="237">
        <f t="shared" si="70"/>
        <v>0</v>
      </c>
      <c r="AP365" s="239"/>
      <c r="AQ365" s="239"/>
      <c r="AR365" s="257"/>
      <c r="AS365" s="257"/>
      <c r="AT365" s="239">
        <v>0</v>
      </c>
      <c r="AU365" s="239"/>
      <c r="AV365" s="239"/>
      <c r="AW365" s="239"/>
      <c r="AX365" s="239"/>
      <c r="AY365" s="256">
        <v>0</v>
      </c>
      <c r="AZ365" s="239"/>
      <c r="BA365" s="239"/>
      <c r="BB365" s="239"/>
      <c r="BC365" s="237">
        <f t="shared" si="71"/>
        <v>0</v>
      </c>
      <c r="BD365" s="239"/>
      <c r="BE365" s="239"/>
      <c r="BF365" s="239"/>
      <c r="BG365" s="256"/>
      <c r="BH365" s="239"/>
      <c r="BI365" s="256"/>
      <c r="BJ365" s="256"/>
      <c r="BK365" s="256"/>
      <c r="BL365" s="243">
        <f t="shared" si="72"/>
        <v>0.13000000000000003</v>
      </c>
      <c r="BM365" s="245" t="s">
        <v>512</v>
      </c>
      <c r="BN365" s="245" t="s">
        <v>1049</v>
      </c>
      <c r="BO365" s="235"/>
      <c r="BP365" s="235" t="s">
        <v>488</v>
      </c>
      <c r="BQ365" s="235" t="s">
        <v>1057</v>
      </c>
      <c r="BR365" s="239">
        <v>0</v>
      </c>
      <c r="BS365" s="327"/>
      <c r="BT365" s="327"/>
      <c r="BU365" s="327"/>
      <c r="BV365" s="274"/>
      <c r="BW365" s="327"/>
      <c r="BX365" s="327"/>
      <c r="BY365" s="327"/>
      <c r="BZ365" s="327"/>
      <c r="CA365" s="327"/>
      <c r="CB365" s="327"/>
      <c r="CC365" s="327"/>
      <c r="CD365" s="327"/>
      <c r="CE365" s="327"/>
      <c r="CF365" s="327"/>
      <c r="CG365" s="327"/>
      <c r="CH365" s="328"/>
    </row>
    <row r="366" spans="1:125" s="289" customFormat="1" ht="33">
      <c r="A366" s="267">
        <v>336</v>
      </c>
      <c r="B366" s="299" t="s">
        <v>1047</v>
      </c>
      <c r="C366" s="235" t="s">
        <v>373</v>
      </c>
      <c r="D366" s="237">
        <f t="shared" si="74"/>
        <v>0.2</v>
      </c>
      <c r="E366" s="238">
        <f t="shared" si="67"/>
        <v>0</v>
      </c>
      <c r="F366" s="239"/>
      <c r="G366" s="239"/>
      <c r="H366" s="239">
        <v>0.1</v>
      </c>
      <c r="I366" s="239"/>
      <c r="J366" s="239"/>
      <c r="K366" s="251"/>
      <c r="L366" s="239"/>
      <c r="M366" s="251"/>
      <c r="N366" s="239"/>
      <c r="O366" s="251"/>
      <c r="P366" s="239"/>
      <c r="Q366" s="239"/>
      <c r="R366" s="239"/>
      <c r="S366" s="239"/>
      <c r="T366" s="251">
        <v>0</v>
      </c>
      <c r="U366" s="239"/>
      <c r="V366" s="239"/>
      <c r="W366" s="237">
        <f t="shared" si="68"/>
        <v>0</v>
      </c>
      <c r="X366" s="239"/>
      <c r="Y366" s="239"/>
      <c r="Z366" s="239"/>
      <c r="AA366" s="239"/>
      <c r="AB366" s="239"/>
      <c r="AC366" s="239"/>
      <c r="AD366" s="251"/>
      <c r="AE366" s="251"/>
      <c r="AF366" s="239"/>
      <c r="AG366" s="251"/>
      <c r="AH366" s="237">
        <f t="shared" si="69"/>
        <v>0</v>
      </c>
      <c r="AI366" s="239"/>
      <c r="AJ366" s="239"/>
      <c r="AK366" s="251"/>
      <c r="AL366" s="239"/>
      <c r="AM366" s="239"/>
      <c r="AN366" s="239">
        <v>0</v>
      </c>
      <c r="AO366" s="237">
        <f t="shared" si="70"/>
        <v>0</v>
      </c>
      <c r="AP366" s="239"/>
      <c r="AQ366" s="239"/>
      <c r="AR366" s="252"/>
      <c r="AS366" s="252"/>
      <c r="AT366" s="239">
        <v>0</v>
      </c>
      <c r="AU366" s="239"/>
      <c r="AV366" s="239"/>
      <c r="AW366" s="239"/>
      <c r="AX366" s="239"/>
      <c r="AY366" s="251">
        <v>0</v>
      </c>
      <c r="AZ366" s="239"/>
      <c r="BA366" s="239"/>
      <c r="BB366" s="239"/>
      <c r="BC366" s="237">
        <f t="shared" si="71"/>
        <v>0</v>
      </c>
      <c r="BD366" s="239"/>
      <c r="BE366" s="239"/>
      <c r="BF366" s="239"/>
      <c r="BG366" s="251"/>
      <c r="BH366" s="239">
        <v>0.1</v>
      </c>
      <c r="BI366" s="251"/>
      <c r="BJ366" s="251"/>
      <c r="BK366" s="251"/>
      <c r="BL366" s="243">
        <f t="shared" si="72"/>
        <v>0.2</v>
      </c>
      <c r="BM366" s="245" t="s">
        <v>512</v>
      </c>
      <c r="BN366" s="245" t="s">
        <v>1049</v>
      </c>
      <c r="BO366" s="235"/>
      <c r="BP366" s="235" t="s">
        <v>488</v>
      </c>
      <c r="BQ366" s="235" t="s">
        <v>1058</v>
      </c>
      <c r="BR366" s="239">
        <v>0</v>
      </c>
      <c r="BS366" s="327"/>
      <c r="BT366" s="327"/>
      <c r="BU366" s="327"/>
      <c r="BV366" s="274"/>
      <c r="BW366" s="327"/>
      <c r="BX366" s="327"/>
      <c r="BY366" s="327"/>
      <c r="BZ366" s="327"/>
      <c r="CA366" s="327"/>
      <c r="CB366" s="327"/>
      <c r="CC366" s="327"/>
      <c r="CD366" s="327"/>
      <c r="CE366" s="327"/>
      <c r="CF366" s="327"/>
      <c r="CG366" s="327"/>
      <c r="CH366" s="328"/>
    </row>
    <row r="367" spans="1:125" s="289" customFormat="1" ht="49.5">
      <c r="A367" s="267">
        <v>337</v>
      </c>
      <c r="B367" s="299" t="s">
        <v>1047</v>
      </c>
      <c r="C367" s="235" t="s">
        <v>381</v>
      </c>
      <c r="D367" s="237">
        <f t="shared" si="74"/>
        <v>0.15000000000000002</v>
      </c>
      <c r="E367" s="238">
        <f t="shared" si="67"/>
        <v>0</v>
      </c>
      <c r="F367" s="239"/>
      <c r="G367" s="239"/>
      <c r="H367" s="239"/>
      <c r="I367" s="239"/>
      <c r="J367" s="239"/>
      <c r="K367" s="251"/>
      <c r="L367" s="239"/>
      <c r="M367" s="251"/>
      <c r="N367" s="239"/>
      <c r="O367" s="251"/>
      <c r="P367" s="239"/>
      <c r="Q367" s="239"/>
      <c r="R367" s="239">
        <v>0.04</v>
      </c>
      <c r="S367" s="239"/>
      <c r="T367" s="251">
        <v>0</v>
      </c>
      <c r="U367" s="239"/>
      <c r="V367" s="239"/>
      <c r="W367" s="237">
        <f t="shared" si="68"/>
        <v>0.06</v>
      </c>
      <c r="X367" s="239"/>
      <c r="Y367" s="239"/>
      <c r="Z367" s="239"/>
      <c r="AA367" s="239">
        <v>0.06</v>
      </c>
      <c r="AB367" s="239"/>
      <c r="AC367" s="239"/>
      <c r="AD367" s="251"/>
      <c r="AE367" s="251"/>
      <c r="AF367" s="239"/>
      <c r="AG367" s="251"/>
      <c r="AH367" s="237">
        <f t="shared" si="69"/>
        <v>0</v>
      </c>
      <c r="AI367" s="239"/>
      <c r="AJ367" s="239"/>
      <c r="AK367" s="251"/>
      <c r="AL367" s="239"/>
      <c r="AM367" s="239"/>
      <c r="AN367" s="239">
        <v>0</v>
      </c>
      <c r="AO367" s="237">
        <f t="shared" si="70"/>
        <v>0</v>
      </c>
      <c r="AP367" s="239"/>
      <c r="AQ367" s="239"/>
      <c r="AR367" s="252"/>
      <c r="AS367" s="252"/>
      <c r="AT367" s="239">
        <v>0</v>
      </c>
      <c r="AU367" s="239"/>
      <c r="AV367" s="239"/>
      <c r="AW367" s="239"/>
      <c r="AX367" s="239"/>
      <c r="AY367" s="251">
        <v>0</v>
      </c>
      <c r="AZ367" s="239"/>
      <c r="BA367" s="239"/>
      <c r="BB367" s="239"/>
      <c r="BC367" s="237">
        <f t="shared" si="71"/>
        <v>0</v>
      </c>
      <c r="BD367" s="239"/>
      <c r="BE367" s="239"/>
      <c r="BF367" s="239"/>
      <c r="BG367" s="251"/>
      <c r="BH367" s="239">
        <v>0.05</v>
      </c>
      <c r="BI367" s="251"/>
      <c r="BJ367" s="251"/>
      <c r="BK367" s="251"/>
      <c r="BL367" s="243">
        <f t="shared" si="72"/>
        <v>0.15000000000000002</v>
      </c>
      <c r="BM367" s="245" t="s">
        <v>512</v>
      </c>
      <c r="BN367" s="245" t="s">
        <v>1049</v>
      </c>
      <c r="BO367" s="288" t="s">
        <v>1059</v>
      </c>
      <c r="BP367" s="288" t="s">
        <v>488</v>
      </c>
      <c r="BQ367" s="235" t="s">
        <v>1060</v>
      </c>
      <c r="BR367" s="239">
        <v>0</v>
      </c>
      <c r="BS367" s="327"/>
      <c r="BT367" s="327"/>
      <c r="BU367" s="327"/>
      <c r="BV367" s="274"/>
      <c r="BW367" s="327"/>
      <c r="BX367" s="327"/>
      <c r="BY367" s="327"/>
      <c r="BZ367" s="327"/>
      <c r="CA367" s="327"/>
      <c r="CB367" s="327"/>
      <c r="CC367" s="327"/>
      <c r="CD367" s="327"/>
      <c r="CE367" s="327"/>
      <c r="CF367" s="327"/>
      <c r="CG367" s="327"/>
      <c r="CH367" s="328"/>
    </row>
    <row r="368" spans="1:125" s="289" customFormat="1" ht="99">
      <c r="A368" s="267">
        <v>338</v>
      </c>
      <c r="B368" s="299" t="s">
        <v>1047</v>
      </c>
      <c r="C368" s="235" t="s">
        <v>171</v>
      </c>
      <c r="D368" s="237">
        <f t="shared" si="74"/>
        <v>0.15</v>
      </c>
      <c r="E368" s="238">
        <f t="shared" si="67"/>
        <v>0</v>
      </c>
      <c r="F368" s="239"/>
      <c r="G368" s="239"/>
      <c r="H368" s="385">
        <v>0.15</v>
      </c>
      <c r="I368" s="385"/>
      <c r="J368" s="239"/>
      <c r="K368" s="251"/>
      <c r="L368" s="239"/>
      <c r="M368" s="261"/>
      <c r="N368" s="239"/>
      <c r="O368" s="251"/>
      <c r="P368" s="239"/>
      <c r="Q368" s="239"/>
      <c r="R368" s="239"/>
      <c r="S368" s="239"/>
      <c r="T368" s="251">
        <v>0</v>
      </c>
      <c r="U368" s="239"/>
      <c r="V368" s="239"/>
      <c r="W368" s="237">
        <f t="shared" si="68"/>
        <v>0</v>
      </c>
      <c r="X368" s="239"/>
      <c r="Y368" s="239"/>
      <c r="Z368" s="239"/>
      <c r="AA368" s="239"/>
      <c r="AB368" s="239"/>
      <c r="AC368" s="239"/>
      <c r="AD368" s="251"/>
      <c r="AE368" s="251"/>
      <c r="AF368" s="239"/>
      <c r="AG368" s="251"/>
      <c r="AH368" s="237">
        <f t="shared" si="69"/>
        <v>0</v>
      </c>
      <c r="AI368" s="239"/>
      <c r="AJ368" s="239"/>
      <c r="AK368" s="251"/>
      <c r="AL368" s="239"/>
      <c r="AM368" s="239"/>
      <c r="AN368" s="239">
        <v>0</v>
      </c>
      <c r="AO368" s="237">
        <f t="shared" si="70"/>
        <v>0</v>
      </c>
      <c r="AP368" s="239"/>
      <c r="AQ368" s="239"/>
      <c r="AR368" s="252"/>
      <c r="AS368" s="252"/>
      <c r="AT368" s="239">
        <v>0</v>
      </c>
      <c r="AU368" s="239"/>
      <c r="AV368" s="239"/>
      <c r="AW368" s="239"/>
      <c r="AX368" s="239"/>
      <c r="AY368" s="251">
        <v>0</v>
      </c>
      <c r="AZ368" s="239"/>
      <c r="BA368" s="239"/>
      <c r="BB368" s="239"/>
      <c r="BC368" s="237">
        <f t="shared" si="71"/>
        <v>0</v>
      </c>
      <c r="BD368" s="239"/>
      <c r="BE368" s="239"/>
      <c r="BF368" s="239"/>
      <c r="BG368" s="251"/>
      <c r="BH368" s="239"/>
      <c r="BI368" s="251"/>
      <c r="BJ368" s="251"/>
      <c r="BK368" s="251"/>
      <c r="BL368" s="243">
        <f t="shared" si="72"/>
        <v>0.15</v>
      </c>
      <c r="BM368" s="245" t="s">
        <v>1049</v>
      </c>
      <c r="BN368" s="245" t="s">
        <v>1049</v>
      </c>
      <c r="BO368" s="288"/>
      <c r="BP368" s="288" t="s">
        <v>1061</v>
      </c>
      <c r="BQ368" s="235" t="s">
        <v>1062</v>
      </c>
      <c r="BR368" s="239">
        <v>0</v>
      </c>
      <c r="BS368" s="327"/>
      <c r="BT368" s="327"/>
      <c r="BU368" s="327"/>
      <c r="BV368" s="274"/>
      <c r="BW368" s="327"/>
      <c r="BX368" s="327"/>
      <c r="BY368" s="327"/>
      <c r="BZ368" s="327"/>
      <c r="CA368" s="327"/>
      <c r="CB368" s="327"/>
      <c r="CC368" s="327"/>
      <c r="CD368" s="327"/>
      <c r="CE368" s="327"/>
      <c r="CF368" s="327"/>
      <c r="CG368" s="327"/>
      <c r="CH368" s="328"/>
    </row>
    <row r="369" spans="1:125" s="289" customFormat="1" ht="33">
      <c r="A369" s="267">
        <v>339</v>
      </c>
      <c r="B369" s="299" t="s">
        <v>1047</v>
      </c>
      <c r="C369" s="235" t="s">
        <v>410</v>
      </c>
      <c r="D369" s="237">
        <f t="shared" si="74"/>
        <v>0.2</v>
      </c>
      <c r="E369" s="238">
        <f t="shared" si="67"/>
        <v>0</v>
      </c>
      <c r="F369" s="239"/>
      <c r="G369" s="239"/>
      <c r="H369" s="239"/>
      <c r="I369" s="239"/>
      <c r="J369" s="239"/>
      <c r="K369" s="251"/>
      <c r="L369" s="239"/>
      <c r="M369" s="261"/>
      <c r="N369" s="239"/>
      <c r="O369" s="251"/>
      <c r="P369" s="239"/>
      <c r="Q369" s="239"/>
      <c r="R369" s="239"/>
      <c r="S369" s="239"/>
      <c r="T369" s="251">
        <v>0</v>
      </c>
      <c r="U369" s="239"/>
      <c r="V369" s="239"/>
      <c r="W369" s="237">
        <f t="shared" si="68"/>
        <v>0.2</v>
      </c>
      <c r="X369" s="239"/>
      <c r="Y369" s="239"/>
      <c r="Z369" s="239"/>
      <c r="AA369" s="239"/>
      <c r="AB369" s="239">
        <v>0.2</v>
      </c>
      <c r="AC369" s="239"/>
      <c r="AD369" s="251"/>
      <c r="AE369" s="251"/>
      <c r="AF369" s="239"/>
      <c r="AG369" s="251"/>
      <c r="AH369" s="237">
        <f t="shared" si="69"/>
        <v>0</v>
      </c>
      <c r="AI369" s="239"/>
      <c r="AJ369" s="239"/>
      <c r="AK369" s="251"/>
      <c r="AL369" s="239"/>
      <c r="AM369" s="239"/>
      <c r="AN369" s="239">
        <v>0</v>
      </c>
      <c r="AO369" s="237">
        <f t="shared" si="70"/>
        <v>0</v>
      </c>
      <c r="AP369" s="239"/>
      <c r="AQ369" s="239"/>
      <c r="AR369" s="252"/>
      <c r="AS369" s="252"/>
      <c r="AT369" s="239">
        <v>0</v>
      </c>
      <c r="AU369" s="239"/>
      <c r="AV369" s="239"/>
      <c r="AW369" s="239"/>
      <c r="AX369" s="239"/>
      <c r="AY369" s="251">
        <v>0</v>
      </c>
      <c r="AZ369" s="239"/>
      <c r="BA369" s="239"/>
      <c r="BB369" s="239"/>
      <c r="BC369" s="237">
        <f t="shared" si="71"/>
        <v>0</v>
      </c>
      <c r="BD369" s="239"/>
      <c r="BE369" s="239"/>
      <c r="BF369" s="239"/>
      <c r="BG369" s="251"/>
      <c r="BH369" s="239"/>
      <c r="BI369" s="251"/>
      <c r="BJ369" s="251"/>
      <c r="BK369" s="251"/>
      <c r="BL369" s="243">
        <f t="shared" si="72"/>
        <v>0.2</v>
      </c>
      <c r="BM369" s="245" t="s">
        <v>512</v>
      </c>
      <c r="BN369" s="245" t="s">
        <v>1049</v>
      </c>
      <c r="BO369" s="235"/>
      <c r="BP369" s="235" t="s">
        <v>488</v>
      </c>
      <c r="BQ369" s="235" t="s">
        <v>1063</v>
      </c>
      <c r="BR369" s="239">
        <v>0</v>
      </c>
      <c r="BS369" s="327"/>
      <c r="BT369" s="327"/>
      <c r="BU369" s="327"/>
      <c r="BV369" s="274"/>
      <c r="BW369" s="327"/>
      <c r="BX369" s="327"/>
      <c r="BY369" s="327"/>
      <c r="BZ369" s="327"/>
      <c r="CA369" s="327"/>
      <c r="CB369" s="327"/>
      <c r="CC369" s="327"/>
      <c r="CD369" s="327"/>
      <c r="CE369" s="327"/>
      <c r="CF369" s="327"/>
      <c r="CG369" s="327"/>
      <c r="CH369" s="328"/>
    </row>
    <row r="370" spans="1:125" s="289" customFormat="1" ht="33">
      <c r="A370" s="267">
        <v>340</v>
      </c>
      <c r="B370" s="299" t="s">
        <v>1047</v>
      </c>
      <c r="C370" s="235" t="s">
        <v>417</v>
      </c>
      <c r="D370" s="237">
        <f t="shared" si="74"/>
        <v>0.2</v>
      </c>
      <c r="E370" s="238">
        <f t="shared" si="67"/>
        <v>0</v>
      </c>
      <c r="F370" s="239"/>
      <c r="G370" s="239"/>
      <c r="H370" s="239"/>
      <c r="I370" s="239"/>
      <c r="J370" s="239"/>
      <c r="K370" s="261"/>
      <c r="L370" s="239"/>
      <c r="M370" s="261"/>
      <c r="N370" s="239"/>
      <c r="O370" s="261"/>
      <c r="P370" s="239"/>
      <c r="Q370" s="239"/>
      <c r="R370" s="239"/>
      <c r="S370" s="239"/>
      <c r="T370" s="261">
        <v>0</v>
      </c>
      <c r="U370" s="239"/>
      <c r="V370" s="239"/>
      <c r="W370" s="237">
        <f t="shared" si="68"/>
        <v>0.2</v>
      </c>
      <c r="X370" s="239"/>
      <c r="Y370" s="239"/>
      <c r="Z370" s="239"/>
      <c r="AA370" s="239">
        <v>0.2</v>
      </c>
      <c r="AB370" s="239"/>
      <c r="AC370" s="239"/>
      <c r="AD370" s="261"/>
      <c r="AE370" s="261"/>
      <c r="AF370" s="239"/>
      <c r="AG370" s="261"/>
      <c r="AH370" s="237">
        <f t="shared" si="69"/>
        <v>0</v>
      </c>
      <c r="AI370" s="239"/>
      <c r="AJ370" s="239"/>
      <c r="AK370" s="261"/>
      <c r="AL370" s="239"/>
      <c r="AM370" s="239"/>
      <c r="AN370" s="239">
        <v>0</v>
      </c>
      <c r="AO370" s="237">
        <f t="shared" si="70"/>
        <v>0</v>
      </c>
      <c r="AP370" s="239"/>
      <c r="AQ370" s="239"/>
      <c r="AR370" s="262"/>
      <c r="AS370" s="262"/>
      <c r="AT370" s="239">
        <v>0</v>
      </c>
      <c r="AU370" s="239"/>
      <c r="AV370" s="239"/>
      <c r="AW370" s="239"/>
      <c r="AX370" s="239"/>
      <c r="AY370" s="261">
        <v>0</v>
      </c>
      <c r="AZ370" s="239"/>
      <c r="BA370" s="239"/>
      <c r="BB370" s="239"/>
      <c r="BC370" s="237">
        <f t="shared" si="71"/>
        <v>0</v>
      </c>
      <c r="BD370" s="239"/>
      <c r="BE370" s="239"/>
      <c r="BF370" s="239"/>
      <c r="BG370" s="261"/>
      <c r="BH370" s="239"/>
      <c r="BI370" s="261"/>
      <c r="BJ370" s="261"/>
      <c r="BK370" s="261"/>
      <c r="BL370" s="243">
        <f t="shared" si="72"/>
        <v>0.2</v>
      </c>
      <c r="BM370" s="245" t="s">
        <v>1049</v>
      </c>
      <c r="BN370" s="245" t="s">
        <v>1049</v>
      </c>
      <c r="BO370" s="235"/>
      <c r="BP370" s="235"/>
      <c r="BQ370" s="235" t="s">
        <v>1064</v>
      </c>
      <c r="BR370" s="239">
        <v>0</v>
      </c>
      <c r="BS370" s="327"/>
      <c r="BT370" s="327"/>
      <c r="BU370" s="327"/>
      <c r="BV370" s="274"/>
      <c r="BW370" s="327"/>
      <c r="BX370" s="327"/>
      <c r="BY370" s="327"/>
      <c r="BZ370" s="327"/>
      <c r="CA370" s="327"/>
      <c r="CB370" s="327"/>
      <c r="CC370" s="327"/>
      <c r="CD370" s="327"/>
      <c r="CE370" s="327"/>
      <c r="CF370" s="327"/>
      <c r="CG370" s="327"/>
      <c r="CH370" s="328"/>
    </row>
    <row r="371" spans="1:125" s="289" customFormat="1" ht="33">
      <c r="A371" s="267">
        <v>341</v>
      </c>
      <c r="B371" s="299" t="s">
        <v>1065</v>
      </c>
      <c r="C371" s="235" t="s">
        <v>473</v>
      </c>
      <c r="D371" s="237">
        <f t="shared" si="74"/>
        <v>1.3599999999999999</v>
      </c>
      <c r="E371" s="238">
        <f t="shared" si="67"/>
        <v>0</v>
      </c>
      <c r="F371" s="239"/>
      <c r="G371" s="239"/>
      <c r="H371" s="239">
        <v>1</v>
      </c>
      <c r="I371" s="239">
        <v>0.36</v>
      </c>
      <c r="J371" s="239"/>
      <c r="K371" s="261"/>
      <c r="L371" s="239"/>
      <c r="M371" s="261"/>
      <c r="N371" s="239"/>
      <c r="O371" s="261"/>
      <c r="P371" s="239"/>
      <c r="Q371" s="239"/>
      <c r="R371" s="239"/>
      <c r="S371" s="239"/>
      <c r="T371" s="261"/>
      <c r="U371" s="239"/>
      <c r="V371" s="239"/>
      <c r="W371" s="237"/>
      <c r="X371" s="239"/>
      <c r="Y371" s="239"/>
      <c r="Z371" s="239"/>
      <c r="AA371" s="239"/>
      <c r="AB371" s="239"/>
      <c r="AC371" s="239"/>
      <c r="AD371" s="261"/>
      <c r="AE371" s="261"/>
      <c r="AF371" s="239"/>
      <c r="AG371" s="261"/>
      <c r="AH371" s="237"/>
      <c r="AI371" s="239"/>
      <c r="AJ371" s="239"/>
      <c r="AK371" s="261"/>
      <c r="AL371" s="239"/>
      <c r="AM371" s="239"/>
      <c r="AN371" s="239"/>
      <c r="AO371" s="237"/>
      <c r="AP371" s="239"/>
      <c r="AQ371" s="239"/>
      <c r="AR371" s="262"/>
      <c r="AS371" s="262"/>
      <c r="AT371" s="239"/>
      <c r="AU371" s="239"/>
      <c r="AV371" s="239"/>
      <c r="AW371" s="239"/>
      <c r="AX371" s="239"/>
      <c r="AY371" s="261"/>
      <c r="AZ371" s="239"/>
      <c r="BA371" s="239"/>
      <c r="BB371" s="239"/>
      <c r="BC371" s="237"/>
      <c r="BD371" s="239"/>
      <c r="BE371" s="239"/>
      <c r="BF371" s="239"/>
      <c r="BG371" s="261"/>
      <c r="BH371" s="239"/>
      <c r="BI371" s="261"/>
      <c r="BJ371" s="261"/>
      <c r="BK371" s="261"/>
      <c r="BL371" s="243">
        <f t="shared" si="72"/>
        <v>1.3599999999999999</v>
      </c>
      <c r="BM371" s="245" t="s">
        <v>1066</v>
      </c>
      <c r="BN371" s="245"/>
      <c r="BO371" s="288"/>
      <c r="BP371" s="288" t="s">
        <v>1067</v>
      </c>
      <c r="BQ371" s="235"/>
      <c r="BR371" s="239"/>
      <c r="BS371" s="327"/>
      <c r="BT371" s="327"/>
      <c r="BU371" s="327"/>
      <c r="BV371" s="274"/>
      <c r="BW371" s="327"/>
      <c r="BX371" s="327"/>
      <c r="BY371" s="327"/>
      <c r="BZ371" s="327"/>
      <c r="CA371" s="327"/>
      <c r="CB371" s="327"/>
      <c r="CC371" s="327"/>
      <c r="CD371" s="327"/>
      <c r="CE371" s="327"/>
      <c r="CF371" s="327"/>
      <c r="CG371" s="327"/>
      <c r="CH371" s="328"/>
    </row>
    <row r="372" spans="1:125" s="336" customFormat="1" ht="17.25">
      <c r="A372" s="386"/>
      <c r="B372" s="387" t="s">
        <v>94</v>
      </c>
      <c r="C372" s="386"/>
      <c r="D372" s="229">
        <f>D373</f>
        <v>0.19</v>
      </c>
      <c r="E372" s="229">
        <f t="shared" ref="E372:BL372" si="75">E373</f>
        <v>0</v>
      </c>
      <c r="F372" s="229">
        <f t="shared" si="75"/>
        <v>0</v>
      </c>
      <c r="G372" s="229">
        <f t="shared" si="75"/>
        <v>0</v>
      </c>
      <c r="H372" s="229">
        <f t="shared" si="75"/>
        <v>0.09</v>
      </c>
      <c r="I372" s="229">
        <f t="shared" si="75"/>
        <v>0.1</v>
      </c>
      <c r="J372" s="229">
        <f t="shared" si="75"/>
        <v>0</v>
      </c>
      <c r="K372" s="229">
        <f t="shared" si="75"/>
        <v>0</v>
      </c>
      <c r="L372" s="229">
        <f t="shared" si="75"/>
        <v>0</v>
      </c>
      <c r="M372" s="229">
        <f t="shared" si="75"/>
        <v>0</v>
      </c>
      <c r="N372" s="229">
        <f t="shared" si="75"/>
        <v>0</v>
      </c>
      <c r="O372" s="229">
        <f t="shared" si="75"/>
        <v>0</v>
      </c>
      <c r="P372" s="229">
        <f t="shared" si="75"/>
        <v>0</v>
      </c>
      <c r="Q372" s="229">
        <f t="shared" si="75"/>
        <v>0</v>
      </c>
      <c r="R372" s="229">
        <f t="shared" si="75"/>
        <v>0</v>
      </c>
      <c r="S372" s="229">
        <f t="shared" si="75"/>
        <v>0</v>
      </c>
      <c r="T372" s="229">
        <f t="shared" si="75"/>
        <v>0</v>
      </c>
      <c r="U372" s="229">
        <f t="shared" si="75"/>
        <v>0</v>
      </c>
      <c r="V372" s="229">
        <f t="shared" si="75"/>
        <v>0</v>
      </c>
      <c r="W372" s="229">
        <f t="shared" si="75"/>
        <v>0</v>
      </c>
      <c r="X372" s="229">
        <f t="shared" si="75"/>
        <v>0</v>
      </c>
      <c r="Y372" s="229">
        <f t="shared" si="75"/>
        <v>0</v>
      </c>
      <c r="Z372" s="229">
        <f t="shared" si="75"/>
        <v>0</v>
      </c>
      <c r="AA372" s="229">
        <f t="shared" si="75"/>
        <v>0</v>
      </c>
      <c r="AB372" s="229">
        <f t="shared" si="75"/>
        <v>0</v>
      </c>
      <c r="AC372" s="229">
        <f t="shared" si="75"/>
        <v>0</v>
      </c>
      <c r="AD372" s="229">
        <f t="shared" si="75"/>
        <v>0</v>
      </c>
      <c r="AE372" s="229">
        <f t="shared" si="75"/>
        <v>0</v>
      </c>
      <c r="AF372" s="229">
        <f t="shared" si="75"/>
        <v>0</v>
      </c>
      <c r="AG372" s="229">
        <f t="shared" si="75"/>
        <v>0</v>
      </c>
      <c r="AH372" s="229">
        <f t="shared" si="75"/>
        <v>0</v>
      </c>
      <c r="AI372" s="229">
        <f t="shared" si="75"/>
        <v>0</v>
      </c>
      <c r="AJ372" s="229">
        <f t="shared" si="75"/>
        <v>0</v>
      </c>
      <c r="AK372" s="229">
        <f t="shared" si="75"/>
        <v>0</v>
      </c>
      <c r="AL372" s="229">
        <f t="shared" si="75"/>
        <v>0</v>
      </c>
      <c r="AM372" s="229">
        <f t="shared" si="75"/>
        <v>0</v>
      </c>
      <c r="AN372" s="229">
        <f t="shared" si="75"/>
        <v>0</v>
      </c>
      <c r="AO372" s="229">
        <f t="shared" si="75"/>
        <v>0</v>
      </c>
      <c r="AP372" s="229">
        <f t="shared" si="75"/>
        <v>0</v>
      </c>
      <c r="AQ372" s="229">
        <f t="shared" si="75"/>
        <v>0</v>
      </c>
      <c r="AR372" s="229">
        <f t="shared" si="75"/>
        <v>0</v>
      </c>
      <c r="AS372" s="229">
        <f t="shared" si="75"/>
        <v>0</v>
      </c>
      <c r="AT372" s="229">
        <f t="shared" si="75"/>
        <v>0</v>
      </c>
      <c r="AU372" s="229">
        <f t="shared" si="75"/>
        <v>0</v>
      </c>
      <c r="AV372" s="229">
        <f t="shared" si="75"/>
        <v>0</v>
      </c>
      <c r="AW372" s="229">
        <f t="shared" si="75"/>
        <v>0</v>
      </c>
      <c r="AX372" s="229">
        <f t="shared" si="75"/>
        <v>0</v>
      </c>
      <c r="AY372" s="229">
        <f t="shared" si="75"/>
        <v>0</v>
      </c>
      <c r="AZ372" s="229">
        <f t="shared" si="75"/>
        <v>0</v>
      </c>
      <c r="BA372" s="229">
        <f t="shared" si="75"/>
        <v>0</v>
      </c>
      <c r="BB372" s="229">
        <f t="shared" si="75"/>
        <v>0</v>
      </c>
      <c r="BC372" s="229">
        <f t="shared" si="75"/>
        <v>0</v>
      </c>
      <c r="BD372" s="229">
        <f t="shared" si="75"/>
        <v>0</v>
      </c>
      <c r="BE372" s="229">
        <f t="shared" si="75"/>
        <v>0</v>
      </c>
      <c r="BF372" s="229">
        <f t="shared" si="75"/>
        <v>0</v>
      </c>
      <c r="BG372" s="229">
        <f t="shared" si="75"/>
        <v>0</v>
      </c>
      <c r="BH372" s="229">
        <f t="shared" si="75"/>
        <v>0</v>
      </c>
      <c r="BI372" s="229">
        <f t="shared" si="75"/>
        <v>0</v>
      </c>
      <c r="BJ372" s="229">
        <f t="shared" si="75"/>
        <v>0</v>
      </c>
      <c r="BK372" s="229">
        <f t="shared" si="75"/>
        <v>0</v>
      </c>
      <c r="BL372" s="229">
        <f t="shared" si="75"/>
        <v>0.19</v>
      </c>
      <c r="BM372" s="300"/>
      <c r="BN372" s="300"/>
      <c r="BO372" s="300"/>
      <c r="BP372" s="300"/>
      <c r="BQ372" s="260"/>
      <c r="BR372" s="388"/>
      <c r="BS372" s="232"/>
      <c r="BT372" s="232"/>
      <c r="BU372" s="232"/>
      <c r="BV372" s="232"/>
      <c r="BW372" s="232"/>
      <c r="BX372" s="232"/>
      <c r="BY372" s="232"/>
      <c r="BZ372" s="232"/>
      <c r="CA372" s="232"/>
      <c r="CB372" s="232"/>
      <c r="CC372" s="232"/>
      <c r="CD372" s="232"/>
      <c r="CE372" s="232"/>
      <c r="CF372" s="232"/>
      <c r="CG372" s="232"/>
      <c r="CH372" s="232"/>
      <c r="CI372" s="232"/>
      <c r="CJ372" s="232"/>
      <c r="CK372" s="232"/>
      <c r="CL372" s="232"/>
      <c r="CM372" s="232"/>
      <c r="CN372" s="232"/>
      <c r="CO372" s="232"/>
      <c r="CP372" s="232"/>
      <c r="CQ372" s="232"/>
      <c r="CR372" s="232"/>
      <c r="CS372" s="232"/>
      <c r="CT372" s="232"/>
      <c r="CU372" s="232"/>
      <c r="CV372" s="232"/>
      <c r="CW372" s="232"/>
      <c r="CX372" s="232"/>
      <c r="CY372" s="232"/>
      <c r="CZ372" s="232"/>
      <c r="DA372" s="232"/>
      <c r="DB372" s="232"/>
      <c r="DC372" s="232"/>
      <c r="DD372" s="232"/>
      <c r="DE372" s="232"/>
      <c r="DF372" s="232"/>
      <c r="DG372" s="232"/>
      <c r="DH372" s="232"/>
      <c r="DI372" s="232"/>
      <c r="DJ372" s="232"/>
      <c r="DK372" s="232"/>
      <c r="DL372" s="232"/>
      <c r="DM372" s="232"/>
      <c r="DN372" s="232"/>
      <c r="DO372" s="232"/>
      <c r="DP372" s="232"/>
      <c r="DQ372" s="232"/>
      <c r="DR372" s="232"/>
      <c r="DS372" s="232"/>
      <c r="DT372" s="232"/>
      <c r="DU372" s="232"/>
    </row>
    <row r="373" spans="1:125" ht="49.5">
      <c r="A373" s="235">
        <v>342</v>
      </c>
      <c r="B373" s="291" t="s">
        <v>1068</v>
      </c>
      <c r="C373" s="235" t="s">
        <v>183</v>
      </c>
      <c r="D373" s="237">
        <f>SUM(F373:L373,N373:V373,X373:AG373,AI373:AN373,AP373:BB373,BD373:BH373)</f>
        <v>0.19</v>
      </c>
      <c r="E373" s="238">
        <f>SUM(F373:G373)</f>
        <v>0</v>
      </c>
      <c r="F373" s="281"/>
      <c r="G373" s="281"/>
      <c r="H373" s="281">
        <v>0.09</v>
      </c>
      <c r="I373" s="281">
        <v>0.1</v>
      </c>
      <c r="J373" s="281"/>
      <c r="L373" s="281"/>
      <c r="N373" s="281"/>
      <c r="P373" s="281"/>
      <c r="Q373" s="281"/>
      <c r="R373" s="281"/>
      <c r="S373" s="389"/>
      <c r="T373" s="337">
        <v>0</v>
      </c>
      <c r="U373" s="281"/>
      <c r="V373" s="281"/>
      <c r="W373" s="237">
        <f>SUM(X373:AG373)</f>
        <v>0</v>
      </c>
      <c r="X373" s="281"/>
      <c r="Y373" s="281"/>
      <c r="Z373" s="281"/>
      <c r="AA373" s="281"/>
      <c r="AB373" s="281"/>
      <c r="AC373" s="281"/>
      <c r="AF373" s="281"/>
      <c r="AH373" s="237">
        <f>SUM(AI373:AN373)</f>
        <v>0</v>
      </c>
      <c r="AI373" s="281"/>
      <c r="AJ373" s="281"/>
      <c r="AL373" s="281"/>
      <c r="AM373" s="281"/>
      <c r="AN373" s="281">
        <v>0</v>
      </c>
      <c r="AO373" s="237">
        <f>SUM(AP373:AY373)</f>
        <v>0</v>
      </c>
      <c r="AP373" s="281"/>
      <c r="AQ373" s="281"/>
      <c r="AT373" s="281">
        <v>0</v>
      </c>
      <c r="AU373" s="281"/>
      <c r="AV373" s="281"/>
      <c r="AW373" s="281"/>
      <c r="AX373" s="281"/>
      <c r="AY373" s="337">
        <v>0</v>
      </c>
      <c r="AZ373" s="281"/>
      <c r="BA373" s="281"/>
      <c r="BB373" s="281"/>
      <c r="BC373" s="237">
        <f>SUM(BD373:BE373)</f>
        <v>0</v>
      </c>
      <c r="BD373" s="281"/>
      <c r="BE373" s="281"/>
      <c r="BF373" s="281"/>
      <c r="BH373" s="281"/>
      <c r="BL373" s="243">
        <f>D373-F373-G373-J373-L373</f>
        <v>0.19</v>
      </c>
      <c r="BM373" s="340" t="s">
        <v>1069</v>
      </c>
      <c r="BN373" s="340" t="s">
        <v>1069</v>
      </c>
      <c r="BO373" s="235"/>
      <c r="BP373" s="235"/>
      <c r="BQ373" s="235" t="s">
        <v>1070</v>
      </c>
      <c r="BR373" s="239">
        <v>0</v>
      </c>
    </row>
    <row r="374" spans="1:125" s="336" customFormat="1" ht="17.25">
      <c r="A374" s="386"/>
      <c r="B374" s="387" t="s">
        <v>90</v>
      </c>
      <c r="C374" s="386"/>
      <c r="D374" s="229">
        <f>SUM(D375:D376)</f>
        <v>0.61</v>
      </c>
      <c r="E374" s="229">
        <f t="shared" ref="E374:BL374" si="76">SUM(E375:E376)</f>
        <v>0.5</v>
      </c>
      <c r="F374" s="229">
        <f t="shared" si="76"/>
        <v>0.1</v>
      </c>
      <c r="G374" s="229">
        <f t="shared" si="76"/>
        <v>0.4</v>
      </c>
      <c r="H374" s="229">
        <f t="shared" si="76"/>
        <v>0</v>
      </c>
      <c r="I374" s="229">
        <f t="shared" si="76"/>
        <v>0.09</v>
      </c>
      <c r="J374" s="229">
        <f t="shared" si="76"/>
        <v>0</v>
      </c>
      <c r="K374" s="229">
        <f t="shared" si="76"/>
        <v>0</v>
      </c>
      <c r="L374" s="229">
        <f t="shared" si="76"/>
        <v>0</v>
      </c>
      <c r="M374" s="229">
        <f t="shared" si="76"/>
        <v>0</v>
      </c>
      <c r="N374" s="229">
        <f t="shared" si="76"/>
        <v>0</v>
      </c>
      <c r="O374" s="229">
        <f t="shared" si="76"/>
        <v>0</v>
      </c>
      <c r="P374" s="229">
        <f t="shared" si="76"/>
        <v>0</v>
      </c>
      <c r="Q374" s="229">
        <f t="shared" si="76"/>
        <v>0</v>
      </c>
      <c r="R374" s="229">
        <f t="shared" si="76"/>
        <v>0.02</v>
      </c>
      <c r="S374" s="229">
        <f t="shared" si="76"/>
        <v>0</v>
      </c>
      <c r="T374" s="229">
        <f t="shared" si="76"/>
        <v>0</v>
      </c>
      <c r="U374" s="229">
        <f t="shared" si="76"/>
        <v>0</v>
      </c>
      <c r="V374" s="229">
        <f t="shared" si="76"/>
        <v>0</v>
      </c>
      <c r="W374" s="229">
        <f t="shared" si="76"/>
        <v>0</v>
      </c>
      <c r="X374" s="229">
        <f t="shared" si="76"/>
        <v>0</v>
      </c>
      <c r="Y374" s="229">
        <f t="shared" si="76"/>
        <v>0</v>
      </c>
      <c r="Z374" s="229">
        <f t="shared" si="76"/>
        <v>0</v>
      </c>
      <c r="AA374" s="229">
        <f t="shared" si="76"/>
        <v>0</v>
      </c>
      <c r="AB374" s="229">
        <f t="shared" si="76"/>
        <v>0</v>
      </c>
      <c r="AC374" s="229">
        <f t="shared" si="76"/>
        <v>0</v>
      </c>
      <c r="AD374" s="229">
        <f t="shared" si="76"/>
        <v>0</v>
      </c>
      <c r="AE374" s="229">
        <f t="shared" si="76"/>
        <v>0</v>
      </c>
      <c r="AF374" s="229">
        <f t="shared" si="76"/>
        <v>0</v>
      </c>
      <c r="AG374" s="229">
        <f t="shared" si="76"/>
        <v>0</v>
      </c>
      <c r="AH374" s="229">
        <f t="shared" si="76"/>
        <v>0</v>
      </c>
      <c r="AI374" s="229">
        <f t="shared" si="76"/>
        <v>0</v>
      </c>
      <c r="AJ374" s="229">
        <f t="shared" si="76"/>
        <v>0</v>
      </c>
      <c r="AK374" s="229">
        <f t="shared" si="76"/>
        <v>0</v>
      </c>
      <c r="AL374" s="229">
        <f t="shared" si="76"/>
        <v>0</v>
      </c>
      <c r="AM374" s="229">
        <f t="shared" si="76"/>
        <v>0</v>
      </c>
      <c r="AN374" s="229">
        <f t="shared" si="76"/>
        <v>0</v>
      </c>
      <c r="AO374" s="229">
        <f t="shared" si="76"/>
        <v>0</v>
      </c>
      <c r="AP374" s="229">
        <f t="shared" si="76"/>
        <v>0</v>
      </c>
      <c r="AQ374" s="229">
        <f t="shared" si="76"/>
        <v>0</v>
      </c>
      <c r="AR374" s="229">
        <f t="shared" si="76"/>
        <v>0</v>
      </c>
      <c r="AS374" s="229">
        <f t="shared" si="76"/>
        <v>0</v>
      </c>
      <c r="AT374" s="229">
        <f t="shared" si="76"/>
        <v>0</v>
      </c>
      <c r="AU374" s="229">
        <f t="shared" si="76"/>
        <v>0</v>
      </c>
      <c r="AV374" s="229">
        <f t="shared" si="76"/>
        <v>0</v>
      </c>
      <c r="AW374" s="229">
        <f t="shared" si="76"/>
        <v>0</v>
      </c>
      <c r="AX374" s="229">
        <f t="shared" si="76"/>
        <v>0</v>
      </c>
      <c r="AY374" s="229">
        <f t="shared" si="76"/>
        <v>0</v>
      </c>
      <c r="AZ374" s="229">
        <f t="shared" si="76"/>
        <v>0</v>
      </c>
      <c r="BA374" s="229">
        <f t="shared" si="76"/>
        <v>0</v>
      </c>
      <c r="BB374" s="229">
        <f t="shared" si="76"/>
        <v>0</v>
      </c>
      <c r="BC374" s="229">
        <f t="shared" si="76"/>
        <v>0</v>
      </c>
      <c r="BD374" s="229">
        <f t="shared" si="76"/>
        <v>0</v>
      </c>
      <c r="BE374" s="229">
        <f t="shared" si="76"/>
        <v>0</v>
      </c>
      <c r="BF374" s="229">
        <f t="shared" si="76"/>
        <v>0</v>
      </c>
      <c r="BG374" s="229">
        <f t="shared" si="76"/>
        <v>0</v>
      </c>
      <c r="BH374" s="229">
        <f t="shared" si="76"/>
        <v>0</v>
      </c>
      <c r="BI374" s="229">
        <f t="shared" si="76"/>
        <v>0</v>
      </c>
      <c r="BJ374" s="229">
        <f t="shared" si="76"/>
        <v>0</v>
      </c>
      <c r="BK374" s="229">
        <f t="shared" si="76"/>
        <v>0</v>
      </c>
      <c r="BL374" s="229">
        <f t="shared" si="76"/>
        <v>0.10999999999999999</v>
      </c>
      <c r="BM374" s="300"/>
      <c r="BN374" s="300"/>
      <c r="BO374" s="228"/>
      <c r="BP374" s="228"/>
      <c r="BQ374" s="235"/>
      <c r="BR374" s="388"/>
      <c r="BS374" s="232"/>
      <c r="BT374" s="232"/>
      <c r="BU374" s="232"/>
      <c r="BV374" s="232"/>
      <c r="BW374" s="232"/>
      <c r="BX374" s="232"/>
      <c r="BY374" s="232"/>
      <c r="BZ374" s="232"/>
      <c r="CA374" s="232"/>
      <c r="CB374" s="232"/>
      <c r="CC374" s="232"/>
      <c r="CD374" s="232"/>
      <c r="CE374" s="232"/>
      <c r="CF374" s="232"/>
      <c r="CG374" s="232"/>
      <c r="CH374" s="232"/>
      <c r="CI374" s="232"/>
      <c r="CJ374" s="232"/>
      <c r="CK374" s="232"/>
      <c r="CL374" s="232"/>
      <c r="CM374" s="232"/>
      <c r="CN374" s="232"/>
      <c r="CO374" s="232"/>
      <c r="CP374" s="232"/>
      <c r="CQ374" s="232"/>
      <c r="CR374" s="232"/>
      <c r="CS374" s="232"/>
      <c r="CT374" s="232"/>
      <c r="CU374" s="232"/>
      <c r="CV374" s="232"/>
      <c r="CW374" s="232"/>
      <c r="CX374" s="232"/>
      <c r="CY374" s="232"/>
      <c r="CZ374" s="232"/>
      <c r="DA374" s="232"/>
      <c r="DB374" s="232"/>
      <c r="DC374" s="232"/>
      <c r="DD374" s="232"/>
      <c r="DE374" s="232"/>
      <c r="DF374" s="232"/>
      <c r="DG374" s="232"/>
      <c r="DH374" s="232"/>
      <c r="DI374" s="232"/>
      <c r="DJ374" s="232"/>
      <c r="DK374" s="232"/>
      <c r="DL374" s="232"/>
      <c r="DM374" s="232"/>
      <c r="DN374" s="232"/>
      <c r="DO374" s="232"/>
      <c r="DP374" s="232"/>
      <c r="DQ374" s="232"/>
      <c r="DR374" s="232"/>
      <c r="DS374" s="232"/>
      <c r="DT374" s="232"/>
      <c r="DU374" s="232"/>
    </row>
    <row r="375" spans="1:125">
      <c r="A375" s="235">
        <v>343</v>
      </c>
      <c r="B375" s="286" t="s">
        <v>1071</v>
      </c>
      <c r="C375" s="235" t="s">
        <v>345</v>
      </c>
      <c r="D375" s="237">
        <f>SUM(F375:L375,N375:V375,X375:AG375,AI375:AN375,AP375:BB375,BD375:BH375)</f>
        <v>0.4</v>
      </c>
      <c r="E375" s="238">
        <f>SUM(F375:G375)</f>
        <v>0.4</v>
      </c>
      <c r="F375" s="390"/>
      <c r="G375" s="390">
        <v>0.4</v>
      </c>
      <c r="H375" s="285"/>
      <c r="I375" s="285"/>
      <c r="J375" s="285"/>
      <c r="L375" s="285"/>
      <c r="N375" s="285"/>
      <c r="P375" s="285"/>
      <c r="Q375" s="285"/>
      <c r="R375" s="235"/>
      <c r="S375" s="235"/>
      <c r="T375" s="337">
        <v>0</v>
      </c>
      <c r="U375" s="285"/>
      <c r="V375" s="285"/>
      <c r="W375" s="237">
        <f>SUM(X375:AG375)</f>
        <v>0</v>
      </c>
      <c r="X375" s="235"/>
      <c r="Y375" s="235"/>
      <c r="Z375" s="235"/>
      <c r="AA375" s="235"/>
      <c r="AB375" s="235"/>
      <c r="AC375" s="235"/>
      <c r="AF375" s="235"/>
      <c r="AH375" s="237">
        <f>SUM(AI375:AN375)</f>
        <v>0</v>
      </c>
      <c r="AI375" s="235"/>
      <c r="AJ375" s="235"/>
      <c r="AL375" s="235"/>
      <c r="AM375" s="235"/>
      <c r="AN375" s="235">
        <v>0</v>
      </c>
      <c r="AO375" s="237">
        <f>SUM(AP375:AY375)</f>
        <v>0</v>
      </c>
      <c r="AP375" s="235"/>
      <c r="AQ375" s="235"/>
      <c r="AT375" s="235">
        <v>0</v>
      </c>
      <c r="AU375" s="235"/>
      <c r="AV375" s="235"/>
      <c r="AW375" s="235"/>
      <c r="AX375" s="235"/>
      <c r="AY375" s="337">
        <v>0</v>
      </c>
      <c r="AZ375" s="235"/>
      <c r="BA375" s="235"/>
      <c r="BB375" s="235"/>
      <c r="BC375" s="237">
        <f>SUM(BD375:BE375)</f>
        <v>0</v>
      </c>
      <c r="BD375" s="235"/>
      <c r="BE375" s="235"/>
      <c r="BF375" s="239"/>
      <c r="BH375" s="235"/>
      <c r="BL375" s="243">
        <f>D375-F375-G375-J375-L375</f>
        <v>0</v>
      </c>
      <c r="BM375" s="235" t="s">
        <v>1072</v>
      </c>
      <c r="BN375" s="235" t="s">
        <v>1072</v>
      </c>
      <c r="BO375" s="235"/>
      <c r="BP375" s="235"/>
      <c r="BQ375" s="235" t="s">
        <v>1073</v>
      </c>
      <c r="BR375" s="239">
        <v>0</v>
      </c>
    </row>
    <row r="376" spans="1:125" ht="33">
      <c r="A376" s="235">
        <v>344</v>
      </c>
      <c r="B376" s="236" t="s">
        <v>1074</v>
      </c>
      <c r="C376" s="235" t="s">
        <v>170</v>
      </c>
      <c r="D376" s="237">
        <f>SUM(F376:L376,N376:V376,X376:AG376,AI376:AN376,AP376:BB376,BD376:BH376)</f>
        <v>0.21</v>
      </c>
      <c r="E376" s="238">
        <f>SUM(F376:G376)</f>
        <v>0.1</v>
      </c>
      <c r="F376" s="239">
        <v>0.1</v>
      </c>
      <c r="G376" s="239"/>
      <c r="H376" s="239"/>
      <c r="I376" s="239">
        <v>0.09</v>
      </c>
      <c r="J376" s="239"/>
      <c r="L376" s="239"/>
      <c r="N376" s="239"/>
      <c r="P376" s="239"/>
      <c r="Q376" s="239"/>
      <c r="R376" s="239">
        <v>0.02</v>
      </c>
      <c r="S376" s="239"/>
      <c r="T376" s="337">
        <v>0</v>
      </c>
      <c r="U376" s="239"/>
      <c r="V376" s="239"/>
      <c r="W376" s="237">
        <f>SUM(X376:AG376)</f>
        <v>0</v>
      </c>
      <c r="X376" s="239"/>
      <c r="Y376" s="239"/>
      <c r="Z376" s="239"/>
      <c r="AA376" s="239"/>
      <c r="AB376" s="239"/>
      <c r="AC376" s="239"/>
      <c r="AF376" s="239"/>
      <c r="AH376" s="237">
        <f>SUM(AI376:AN376)</f>
        <v>0</v>
      </c>
      <c r="AI376" s="239"/>
      <c r="AJ376" s="239"/>
      <c r="AL376" s="239"/>
      <c r="AM376" s="239"/>
      <c r="AN376" s="239">
        <v>0</v>
      </c>
      <c r="AO376" s="237">
        <f>SUM(AP376:AY376)</f>
        <v>0</v>
      </c>
      <c r="AP376" s="239"/>
      <c r="AQ376" s="239"/>
      <c r="AT376" s="239">
        <v>0</v>
      </c>
      <c r="AU376" s="239"/>
      <c r="AV376" s="239"/>
      <c r="AW376" s="239"/>
      <c r="AX376" s="239"/>
      <c r="AY376" s="337">
        <v>0</v>
      </c>
      <c r="AZ376" s="239"/>
      <c r="BA376" s="239"/>
      <c r="BB376" s="239"/>
      <c r="BC376" s="237">
        <f>SUM(BD376:BE376)</f>
        <v>0</v>
      </c>
      <c r="BD376" s="239"/>
      <c r="BE376" s="239"/>
      <c r="BF376" s="239"/>
      <c r="BH376" s="239"/>
      <c r="BL376" s="243">
        <f>D376-F376-G376-J376-L376</f>
        <v>0.10999999999999999</v>
      </c>
      <c r="BM376" s="235" t="s">
        <v>401</v>
      </c>
      <c r="BN376" s="235" t="s">
        <v>401</v>
      </c>
      <c r="BO376" s="235"/>
      <c r="BP376" s="235"/>
      <c r="BQ376" s="235" t="s">
        <v>1075</v>
      </c>
      <c r="BR376" s="239">
        <v>0.08</v>
      </c>
    </row>
    <row r="377" spans="1:125" s="336" customFormat="1" ht="17.25">
      <c r="A377" s="386"/>
      <c r="B377" s="391" t="s">
        <v>205</v>
      </c>
      <c r="C377" s="300"/>
      <c r="D377" s="229">
        <f>SUM(D378:D402)</f>
        <v>12.780000000000003</v>
      </c>
      <c r="E377" s="229">
        <f t="shared" ref="E377:BL377" si="77">SUM(E378:E402)</f>
        <v>2.17</v>
      </c>
      <c r="F377" s="229">
        <f t="shared" si="77"/>
        <v>0.71</v>
      </c>
      <c r="G377" s="229">
        <f t="shared" si="77"/>
        <v>1.46</v>
      </c>
      <c r="H377" s="229">
        <f t="shared" si="77"/>
        <v>3.66</v>
      </c>
      <c r="I377" s="229">
        <f t="shared" si="77"/>
        <v>2.95</v>
      </c>
      <c r="J377" s="229">
        <f t="shared" si="77"/>
        <v>0</v>
      </c>
      <c r="K377" s="229">
        <f t="shared" si="77"/>
        <v>0</v>
      </c>
      <c r="L377" s="229">
        <f t="shared" si="77"/>
        <v>0.26</v>
      </c>
      <c r="M377" s="229">
        <f t="shared" si="77"/>
        <v>0</v>
      </c>
      <c r="N377" s="229">
        <f t="shared" si="77"/>
        <v>0</v>
      </c>
      <c r="O377" s="229">
        <f t="shared" si="77"/>
        <v>0</v>
      </c>
      <c r="P377" s="229">
        <f t="shared" si="77"/>
        <v>0</v>
      </c>
      <c r="Q377" s="229">
        <f t="shared" si="77"/>
        <v>0</v>
      </c>
      <c r="R377" s="229">
        <f t="shared" si="77"/>
        <v>0.74</v>
      </c>
      <c r="S377" s="229">
        <f t="shared" si="77"/>
        <v>0.1</v>
      </c>
      <c r="T377" s="229">
        <f t="shared" si="77"/>
        <v>0</v>
      </c>
      <c r="U377" s="229">
        <f t="shared" si="77"/>
        <v>0</v>
      </c>
      <c r="V377" s="229">
        <f t="shared" si="77"/>
        <v>0</v>
      </c>
      <c r="W377" s="229">
        <f t="shared" si="77"/>
        <v>2.4</v>
      </c>
      <c r="X377" s="229">
        <f t="shared" si="77"/>
        <v>0</v>
      </c>
      <c r="Y377" s="229">
        <f t="shared" si="77"/>
        <v>0</v>
      </c>
      <c r="Z377" s="229">
        <f t="shared" si="77"/>
        <v>0</v>
      </c>
      <c r="AA377" s="229">
        <f t="shared" si="77"/>
        <v>2.4</v>
      </c>
      <c r="AB377" s="229">
        <f t="shared" si="77"/>
        <v>0</v>
      </c>
      <c r="AC377" s="229">
        <f t="shared" si="77"/>
        <v>0</v>
      </c>
      <c r="AD377" s="229">
        <f t="shared" si="77"/>
        <v>0</v>
      </c>
      <c r="AE377" s="229">
        <f t="shared" si="77"/>
        <v>0</v>
      </c>
      <c r="AF377" s="229">
        <f t="shared" si="77"/>
        <v>0</v>
      </c>
      <c r="AG377" s="229">
        <f t="shared" si="77"/>
        <v>0</v>
      </c>
      <c r="AH377" s="229">
        <f t="shared" si="77"/>
        <v>0</v>
      </c>
      <c r="AI377" s="229">
        <f t="shared" si="77"/>
        <v>0</v>
      </c>
      <c r="AJ377" s="229">
        <f t="shared" si="77"/>
        <v>0</v>
      </c>
      <c r="AK377" s="229">
        <f t="shared" si="77"/>
        <v>0</v>
      </c>
      <c r="AL377" s="229">
        <f t="shared" si="77"/>
        <v>0</v>
      </c>
      <c r="AM377" s="229">
        <f t="shared" si="77"/>
        <v>0</v>
      </c>
      <c r="AN377" s="229">
        <f t="shared" si="77"/>
        <v>0</v>
      </c>
      <c r="AO377" s="229">
        <f t="shared" si="77"/>
        <v>0.1</v>
      </c>
      <c r="AP377" s="229">
        <f t="shared" si="77"/>
        <v>0</v>
      </c>
      <c r="AQ377" s="229">
        <f t="shared" si="77"/>
        <v>0</v>
      </c>
      <c r="AR377" s="229">
        <f t="shared" si="77"/>
        <v>0</v>
      </c>
      <c r="AS377" s="229">
        <f t="shared" si="77"/>
        <v>0</v>
      </c>
      <c r="AT377" s="229">
        <f t="shared" si="77"/>
        <v>0</v>
      </c>
      <c r="AU377" s="229">
        <f t="shared" si="77"/>
        <v>0</v>
      </c>
      <c r="AV377" s="229">
        <f t="shared" si="77"/>
        <v>0</v>
      </c>
      <c r="AW377" s="229">
        <f t="shared" si="77"/>
        <v>0</v>
      </c>
      <c r="AX377" s="229">
        <f t="shared" si="77"/>
        <v>0</v>
      </c>
      <c r="AY377" s="229">
        <f t="shared" si="77"/>
        <v>0.1</v>
      </c>
      <c r="AZ377" s="229">
        <f t="shared" si="77"/>
        <v>0</v>
      </c>
      <c r="BA377" s="229">
        <f t="shared" si="77"/>
        <v>0</v>
      </c>
      <c r="BB377" s="229">
        <f t="shared" si="77"/>
        <v>0</v>
      </c>
      <c r="BC377" s="229">
        <f t="shared" si="77"/>
        <v>0</v>
      </c>
      <c r="BD377" s="229">
        <f t="shared" si="77"/>
        <v>0</v>
      </c>
      <c r="BE377" s="229">
        <f t="shared" si="77"/>
        <v>0</v>
      </c>
      <c r="BF377" s="229">
        <f t="shared" si="77"/>
        <v>0</v>
      </c>
      <c r="BG377" s="229">
        <f t="shared" si="77"/>
        <v>0</v>
      </c>
      <c r="BH377" s="229">
        <f t="shared" si="77"/>
        <v>0.4</v>
      </c>
      <c r="BI377" s="229">
        <f t="shared" si="77"/>
        <v>0</v>
      </c>
      <c r="BJ377" s="229">
        <f t="shared" si="77"/>
        <v>0</v>
      </c>
      <c r="BK377" s="229">
        <f t="shared" si="77"/>
        <v>0</v>
      </c>
      <c r="BL377" s="229">
        <f t="shared" si="77"/>
        <v>10.350000000000001</v>
      </c>
      <c r="BM377" s="392"/>
      <c r="BN377" s="392"/>
      <c r="BO377" s="228"/>
      <c r="BP377" s="228"/>
      <c r="BQ377" s="235"/>
      <c r="BR377" s="238"/>
      <c r="BS377" s="232"/>
      <c r="BT377" s="232"/>
      <c r="BU377" s="232"/>
      <c r="BV377" s="232"/>
      <c r="BW377" s="232"/>
      <c r="BX377" s="232"/>
      <c r="BY377" s="232"/>
      <c r="BZ377" s="232"/>
      <c r="CA377" s="232"/>
      <c r="CB377" s="232"/>
      <c r="CC377" s="232"/>
      <c r="CD377" s="232"/>
      <c r="CE377" s="232"/>
      <c r="CF377" s="232"/>
      <c r="CG377" s="232"/>
      <c r="CH377" s="232"/>
      <c r="CI377" s="232"/>
      <c r="CJ377" s="232"/>
      <c r="CK377" s="232"/>
      <c r="CL377" s="232"/>
      <c r="CM377" s="232"/>
      <c r="CN377" s="232"/>
      <c r="CO377" s="232"/>
      <c r="CP377" s="232"/>
      <c r="CQ377" s="232"/>
      <c r="CR377" s="232"/>
      <c r="CS377" s="232"/>
      <c r="CT377" s="232"/>
      <c r="CU377" s="232"/>
      <c r="CV377" s="232"/>
      <c r="CW377" s="232"/>
      <c r="CX377" s="232"/>
      <c r="CY377" s="232"/>
      <c r="CZ377" s="232"/>
      <c r="DA377" s="232"/>
      <c r="DB377" s="232"/>
      <c r="DC377" s="232"/>
      <c r="DD377" s="232"/>
      <c r="DE377" s="232"/>
      <c r="DF377" s="232"/>
      <c r="DG377" s="232"/>
      <c r="DH377" s="232"/>
      <c r="DI377" s="232"/>
      <c r="DJ377" s="232"/>
      <c r="DK377" s="232"/>
      <c r="DL377" s="232"/>
      <c r="DM377" s="232"/>
      <c r="DN377" s="232"/>
      <c r="DO377" s="232"/>
      <c r="DP377" s="232"/>
      <c r="DQ377" s="232"/>
      <c r="DR377" s="232"/>
      <c r="DS377" s="232"/>
      <c r="DT377" s="232"/>
      <c r="DU377" s="232"/>
    </row>
    <row r="378" spans="1:125">
      <c r="A378" s="235">
        <v>345</v>
      </c>
      <c r="B378" s="236" t="s">
        <v>1076</v>
      </c>
      <c r="C378" s="235" t="s">
        <v>183</v>
      </c>
      <c r="D378" s="237">
        <f t="shared" ref="D378:D402" si="78">SUM(F378:L378,N378:V378,X378:AG378,AI378:AN378,AP378:BB378,BD378:BH378)</f>
        <v>0.2</v>
      </c>
      <c r="E378" s="238">
        <f t="shared" ref="E378:E402" si="79">SUM(F378:G378)</f>
        <v>0</v>
      </c>
      <c r="F378" s="239"/>
      <c r="G378" s="239"/>
      <c r="H378" s="240">
        <v>0.06</v>
      </c>
      <c r="I378" s="241">
        <v>0.04</v>
      </c>
      <c r="J378" s="242"/>
      <c r="L378" s="241"/>
      <c r="N378" s="242"/>
      <c r="P378" s="242"/>
      <c r="Q378" s="242"/>
      <c r="R378" s="242"/>
      <c r="S378" s="242">
        <v>0.1</v>
      </c>
      <c r="T378" s="337">
        <v>0</v>
      </c>
      <c r="U378" s="242"/>
      <c r="V378" s="242"/>
      <c r="W378" s="237">
        <f t="shared" ref="W378:W402" si="80">SUM(X378:AG378)</f>
        <v>0</v>
      </c>
      <c r="X378" s="242"/>
      <c r="Y378" s="242"/>
      <c r="Z378" s="242"/>
      <c r="AA378" s="242"/>
      <c r="AB378" s="242"/>
      <c r="AC378" s="242"/>
      <c r="AF378" s="242"/>
      <c r="AH378" s="237">
        <f t="shared" ref="AH378:AH402" si="81">SUM(AI378:AN378)</f>
        <v>0</v>
      </c>
      <c r="AI378" s="242"/>
      <c r="AJ378" s="242"/>
      <c r="AL378" s="242"/>
      <c r="AM378" s="242"/>
      <c r="AN378" s="242">
        <v>0</v>
      </c>
      <c r="AO378" s="237">
        <f t="shared" ref="AO378:AO402" si="82">SUM(AP378:AY378)</f>
        <v>0</v>
      </c>
      <c r="AP378" s="242"/>
      <c r="AQ378" s="242"/>
      <c r="AT378" s="242">
        <v>0</v>
      </c>
      <c r="AU378" s="242"/>
      <c r="AV378" s="242"/>
      <c r="AW378" s="242"/>
      <c r="AX378" s="242"/>
      <c r="AY378" s="337">
        <v>0</v>
      </c>
      <c r="AZ378" s="242"/>
      <c r="BA378" s="242"/>
      <c r="BB378" s="242"/>
      <c r="BC378" s="237">
        <f t="shared" ref="BC378:BC402" si="83">SUM(BD378:BE378)</f>
        <v>0</v>
      </c>
      <c r="BD378" s="242"/>
      <c r="BE378" s="242"/>
      <c r="BF378" s="242"/>
      <c r="BH378" s="244"/>
      <c r="BL378" s="243">
        <f t="shared" ref="BL378:BL402" si="84">D378-F378-G378-J378-L378</f>
        <v>0.2</v>
      </c>
      <c r="BM378" s="258" t="s">
        <v>1077</v>
      </c>
      <c r="BN378" s="258" t="s">
        <v>1077</v>
      </c>
      <c r="BO378" s="235"/>
      <c r="BP378" s="235"/>
      <c r="BQ378" s="235" t="s">
        <v>1078</v>
      </c>
      <c r="BR378" s="239">
        <v>0.6</v>
      </c>
    </row>
    <row r="379" spans="1:125" ht="33">
      <c r="A379" s="235">
        <v>346</v>
      </c>
      <c r="B379" s="236" t="s">
        <v>1079</v>
      </c>
      <c r="C379" s="372" t="s">
        <v>345</v>
      </c>
      <c r="D379" s="237">
        <f t="shared" si="78"/>
        <v>0.25</v>
      </c>
      <c r="E379" s="238">
        <f t="shared" si="79"/>
        <v>0.12</v>
      </c>
      <c r="F379" s="390"/>
      <c r="G379" s="390">
        <v>0.12</v>
      </c>
      <c r="H379" s="390">
        <v>0.13</v>
      </c>
      <c r="I379" s="390"/>
      <c r="J379" s="390"/>
      <c r="L379" s="390"/>
      <c r="N379" s="239"/>
      <c r="P379" s="239"/>
      <c r="Q379" s="239"/>
      <c r="R379" s="239"/>
      <c r="S379" s="239"/>
      <c r="T379" s="337">
        <v>0</v>
      </c>
      <c r="U379" s="239"/>
      <c r="V379" s="239"/>
      <c r="W379" s="237">
        <f t="shared" si="80"/>
        <v>0</v>
      </c>
      <c r="X379" s="239"/>
      <c r="Y379" s="239"/>
      <c r="Z379" s="239"/>
      <c r="AA379" s="239"/>
      <c r="AB379" s="239"/>
      <c r="AC379" s="239"/>
      <c r="AF379" s="239"/>
      <c r="AH379" s="237">
        <f t="shared" si="81"/>
        <v>0</v>
      </c>
      <c r="AI379" s="239"/>
      <c r="AJ379" s="239"/>
      <c r="AL379" s="239"/>
      <c r="AM379" s="239"/>
      <c r="AN379" s="239">
        <v>0</v>
      </c>
      <c r="AO379" s="237">
        <f t="shared" si="82"/>
        <v>0</v>
      </c>
      <c r="AP379" s="239"/>
      <c r="AQ379" s="239"/>
      <c r="AT379" s="239">
        <v>0</v>
      </c>
      <c r="AU379" s="239"/>
      <c r="AV379" s="239"/>
      <c r="AW379" s="239"/>
      <c r="AX379" s="239"/>
      <c r="AY379" s="337">
        <v>0</v>
      </c>
      <c r="AZ379" s="239"/>
      <c r="BA379" s="239"/>
      <c r="BB379" s="239"/>
      <c r="BC379" s="237">
        <f t="shared" si="83"/>
        <v>0</v>
      </c>
      <c r="BD379" s="239"/>
      <c r="BE379" s="239"/>
      <c r="BF379" s="239"/>
      <c r="BH379" s="239"/>
      <c r="BL379" s="243">
        <f t="shared" si="84"/>
        <v>0.13</v>
      </c>
      <c r="BM379" s="245" t="s">
        <v>512</v>
      </c>
      <c r="BN379" s="245" t="s">
        <v>513</v>
      </c>
      <c r="BO379" s="235"/>
      <c r="BP379" s="235" t="s">
        <v>488</v>
      </c>
      <c r="BQ379" s="235" t="s">
        <v>1080</v>
      </c>
      <c r="BR379" s="252">
        <v>0.19</v>
      </c>
    </row>
    <row r="380" spans="1:125">
      <c r="A380" s="235">
        <v>347</v>
      </c>
      <c r="B380" s="350" t="s">
        <v>1081</v>
      </c>
      <c r="C380" s="372" t="s">
        <v>345</v>
      </c>
      <c r="D380" s="237">
        <f t="shared" si="78"/>
        <v>0.2</v>
      </c>
      <c r="E380" s="238">
        <f t="shared" si="79"/>
        <v>0</v>
      </c>
      <c r="F380" s="239"/>
      <c r="G380" s="239"/>
      <c r="H380" s="239"/>
      <c r="I380" s="239">
        <v>0.2</v>
      </c>
      <c r="J380" s="239"/>
      <c r="L380" s="239"/>
      <c r="N380" s="239"/>
      <c r="P380" s="239"/>
      <c r="Q380" s="239"/>
      <c r="R380" s="239"/>
      <c r="S380" s="239"/>
      <c r="T380" s="337">
        <v>0</v>
      </c>
      <c r="U380" s="239"/>
      <c r="V380" s="239"/>
      <c r="W380" s="237">
        <f t="shared" si="80"/>
        <v>0</v>
      </c>
      <c r="X380" s="239"/>
      <c r="Y380" s="239"/>
      <c r="Z380" s="239"/>
      <c r="AA380" s="239"/>
      <c r="AB380" s="239"/>
      <c r="AC380" s="239"/>
      <c r="AF380" s="239"/>
      <c r="AH380" s="237">
        <f t="shared" si="81"/>
        <v>0</v>
      </c>
      <c r="AI380" s="239"/>
      <c r="AJ380" s="239"/>
      <c r="AL380" s="239"/>
      <c r="AM380" s="239"/>
      <c r="AN380" s="239">
        <v>0</v>
      </c>
      <c r="AO380" s="237">
        <f t="shared" si="82"/>
        <v>0</v>
      </c>
      <c r="AP380" s="239"/>
      <c r="AQ380" s="239"/>
      <c r="AT380" s="239">
        <v>0</v>
      </c>
      <c r="AU380" s="239"/>
      <c r="AV380" s="239"/>
      <c r="AW380" s="239"/>
      <c r="AX380" s="239"/>
      <c r="AY380" s="337">
        <v>0</v>
      </c>
      <c r="AZ380" s="239"/>
      <c r="BA380" s="239"/>
      <c r="BB380" s="239"/>
      <c r="BC380" s="237">
        <f t="shared" si="83"/>
        <v>0</v>
      </c>
      <c r="BD380" s="239"/>
      <c r="BE380" s="239"/>
      <c r="BF380" s="239"/>
      <c r="BH380" s="239"/>
      <c r="BL380" s="243">
        <f t="shared" si="84"/>
        <v>0.2</v>
      </c>
      <c r="BM380" s="245" t="s">
        <v>346</v>
      </c>
      <c r="BN380" s="245" t="s">
        <v>346</v>
      </c>
      <c r="BO380" s="235"/>
      <c r="BP380" s="235"/>
      <c r="BQ380" s="235" t="s">
        <v>1082</v>
      </c>
      <c r="BR380" s="252">
        <v>0.09</v>
      </c>
    </row>
    <row r="381" spans="1:125" ht="37.5" customHeight="1">
      <c r="A381" s="235">
        <v>348</v>
      </c>
      <c r="B381" s="350" t="s">
        <v>1083</v>
      </c>
      <c r="C381" s="372" t="s">
        <v>345</v>
      </c>
      <c r="D381" s="237">
        <f t="shared" si="78"/>
        <v>0.30000000000000004</v>
      </c>
      <c r="E381" s="238">
        <f t="shared" si="79"/>
        <v>0.1</v>
      </c>
      <c r="F381" s="239"/>
      <c r="G381" s="239">
        <v>0.1</v>
      </c>
      <c r="H381" s="239">
        <v>0.2</v>
      </c>
      <c r="I381" s="239"/>
      <c r="J381" s="239"/>
      <c r="L381" s="239"/>
      <c r="N381" s="239"/>
      <c r="P381" s="239"/>
      <c r="Q381" s="239"/>
      <c r="R381" s="239"/>
      <c r="S381" s="239"/>
      <c r="T381" s="337">
        <v>0</v>
      </c>
      <c r="U381" s="239"/>
      <c r="V381" s="239"/>
      <c r="W381" s="237">
        <f t="shared" si="80"/>
        <v>0</v>
      </c>
      <c r="X381" s="239"/>
      <c r="Y381" s="239"/>
      <c r="Z381" s="239"/>
      <c r="AA381" s="239"/>
      <c r="AB381" s="239"/>
      <c r="AC381" s="239"/>
      <c r="AF381" s="239"/>
      <c r="AH381" s="237">
        <f t="shared" si="81"/>
        <v>0</v>
      </c>
      <c r="AI381" s="239"/>
      <c r="AJ381" s="239"/>
      <c r="AL381" s="239"/>
      <c r="AM381" s="239"/>
      <c r="AN381" s="239">
        <v>0</v>
      </c>
      <c r="AO381" s="237">
        <f t="shared" si="82"/>
        <v>0</v>
      </c>
      <c r="AP381" s="239"/>
      <c r="AQ381" s="239"/>
      <c r="AT381" s="239">
        <v>0</v>
      </c>
      <c r="AU381" s="239"/>
      <c r="AV381" s="239"/>
      <c r="AW381" s="239"/>
      <c r="AX381" s="239"/>
      <c r="AY381" s="337">
        <v>0</v>
      </c>
      <c r="AZ381" s="239"/>
      <c r="BA381" s="239"/>
      <c r="BB381" s="239"/>
      <c r="BC381" s="237">
        <f t="shared" si="83"/>
        <v>0</v>
      </c>
      <c r="BD381" s="239"/>
      <c r="BE381" s="239"/>
      <c r="BF381" s="239"/>
      <c r="BH381" s="239"/>
      <c r="BL381" s="243">
        <f t="shared" si="84"/>
        <v>0.20000000000000004</v>
      </c>
      <c r="BM381" s="245" t="s">
        <v>346</v>
      </c>
      <c r="BN381" s="245" t="s">
        <v>346</v>
      </c>
      <c r="BO381" s="235"/>
      <c r="BP381" s="235"/>
      <c r="BQ381" s="235" t="s">
        <v>1084</v>
      </c>
      <c r="BR381" s="252"/>
    </row>
    <row r="382" spans="1:125">
      <c r="A382" s="235">
        <v>349</v>
      </c>
      <c r="B382" s="286" t="s">
        <v>1085</v>
      </c>
      <c r="C382" s="235" t="s">
        <v>417</v>
      </c>
      <c r="D382" s="237">
        <f t="shared" si="78"/>
        <v>0.31</v>
      </c>
      <c r="E382" s="238">
        <f t="shared" si="79"/>
        <v>0.31</v>
      </c>
      <c r="F382" s="393">
        <v>0.31</v>
      </c>
      <c r="G382" s="393"/>
      <c r="H382" s="394"/>
      <c r="I382" s="345"/>
      <c r="J382" s="342"/>
      <c r="L382" s="342"/>
      <c r="N382" s="342"/>
      <c r="P382" s="342"/>
      <c r="Q382" s="342"/>
      <c r="R382" s="239"/>
      <c r="S382" s="239"/>
      <c r="T382" s="337">
        <v>0</v>
      </c>
      <c r="U382" s="342"/>
      <c r="V382" s="342"/>
      <c r="W382" s="237">
        <f t="shared" si="80"/>
        <v>0</v>
      </c>
      <c r="X382" s="342"/>
      <c r="Y382" s="342"/>
      <c r="Z382" s="342"/>
      <c r="AA382" s="342"/>
      <c r="AB382" s="342"/>
      <c r="AC382" s="342"/>
      <c r="AF382" s="239"/>
      <c r="AH382" s="237">
        <f t="shared" si="81"/>
        <v>0</v>
      </c>
      <c r="AI382" s="342"/>
      <c r="AJ382" s="342"/>
      <c r="AL382" s="342"/>
      <c r="AM382" s="342"/>
      <c r="AN382" s="342">
        <v>0</v>
      </c>
      <c r="AO382" s="237">
        <f t="shared" si="82"/>
        <v>0</v>
      </c>
      <c r="AP382" s="342"/>
      <c r="AQ382" s="342"/>
      <c r="AT382" s="239">
        <v>0</v>
      </c>
      <c r="AU382" s="239"/>
      <c r="AV382" s="342"/>
      <c r="AW382" s="343"/>
      <c r="AX382" s="342"/>
      <c r="AY382" s="337">
        <v>0</v>
      </c>
      <c r="AZ382" s="239"/>
      <c r="BA382" s="239"/>
      <c r="BB382" s="239"/>
      <c r="BC382" s="237">
        <f t="shared" si="83"/>
        <v>0</v>
      </c>
      <c r="BD382" s="239"/>
      <c r="BE382" s="239"/>
      <c r="BF382" s="239"/>
      <c r="BH382" s="239"/>
      <c r="BL382" s="243">
        <f t="shared" si="84"/>
        <v>0</v>
      </c>
      <c r="BM382" s="235" t="s">
        <v>1086</v>
      </c>
      <c r="BN382" s="235"/>
      <c r="BO382" s="288"/>
      <c r="BP382" s="288" t="s">
        <v>1086</v>
      </c>
      <c r="BQ382" s="235" t="s">
        <v>1087</v>
      </c>
      <c r="BR382" s="239">
        <v>7.0000000000000007E-2</v>
      </c>
    </row>
    <row r="383" spans="1:125">
      <c r="A383" s="235">
        <v>350</v>
      </c>
      <c r="B383" s="286" t="s">
        <v>1088</v>
      </c>
      <c r="C383" s="235" t="s">
        <v>417</v>
      </c>
      <c r="D383" s="237">
        <f t="shared" si="78"/>
        <v>0.26</v>
      </c>
      <c r="E383" s="238">
        <f t="shared" si="79"/>
        <v>0</v>
      </c>
      <c r="F383" s="393"/>
      <c r="G383" s="393"/>
      <c r="H383" s="394"/>
      <c r="I383" s="345"/>
      <c r="J383" s="342"/>
      <c r="L383" s="342">
        <v>0.26</v>
      </c>
      <c r="N383" s="342"/>
      <c r="P383" s="342"/>
      <c r="Q383" s="342"/>
      <c r="R383" s="239"/>
      <c r="S383" s="239"/>
      <c r="T383" s="337">
        <v>0</v>
      </c>
      <c r="U383" s="342"/>
      <c r="V383" s="342"/>
      <c r="W383" s="237">
        <f t="shared" si="80"/>
        <v>0</v>
      </c>
      <c r="X383" s="342"/>
      <c r="Y383" s="342"/>
      <c r="Z383" s="342"/>
      <c r="AA383" s="342"/>
      <c r="AB383" s="342"/>
      <c r="AC383" s="342"/>
      <c r="AF383" s="239"/>
      <c r="AH383" s="237">
        <f t="shared" si="81"/>
        <v>0</v>
      </c>
      <c r="AI383" s="342"/>
      <c r="AJ383" s="342"/>
      <c r="AL383" s="342"/>
      <c r="AM383" s="342"/>
      <c r="AN383" s="342">
        <v>0</v>
      </c>
      <c r="AO383" s="237">
        <f t="shared" si="82"/>
        <v>0</v>
      </c>
      <c r="AP383" s="342"/>
      <c r="AQ383" s="342"/>
      <c r="AT383" s="239">
        <v>0</v>
      </c>
      <c r="AU383" s="239"/>
      <c r="AV383" s="342"/>
      <c r="AW383" s="343"/>
      <c r="AX383" s="342"/>
      <c r="AY383" s="337">
        <v>0</v>
      </c>
      <c r="AZ383" s="239"/>
      <c r="BA383" s="239"/>
      <c r="BB383" s="239"/>
      <c r="BC383" s="237">
        <f t="shared" si="83"/>
        <v>0</v>
      </c>
      <c r="BD383" s="239"/>
      <c r="BE383" s="239"/>
      <c r="BF383" s="239"/>
      <c r="BH383" s="239"/>
      <c r="BL383" s="243">
        <f t="shared" si="84"/>
        <v>0</v>
      </c>
      <c r="BM383" s="235" t="s">
        <v>1086</v>
      </c>
      <c r="BN383" s="235"/>
      <c r="BO383" s="288"/>
      <c r="BP383" s="288" t="s">
        <v>1086</v>
      </c>
      <c r="BQ383" s="235" t="s">
        <v>1089</v>
      </c>
      <c r="BR383" s="239"/>
    </row>
    <row r="384" spans="1:125" ht="39" customHeight="1">
      <c r="A384" s="235">
        <v>351</v>
      </c>
      <c r="B384" s="236" t="s">
        <v>1090</v>
      </c>
      <c r="C384" s="235" t="s">
        <v>351</v>
      </c>
      <c r="D384" s="237">
        <f t="shared" si="78"/>
        <v>0.5</v>
      </c>
      <c r="E384" s="238">
        <f t="shared" si="79"/>
        <v>0.2</v>
      </c>
      <c r="F384" s="239"/>
      <c r="G384" s="239">
        <v>0.2</v>
      </c>
      <c r="H384" s="239">
        <v>0.2</v>
      </c>
      <c r="I384" s="239">
        <v>0.1</v>
      </c>
      <c r="J384" s="239"/>
      <c r="L384" s="239"/>
      <c r="N384" s="239"/>
      <c r="P384" s="239"/>
      <c r="Q384" s="239"/>
      <c r="R384" s="239"/>
      <c r="S384" s="239"/>
      <c r="T384" s="337">
        <v>0</v>
      </c>
      <c r="U384" s="239"/>
      <c r="V384" s="239"/>
      <c r="W384" s="237">
        <f t="shared" si="80"/>
        <v>0</v>
      </c>
      <c r="X384" s="239"/>
      <c r="Y384" s="239"/>
      <c r="Z384" s="239"/>
      <c r="AA384" s="239"/>
      <c r="AB384" s="239"/>
      <c r="AC384" s="239"/>
      <c r="AF384" s="239"/>
      <c r="AH384" s="237">
        <f t="shared" si="81"/>
        <v>0</v>
      </c>
      <c r="AI384" s="239"/>
      <c r="AJ384" s="239"/>
      <c r="AL384" s="239"/>
      <c r="AM384" s="239"/>
      <c r="AN384" s="239">
        <v>0</v>
      </c>
      <c r="AO384" s="237">
        <f t="shared" si="82"/>
        <v>0</v>
      </c>
      <c r="AP384" s="239"/>
      <c r="AQ384" s="239"/>
      <c r="AT384" s="239">
        <v>0</v>
      </c>
      <c r="AU384" s="239"/>
      <c r="AV384" s="239"/>
      <c r="AW384" s="239"/>
      <c r="AX384" s="239"/>
      <c r="AY384" s="337">
        <v>0</v>
      </c>
      <c r="AZ384" s="239"/>
      <c r="BA384" s="239"/>
      <c r="BB384" s="239"/>
      <c r="BC384" s="237">
        <f t="shared" si="83"/>
        <v>0</v>
      </c>
      <c r="BD384" s="239"/>
      <c r="BE384" s="239"/>
      <c r="BF384" s="239"/>
      <c r="BH384" s="239"/>
      <c r="BL384" s="243">
        <f t="shared" si="84"/>
        <v>0.3</v>
      </c>
      <c r="BM384" s="239" t="s">
        <v>512</v>
      </c>
      <c r="BN384" s="239" t="s">
        <v>346</v>
      </c>
      <c r="BO384" s="235"/>
      <c r="BP384" s="235" t="s">
        <v>488</v>
      </c>
      <c r="BQ384" s="235" t="s">
        <v>1091</v>
      </c>
      <c r="BR384" s="239">
        <v>0.5</v>
      </c>
    </row>
    <row r="385" spans="1:70" ht="33">
      <c r="A385" s="235">
        <v>352</v>
      </c>
      <c r="B385" s="236" t="s">
        <v>1092</v>
      </c>
      <c r="C385" s="235" t="s">
        <v>362</v>
      </c>
      <c r="D385" s="237">
        <f t="shared" si="78"/>
        <v>0.45</v>
      </c>
      <c r="E385" s="238">
        <f t="shared" si="79"/>
        <v>0</v>
      </c>
      <c r="F385" s="239"/>
      <c r="G385" s="239"/>
      <c r="H385" s="239">
        <v>0.1</v>
      </c>
      <c r="I385" s="239">
        <v>0.15</v>
      </c>
      <c r="J385" s="239"/>
      <c r="L385" s="239"/>
      <c r="N385" s="239"/>
      <c r="P385" s="239"/>
      <c r="Q385" s="239"/>
      <c r="R385" s="239">
        <v>0.2</v>
      </c>
      <c r="S385" s="239"/>
      <c r="T385" s="337">
        <v>0</v>
      </c>
      <c r="U385" s="239"/>
      <c r="V385" s="239"/>
      <c r="W385" s="237">
        <f t="shared" si="80"/>
        <v>0</v>
      </c>
      <c r="X385" s="239"/>
      <c r="Y385" s="239"/>
      <c r="Z385" s="239"/>
      <c r="AA385" s="239"/>
      <c r="AB385" s="239"/>
      <c r="AC385" s="239"/>
      <c r="AF385" s="239"/>
      <c r="AH385" s="237">
        <f t="shared" si="81"/>
        <v>0</v>
      </c>
      <c r="AI385" s="239"/>
      <c r="AJ385" s="239"/>
      <c r="AL385" s="239"/>
      <c r="AM385" s="239"/>
      <c r="AN385" s="239">
        <v>0</v>
      </c>
      <c r="AO385" s="237">
        <f t="shared" si="82"/>
        <v>0</v>
      </c>
      <c r="AP385" s="239"/>
      <c r="AQ385" s="239"/>
      <c r="AT385" s="239">
        <v>0</v>
      </c>
      <c r="AU385" s="239"/>
      <c r="AV385" s="239"/>
      <c r="AW385" s="239"/>
      <c r="AX385" s="239"/>
      <c r="AY385" s="337">
        <v>0</v>
      </c>
      <c r="AZ385" s="239"/>
      <c r="BA385" s="239"/>
      <c r="BB385" s="239"/>
      <c r="BC385" s="237">
        <f t="shared" si="83"/>
        <v>0</v>
      </c>
      <c r="BD385" s="239"/>
      <c r="BE385" s="239"/>
      <c r="BF385" s="239"/>
      <c r="BH385" s="239"/>
      <c r="BL385" s="243">
        <f t="shared" si="84"/>
        <v>0.45</v>
      </c>
      <c r="BM385" s="235" t="s">
        <v>401</v>
      </c>
      <c r="BN385" s="235" t="s">
        <v>401</v>
      </c>
      <c r="BO385" s="235"/>
      <c r="BP385" s="235"/>
      <c r="BQ385" s="235" t="s">
        <v>1093</v>
      </c>
      <c r="BR385" s="239">
        <v>0</v>
      </c>
    </row>
    <row r="386" spans="1:70" ht="33">
      <c r="A386" s="235">
        <v>353</v>
      </c>
      <c r="B386" s="236" t="s">
        <v>1094</v>
      </c>
      <c r="C386" s="235" t="s">
        <v>362</v>
      </c>
      <c r="D386" s="237">
        <f t="shared" si="78"/>
        <v>0.4</v>
      </c>
      <c r="E386" s="238">
        <f t="shared" si="79"/>
        <v>0.11</v>
      </c>
      <c r="F386" s="244"/>
      <c r="G386" s="244">
        <v>0.11</v>
      </c>
      <c r="H386" s="244">
        <v>0.1</v>
      </c>
      <c r="I386" s="241"/>
      <c r="J386" s="242"/>
      <c r="L386" s="241"/>
      <c r="N386" s="242"/>
      <c r="P386" s="242"/>
      <c r="Q386" s="242"/>
      <c r="R386" s="242"/>
      <c r="S386" s="242"/>
      <c r="T386" s="337">
        <v>0</v>
      </c>
      <c r="U386" s="242"/>
      <c r="V386" s="242"/>
      <c r="W386" s="237">
        <f t="shared" si="80"/>
        <v>0.19</v>
      </c>
      <c r="X386" s="242"/>
      <c r="Y386" s="242"/>
      <c r="Z386" s="242"/>
      <c r="AA386" s="242">
        <v>0.19</v>
      </c>
      <c r="AB386" s="242"/>
      <c r="AC386" s="242"/>
      <c r="AF386" s="242"/>
      <c r="AH386" s="237">
        <f t="shared" si="81"/>
        <v>0</v>
      </c>
      <c r="AI386" s="242"/>
      <c r="AJ386" s="242"/>
      <c r="AL386" s="242"/>
      <c r="AM386" s="242"/>
      <c r="AN386" s="242">
        <v>0</v>
      </c>
      <c r="AO386" s="237">
        <f t="shared" si="82"/>
        <v>0</v>
      </c>
      <c r="AP386" s="242"/>
      <c r="AQ386" s="242"/>
      <c r="AT386" s="242">
        <v>0</v>
      </c>
      <c r="AU386" s="242"/>
      <c r="AV386" s="242"/>
      <c r="AW386" s="242"/>
      <c r="AX386" s="242"/>
      <c r="AY386" s="337">
        <v>0</v>
      </c>
      <c r="AZ386" s="242"/>
      <c r="BA386" s="242"/>
      <c r="BB386" s="242"/>
      <c r="BC386" s="237">
        <f t="shared" si="83"/>
        <v>0</v>
      </c>
      <c r="BD386" s="242"/>
      <c r="BE386" s="242"/>
      <c r="BF386" s="242"/>
      <c r="BH386" s="244"/>
      <c r="BL386" s="243">
        <f t="shared" si="84"/>
        <v>0.29000000000000004</v>
      </c>
      <c r="BM386" s="245" t="s">
        <v>346</v>
      </c>
      <c r="BN386" s="245" t="s">
        <v>346</v>
      </c>
      <c r="BO386" s="235"/>
      <c r="BP386" s="235"/>
      <c r="BQ386" s="235" t="s">
        <v>1095</v>
      </c>
      <c r="BR386" s="239">
        <v>0.3</v>
      </c>
    </row>
    <row r="387" spans="1:70">
      <c r="A387" s="235">
        <v>354</v>
      </c>
      <c r="B387" s="236" t="s">
        <v>1096</v>
      </c>
      <c r="C387" s="235" t="s">
        <v>362</v>
      </c>
      <c r="D387" s="237">
        <f t="shared" si="78"/>
        <v>0.5</v>
      </c>
      <c r="E387" s="238">
        <f t="shared" si="79"/>
        <v>0.3</v>
      </c>
      <c r="F387" s="244"/>
      <c r="G387" s="244">
        <v>0.3</v>
      </c>
      <c r="H387" s="244">
        <v>0.2</v>
      </c>
      <c r="I387" s="241"/>
      <c r="J387" s="242"/>
      <c r="L387" s="241"/>
      <c r="N387" s="242"/>
      <c r="P387" s="242"/>
      <c r="Q387" s="242"/>
      <c r="R387" s="242"/>
      <c r="S387" s="242"/>
      <c r="T387" s="337">
        <v>0</v>
      </c>
      <c r="U387" s="242"/>
      <c r="V387" s="242"/>
      <c r="W387" s="237">
        <f t="shared" si="80"/>
        <v>0</v>
      </c>
      <c r="X387" s="242"/>
      <c r="Y387" s="242"/>
      <c r="Z387" s="242"/>
      <c r="AA387" s="242"/>
      <c r="AB387" s="242"/>
      <c r="AC387" s="242"/>
      <c r="AF387" s="242"/>
      <c r="AH387" s="237">
        <f t="shared" si="81"/>
        <v>0</v>
      </c>
      <c r="AI387" s="242"/>
      <c r="AJ387" s="242"/>
      <c r="AL387" s="242"/>
      <c r="AM387" s="242"/>
      <c r="AN387" s="242">
        <v>0</v>
      </c>
      <c r="AO387" s="237">
        <f t="shared" si="82"/>
        <v>0</v>
      </c>
      <c r="AP387" s="242"/>
      <c r="AQ387" s="242"/>
      <c r="AT387" s="242">
        <v>0</v>
      </c>
      <c r="AU387" s="242"/>
      <c r="AV387" s="242"/>
      <c r="AW387" s="242"/>
      <c r="AX387" s="242"/>
      <c r="AY387" s="337">
        <v>0</v>
      </c>
      <c r="AZ387" s="242"/>
      <c r="BA387" s="242"/>
      <c r="BB387" s="242"/>
      <c r="BC387" s="237">
        <f t="shared" si="83"/>
        <v>0</v>
      </c>
      <c r="BD387" s="242"/>
      <c r="BE387" s="242"/>
      <c r="BF387" s="242"/>
      <c r="BH387" s="244"/>
      <c r="BL387" s="243">
        <f t="shared" si="84"/>
        <v>0.2</v>
      </c>
      <c r="BM387" s="245" t="s">
        <v>346</v>
      </c>
      <c r="BN387" s="245" t="s">
        <v>346</v>
      </c>
      <c r="BO387" s="235"/>
      <c r="BP387" s="235"/>
      <c r="BQ387" s="235" t="s">
        <v>1097</v>
      </c>
      <c r="BR387" s="239">
        <v>0</v>
      </c>
    </row>
    <row r="388" spans="1:70" ht="33">
      <c r="A388" s="235">
        <v>355</v>
      </c>
      <c r="B388" s="333" t="s">
        <v>1098</v>
      </c>
      <c r="C388" s="385" t="s">
        <v>170</v>
      </c>
      <c r="D388" s="237">
        <f t="shared" si="78"/>
        <v>0.2</v>
      </c>
      <c r="E388" s="238">
        <f t="shared" si="79"/>
        <v>0</v>
      </c>
      <c r="F388" s="239"/>
      <c r="G388" s="239"/>
      <c r="H388" s="239">
        <v>0.2</v>
      </c>
      <c r="I388" s="239"/>
      <c r="J388" s="239"/>
      <c r="L388" s="239"/>
      <c r="N388" s="239"/>
      <c r="P388" s="239"/>
      <c r="Q388" s="239"/>
      <c r="R388" s="239"/>
      <c r="S388" s="239"/>
      <c r="T388" s="337">
        <v>0</v>
      </c>
      <c r="U388" s="239"/>
      <c r="V388" s="239"/>
      <c r="W388" s="237">
        <f t="shared" si="80"/>
        <v>0</v>
      </c>
      <c r="X388" s="239"/>
      <c r="Y388" s="239"/>
      <c r="Z388" s="239"/>
      <c r="AA388" s="239"/>
      <c r="AB388" s="239"/>
      <c r="AC388" s="239"/>
      <c r="AF388" s="239"/>
      <c r="AH388" s="237">
        <f t="shared" si="81"/>
        <v>0</v>
      </c>
      <c r="AI388" s="239"/>
      <c r="AJ388" s="239"/>
      <c r="AL388" s="239"/>
      <c r="AM388" s="239"/>
      <c r="AN388" s="239">
        <v>0</v>
      </c>
      <c r="AO388" s="237">
        <f t="shared" si="82"/>
        <v>0</v>
      </c>
      <c r="AP388" s="239"/>
      <c r="AQ388" s="239"/>
      <c r="AT388" s="239">
        <v>0</v>
      </c>
      <c r="AU388" s="239"/>
      <c r="AV388" s="239"/>
      <c r="AW388" s="239"/>
      <c r="AX388" s="239"/>
      <c r="AY388" s="337">
        <v>0</v>
      </c>
      <c r="AZ388" s="239"/>
      <c r="BA388" s="239"/>
      <c r="BB388" s="239"/>
      <c r="BC388" s="237">
        <f t="shared" si="83"/>
        <v>0</v>
      </c>
      <c r="BD388" s="239"/>
      <c r="BE388" s="239"/>
      <c r="BF388" s="239"/>
      <c r="BH388" s="239"/>
      <c r="BL388" s="243">
        <f t="shared" si="84"/>
        <v>0.2</v>
      </c>
      <c r="BM388" s="235" t="s">
        <v>401</v>
      </c>
      <c r="BN388" s="235" t="s">
        <v>401</v>
      </c>
      <c r="BO388" s="235"/>
      <c r="BP388" s="235"/>
      <c r="BQ388" s="235" t="s">
        <v>1099</v>
      </c>
      <c r="BR388" s="239">
        <v>0.6</v>
      </c>
    </row>
    <row r="389" spans="1:70" ht="27.75" customHeight="1">
      <c r="A389" s="235">
        <v>356</v>
      </c>
      <c r="B389" s="236" t="s">
        <v>1100</v>
      </c>
      <c r="C389" s="385" t="s">
        <v>170</v>
      </c>
      <c r="D389" s="237">
        <f t="shared" si="78"/>
        <v>0.35</v>
      </c>
      <c r="E389" s="238">
        <f t="shared" si="79"/>
        <v>0</v>
      </c>
      <c r="F389" s="239"/>
      <c r="G389" s="239"/>
      <c r="H389" s="239"/>
      <c r="I389" s="239">
        <v>0.06</v>
      </c>
      <c r="J389" s="239"/>
      <c r="L389" s="239"/>
      <c r="N389" s="239"/>
      <c r="P389" s="239"/>
      <c r="Q389" s="239"/>
      <c r="R389" s="239">
        <v>0.09</v>
      </c>
      <c r="S389" s="239"/>
      <c r="T389" s="337">
        <v>0</v>
      </c>
      <c r="U389" s="239"/>
      <c r="V389" s="239"/>
      <c r="W389" s="237">
        <f t="shared" si="80"/>
        <v>0</v>
      </c>
      <c r="X389" s="239"/>
      <c r="Y389" s="239"/>
      <c r="Z389" s="239"/>
      <c r="AA389" s="239"/>
      <c r="AB389" s="239"/>
      <c r="AC389" s="239"/>
      <c r="AF389" s="239"/>
      <c r="AH389" s="237">
        <f t="shared" si="81"/>
        <v>0</v>
      </c>
      <c r="AI389" s="239"/>
      <c r="AJ389" s="239"/>
      <c r="AL389" s="239"/>
      <c r="AM389" s="239"/>
      <c r="AN389" s="239">
        <v>0</v>
      </c>
      <c r="AO389" s="237">
        <f t="shared" si="82"/>
        <v>0</v>
      </c>
      <c r="AP389" s="239"/>
      <c r="AQ389" s="239"/>
      <c r="AT389" s="239">
        <v>0</v>
      </c>
      <c r="AU389" s="239"/>
      <c r="AV389" s="239"/>
      <c r="AW389" s="239"/>
      <c r="AX389" s="239"/>
      <c r="AY389" s="337">
        <v>0</v>
      </c>
      <c r="AZ389" s="239"/>
      <c r="BA389" s="239"/>
      <c r="BB389" s="239"/>
      <c r="BC389" s="237">
        <f t="shared" si="83"/>
        <v>0</v>
      </c>
      <c r="BD389" s="239"/>
      <c r="BE389" s="239"/>
      <c r="BF389" s="239"/>
      <c r="BH389" s="239">
        <v>0.2</v>
      </c>
      <c r="BL389" s="243">
        <f t="shared" si="84"/>
        <v>0.35</v>
      </c>
      <c r="BM389" s="235" t="s">
        <v>346</v>
      </c>
      <c r="BN389" s="235" t="s">
        <v>346</v>
      </c>
      <c r="BO389" s="235"/>
      <c r="BP389" s="235"/>
      <c r="BQ389" s="235" t="s">
        <v>1101</v>
      </c>
      <c r="BR389" s="239">
        <v>0.13</v>
      </c>
    </row>
    <row r="390" spans="1:70">
      <c r="A390" s="235">
        <v>357</v>
      </c>
      <c r="B390" s="333" t="s">
        <v>1102</v>
      </c>
      <c r="C390" s="385" t="s">
        <v>170</v>
      </c>
      <c r="D390" s="237">
        <f t="shared" si="78"/>
        <v>0.33</v>
      </c>
      <c r="E390" s="238">
        <f t="shared" si="79"/>
        <v>0</v>
      </c>
      <c r="F390" s="239"/>
      <c r="G390" s="239"/>
      <c r="H390" s="239"/>
      <c r="I390" s="239">
        <v>0.08</v>
      </c>
      <c r="J390" s="239"/>
      <c r="L390" s="239"/>
      <c r="N390" s="239"/>
      <c r="P390" s="239"/>
      <c r="Q390" s="239"/>
      <c r="R390" s="239">
        <v>0.05</v>
      </c>
      <c r="S390" s="239"/>
      <c r="T390" s="337">
        <v>0</v>
      </c>
      <c r="U390" s="239"/>
      <c r="V390" s="239"/>
      <c r="W390" s="237">
        <f t="shared" si="80"/>
        <v>0</v>
      </c>
      <c r="X390" s="239"/>
      <c r="Y390" s="239"/>
      <c r="Z390" s="239"/>
      <c r="AA390" s="239"/>
      <c r="AB390" s="239"/>
      <c r="AC390" s="239"/>
      <c r="AF390" s="239"/>
      <c r="AH390" s="237">
        <f t="shared" si="81"/>
        <v>0</v>
      </c>
      <c r="AI390" s="239"/>
      <c r="AJ390" s="239"/>
      <c r="AL390" s="239"/>
      <c r="AM390" s="239"/>
      <c r="AN390" s="239">
        <v>0</v>
      </c>
      <c r="AO390" s="237">
        <f t="shared" si="82"/>
        <v>0</v>
      </c>
      <c r="AP390" s="239"/>
      <c r="AQ390" s="239"/>
      <c r="AT390" s="239">
        <v>0</v>
      </c>
      <c r="AU390" s="239"/>
      <c r="AV390" s="239"/>
      <c r="AW390" s="239"/>
      <c r="AX390" s="239"/>
      <c r="AY390" s="337">
        <v>0</v>
      </c>
      <c r="AZ390" s="239"/>
      <c r="BA390" s="239"/>
      <c r="BB390" s="239"/>
      <c r="BC390" s="237">
        <f t="shared" si="83"/>
        <v>0</v>
      </c>
      <c r="BD390" s="239"/>
      <c r="BE390" s="239"/>
      <c r="BF390" s="239"/>
      <c r="BH390" s="239">
        <v>0.2</v>
      </c>
      <c r="BL390" s="243">
        <f t="shared" si="84"/>
        <v>0.33</v>
      </c>
      <c r="BM390" s="235" t="s">
        <v>346</v>
      </c>
      <c r="BN390" s="235" t="s">
        <v>346</v>
      </c>
      <c r="BO390" s="235"/>
      <c r="BP390" s="235"/>
      <c r="BQ390" s="235" t="s">
        <v>1103</v>
      </c>
      <c r="BR390" s="239">
        <v>0.84</v>
      </c>
    </row>
    <row r="391" spans="1:70" ht="49.5">
      <c r="A391" s="235">
        <v>358</v>
      </c>
      <c r="B391" s="286" t="s">
        <v>1104</v>
      </c>
      <c r="C391" s="371" t="s">
        <v>365</v>
      </c>
      <c r="D391" s="237">
        <f t="shared" si="78"/>
        <v>1.32</v>
      </c>
      <c r="E391" s="238">
        <f t="shared" si="79"/>
        <v>0</v>
      </c>
      <c r="F391" s="239"/>
      <c r="G391" s="239"/>
      <c r="H391" s="239"/>
      <c r="I391" s="239"/>
      <c r="J391" s="239"/>
      <c r="L391" s="239"/>
      <c r="N391" s="239"/>
      <c r="P391" s="239"/>
      <c r="Q391" s="239"/>
      <c r="R391" s="239"/>
      <c r="S391" s="239"/>
      <c r="T391" s="337">
        <v>0</v>
      </c>
      <c r="U391" s="239"/>
      <c r="V391" s="239"/>
      <c r="W391" s="237">
        <f t="shared" si="80"/>
        <v>1.32</v>
      </c>
      <c r="X391" s="239"/>
      <c r="Y391" s="239"/>
      <c r="Z391" s="239"/>
      <c r="AA391" s="239">
        <v>1.32</v>
      </c>
      <c r="AB391" s="239"/>
      <c r="AC391" s="239"/>
      <c r="AF391" s="239"/>
      <c r="AH391" s="237">
        <f t="shared" si="81"/>
        <v>0</v>
      </c>
      <c r="AI391" s="239"/>
      <c r="AJ391" s="239"/>
      <c r="AL391" s="239"/>
      <c r="AM391" s="239"/>
      <c r="AN391" s="239">
        <v>0</v>
      </c>
      <c r="AO391" s="237">
        <f t="shared" si="82"/>
        <v>0</v>
      </c>
      <c r="AP391" s="239"/>
      <c r="AQ391" s="239"/>
      <c r="AT391" s="239">
        <v>0</v>
      </c>
      <c r="AU391" s="239"/>
      <c r="AV391" s="239"/>
      <c r="AW391" s="239"/>
      <c r="AX391" s="239"/>
      <c r="AY391" s="337">
        <v>0</v>
      </c>
      <c r="AZ391" s="239"/>
      <c r="BA391" s="239"/>
      <c r="BB391" s="239"/>
      <c r="BC391" s="237">
        <f t="shared" si="83"/>
        <v>0</v>
      </c>
      <c r="BD391" s="239"/>
      <c r="BE391" s="239"/>
      <c r="BF391" s="239"/>
      <c r="BH391" s="239"/>
      <c r="BL391" s="243">
        <f t="shared" si="84"/>
        <v>1.32</v>
      </c>
      <c r="BM391" s="245" t="s">
        <v>761</v>
      </c>
      <c r="BN391" s="245" t="s">
        <v>761</v>
      </c>
      <c r="BO391" s="235"/>
      <c r="BP391" s="235"/>
      <c r="BQ391" s="235" t="s">
        <v>1105</v>
      </c>
      <c r="BR391" s="239">
        <v>0</v>
      </c>
    </row>
    <row r="392" spans="1:70" ht="33">
      <c r="A392" s="235">
        <v>359</v>
      </c>
      <c r="B392" s="286" t="s">
        <v>1106</v>
      </c>
      <c r="C392" s="371" t="s">
        <v>365</v>
      </c>
      <c r="D392" s="237">
        <f t="shared" si="78"/>
        <v>0.15</v>
      </c>
      <c r="E392" s="238">
        <f t="shared" si="79"/>
        <v>0</v>
      </c>
      <c r="F392" s="239"/>
      <c r="G392" s="239"/>
      <c r="H392" s="239"/>
      <c r="I392" s="239">
        <v>0.15</v>
      </c>
      <c r="J392" s="239"/>
      <c r="L392" s="239"/>
      <c r="N392" s="239"/>
      <c r="P392" s="239"/>
      <c r="Q392" s="239"/>
      <c r="R392" s="239"/>
      <c r="S392" s="239"/>
      <c r="T392" s="337">
        <v>0</v>
      </c>
      <c r="U392" s="239"/>
      <c r="V392" s="239"/>
      <c r="W392" s="237">
        <f t="shared" si="80"/>
        <v>0</v>
      </c>
      <c r="X392" s="239"/>
      <c r="Y392" s="239"/>
      <c r="Z392" s="239"/>
      <c r="AA392" s="239"/>
      <c r="AB392" s="239"/>
      <c r="AC392" s="239"/>
      <c r="AF392" s="239"/>
      <c r="AH392" s="237">
        <f t="shared" si="81"/>
        <v>0</v>
      </c>
      <c r="AI392" s="239"/>
      <c r="AJ392" s="239"/>
      <c r="AL392" s="239"/>
      <c r="AM392" s="239"/>
      <c r="AN392" s="239">
        <v>0</v>
      </c>
      <c r="AO392" s="237">
        <f t="shared" si="82"/>
        <v>0</v>
      </c>
      <c r="AP392" s="239"/>
      <c r="AQ392" s="239"/>
      <c r="AT392" s="239">
        <v>0</v>
      </c>
      <c r="AU392" s="239"/>
      <c r="AV392" s="239"/>
      <c r="AW392" s="239"/>
      <c r="AX392" s="239"/>
      <c r="AY392" s="337">
        <v>0</v>
      </c>
      <c r="AZ392" s="239"/>
      <c r="BA392" s="239"/>
      <c r="BB392" s="239"/>
      <c r="BC392" s="237">
        <f t="shared" si="83"/>
        <v>0</v>
      </c>
      <c r="BD392" s="239"/>
      <c r="BE392" s="239"/>
      <c r="BF392" s="239"/>
      <c r="BH392" s="239"/>
      <c r="BL392" s="243">
        <f t="shared" si="84"/>
        <v>0.15</v>
      </c>
      <c r="BM392" s="235" t="s">
        <v>1107</v>
      </c>
      <c r="BN392" s="245"/>
      <c r="BO392" s="288"/>
      <c r="BP392" s="288" t="s">
        <v>1107</v>
      </c>
      <c r="BQ392" s="235" t="s">
        <v>1108</v>
      </c>
      <c r="BR392" s="239"/>
    </row>
    <row r="393" spans="1:70">
      <c r="A393" s="235">
        <v>360</v>
      </c>
      <c r="B393" s="286" t="s">
        <v>1109</v>
      </c>
      <c r="C393" s="235" t="s">
        <v>373</v>
      </c>
      <c r="D393" s="237">
        <f t="shared" si="78"/>
        <v>0.5</v>
      </c>
      <c r="E393" s="238">
        <f t="shared" si="79"/>
        <v>0</v>
      </c>
      <c r="F393" s="344"/>
      <c r="G393" s="344"/>
      <c r="H393" s="344"/>
      <c r="I393" s="344"/>
      <c r="J393" s="344"/>
      <c r="L393" s="345"/>
      <c r="N393" s="342"/>
      <c r="P393" s="342"/>
      <c r="Q393" s="342"/>
      <c r="R393" s="239"/>
      <c r="S393" s="239"/>
      <c r="T393" s="337">
        <v>0</v>
      </c>
      <c r="U393" s="342"/>
      <c r="V393" s="342"/>
      <c r="W393" s="237">
        <f t="shared" si="80"/>
        <v>0.5</v>
      </c>
      <c r="X393" s="342"/>
      <c r="Y393" s="342"/>
      <c r="Z393" s="342"/>
      <c r="AA393" s="342">
        <v>0.5</v>
      </c>
      <c r="AB393" s="342"/>
      <c r="AC393" s="342"/>
      <c r="AF393" s="239"/>
      <c r="AH393" s="237">
        <f t="shared" si="81"/>
        <v>0</v>
      </c>
      <c r="AI393" s="342"/>
      <c r="AJ393" s="342"/>
      <c r="AL393" s="342"/>
      <c r="AM393" s="342"/>
      <c r="AN393" s="342">
        <v>0</v>
      </c>
      <c r="AO393" s="237">
        <f t="shared" si="82"/>
        <v>0</v>
      </c>
      <c r="AP393" s="342"/>
      <c r="AQ393" s="342"/>
      <c r="AT393" s="239">
        <v>0</v>
      </c>
      <c r="AU393" s="239"/>
      <c r="AV393" s="342"/>
      <c r="AW393" s="343"/>
      <c r="AX393" s="342"/>
      <c r="AY393" s="337">
        <v>0</v>
      </c>
      <c r="AZ393" s="239"/>
      <c r="BA393" s="239"/>
      <c r="BB393" s="239"/>
      <c r="BC393" s="237">
        <f t="shared" si="83"/>
        <v>0</v>
      </c>
      <c r="BD393" s="239"/>
      <c r="BE393" s="239"/>
      <c r="BF393" s="239"/>
      <c r="BH393" s="239"/>
      <c r="BL393" s="243">
        <f t="shared" si="84"/>
        <v>0.5</v>
      </c>
      <c r="BM393" s="235" t="s">
        <v>516</v>
      </c>
      <c r="BN393" s="235" t="s">
        <v>516</v>
      </c>
      <c r="BO393" s="235"/>
      <c r="BP393" s="235"/>
      <c r="BQ393" s="235" t="s">
        <v>1110</v>
      </c>
      <c r="BR393" s="239">
        <v>0</v>
      </c>
    </row>
    <row r="394" spans="1:70" ht="66">
      <c r="A394" s="235">
        <v>361</v>
      </c>
      <c r="B394" s="236" t="s">
        <v>1111</v>
      </c>
      <c r="C394" s="235" t="s">
        <v>377</v>
      </c>
      <c r="D394" s="237">
        <f t="shared" si="78"/>
        <v>0.4</v>
      </c>
      <c r="E394" s="238">
        <f t="shared" si="79"/>
        <v>0</v>
      </c>
      <c r="F394" s="239"/>
      <c r="G394" s="239"/>
      <c r="H394" s="239"/>
      <c r="I394" s="239">
        <v>0.4</v>
      </c>
      <c r="J394" s="239"/>
      <c r="L394" s="239"/>
      <c r="N394" s="239"/>
      <c r="P394" s="239"/>
      <c r="Q394" s="239"/>
      <c r="R394" s="239"/>
      <c r="S394" s="239"/>
      <c r="T394" s="337">
        <v>0</v>
      </c>
      <c r="U394" s="239"/>
      <c r="V394" s="239"/>
      <c r="W394" s="237">
        <f t="shared" si="80"/>
        <v>0</v>
      </c>
      <c r="X394" s="239"/>
      <c r="Y394" s="239"/>
      <c r="Z394" s="239"/>
      <c r="AA394" s="239"/>
      <c r="AB394" s="239"/>
      <c r="AC394" s="239"/>
      <c r="AF394" s="239"/>
      <c r="AH394" s="237">
        <f t="shared" si="81"/>
        <v>0</v>
      </c>
      <c r="AI394" s="239"/>
      <c r="AJ394" s="239"/>
      <c r="AL394" s="239"/>
      <c r="AM394" s="239"/>
      <c r="AN394" s="239">
        <v>0</v>
      </c>
      <c r="AO394" s="237">
        <f t="shared" si="82"/>
        <v>0</v>
      </c>
      <c r="AP394" s="239"/>
      <c r="AQ394" s="239"/>
      <c r="AT394" s="239">
        <v>0</v>
      </c>
      <c r="AU394" s="239"/>
      <c r="AV394" s="239"/>
      <c r="AW394" s="239"/>
      <c r="AX394" s="239"/>
      <c r="AY394" s="337">
        <v>0</v>
      </c>
      <c r="AZ394" s="239"/>
      <c r="BA394" s="239"/>
      <c r="BB394" s="239"/>
      <c r="BC394" s="237">
        <f t="shared" si="83"/>
        <v>0</v>
      </c>
      <c r="BD394" s="239"/>
      <c r="BE394" s="239"/>
      <c r="BF394" s="239"/>
      <c r="BH394" s="239"/>
      <c r="BL394" s="243">
        <f t="shared" si="84"/>
        <v>0.4</v>
      </c>
      <c r="BM394" s="235" t="s">
        <v>512</v>
      </c>
      <c r="BN394" s="235" t="s">
        <v>1077</v>
      </c>
      <c r="BO394" s="288" t="s">
        <v>1112</v>
      </c>
      <c r="BP394" s="288" t="s">
        <v>488</v>
      </c>
      <c r="BQ394" s="235" t="s">
        <v>1113</v>
      </c>
      <c r="BR394" s="239">
        <v>0.4</v>
      </c>
    </row>
    <row r="395" spans="1:70">
      <c r="A395" s="235">
        <v>362</v>
      </c>
      <c r="B395" s="395" t="s">
        <v>1114</v>
      </c>
      <c r="C395" s="235" t="s">
        <v>377</v>
      </c>
      <c r="D395" s="237">
        <f t="shared" si="78"/>
        <v>3.26</v>
      </c>
      <c r="E395" s="238">
        <f t="shared" si="79"/>
        <v>0.30000000000000004</v>
      </c>
      <c r="F395" s="344">
        <v>0.2</v>
      </c>
      <c r="G395" s="344">
        <v>0.1</v>
      </c>
      <c r="H395" s="345">
        <v>1.5</v>
      </c>
      <c r="I395" s="345">
        <v>1.46</v>
      </c>
      <c r="J395" s="239"/>
      <c r="L395" s="239"/>
      <c r="N395" s="239"/>
      <c r="P395" s="239"/>
      <c r="Q395" s="239"/>
      <c r="R395" s="239"/>
      <c r="S395" s="239"/>
      <c r="T395" s="337">
        <v>0</v>
      </c>
      <c r="U395" s="239"/>
      <c r="V395" s="239"/>
      <c r="W395" s="237">
        <f t="shared" si="80"/>
        <v>0</v>
      </c>
      <c r="X395" s="239"/>
      <c r="Y395" s="239"/>
      <c r="Z395" s="239"/>
      <c r="AA395" s="239"/>
      <c r="AB395" s="239"/>
      <c r="AC395" s="239"/>
      <c r="AF395" s="239"/>
      <c r="AH395" s="237">
        <f t="shared" si="81"/>
        <v>0</v>
      </c>
      <c r="AI395" s="239"/>
      <c r="AJ395" s="239"/>
      <c r="AL395" s="239"/>
      <c r="AM395" s="239"/>
      <c r="AN395" s="239">
        <v>0</v>
      </c>
      <c r="AO395" s="237">
        <f t="shared" si="82"/>
        <v>0</v>
      </c>
      <c r="AP395" s="239"/>
      <c r="AQ395" s="239"/>
      <c r="AT395" s="239">
        <v>0</v>
      </c>
      <c r="AU395" s="239"/>
      <c r="AV395" s="239"/>
      <c r="AW395" s="239"/>
      <c r="AX395" s="239"/>
      <c r="AY395" s="337">
        <v>0</v>
      </c>
      <c r="AZ395" s="239"/>
      <c r="BA395" s="239"/>
      <c r="BB395" s="239"/>
      <c r="BC395" s="237">
        <f t="shared" si="83"/>
        <v>0</v>
      </c>
      <c r="BD395" s="239"/>
      <c r="BE395" s="239"/>
      <c r="BF395" s="239"/>
      <c r="BH395" s="239"/>
      <c r="BL395" s="243">
        <f t="shared" si="84"/>
        <v>2.9599999999999995</v>
      </c>
      <c r="BM395" s="245" t="s">
        <v>512</v>
      </c>
      <c r="BN395" s="245" t="s">
        <v>513</v>
      </c>
      <c r="BO395" s="235"/>
      <c r="BP395" s="235" t="s">
        <v>488</v>
      </c>
      <c r="BQ395" s="235" t="s">
        <v>1115</v>
      </c>
      <c r="BR395" s="239">
        <v>0</v>
      </c>
    </row>
    <row r="396" spans="1:70" ht="33">
      <c r="A396" s="235">
        <v>363</v>
      </c>
      <c r="B396" s="236" t="s">
        <v>1116</v>
      </c>
      <c r="C396" s="235" t="s">
        <v>381</v>
      </c>
      <c r="D396" s="237">
        <f t="shared" si="78"/>
        <v>0.5</v>
      </c>
      <c r="E396" s="238">
        <f t="shared" si="79"/>
        <v>0</v>
      </c>
      <c r="F396" s="390"/>
      <c r="G396" s="390"/>
      <c r="H396" s="281">
        <v>0.2</v>
      </c>
      <c r="I396" s="281"/>
      <c r="J396" s="239"/>
      <c r="L396" s="239"/>
      <c r="N396" s="239"/>
      <c r="P396" s="239"/>
      <c r="Q396" s="239"/>
      <c r="R396" s="239">
        <v>0.3</v>
      </c>
      <c r="S396" s="239"/>
      <c r="T396" s="337">
        <v>0</v>
      </c>
      <c r="U396" s="239"/>
      <c r="V396" s="239"/>
      <c r="W396" s="237">
        <f t="shared" si="80"/>
        <v>0</v>
      </c>
      <c r="X396" s="239"/>
      <c r="Y396" s="239"/>
      <c r="Z396" s="239"/>
      <c r="AA396" s="239"/>
      <c r="AB396" s="239"/>
      <c r="AC396" s="239"/>
      <c r="AF396" s="239"/>
      <c r="AH396" s="237">
        <f t="shared" si="81"/>
        <v>0</v>
      </c>
      <c r="AI396" s="239"/>
      <c r="AJ396" s="239"/>
      <c r="AL396" s="239"/>
      <c r="AM396" s="239"/>
      <c r="AN396" s="239">
        <v>0</v>
      </c>
      <c r="AO396" s="237">
        <f t="shared" si="82"/>
        <v>0</v>
      </c>
      <c r="AP396" s="239"/>
      <c r="AQ396" s="239"/>
      <c r="AT396" s="239">
        <v>0</v>
      </c>
      <c r="AU396" s="239"/>
      <c r="AV396" s="239"/>
      <c r="AW396" s="239"/>
      <c r="AX396" s="239"/>
      <c r="AY396" s="337">
        <v>0</v>
      </c>
      <c r="AZ396" s="239"/>
      <c r="BA396" s="239"/>
      <c r="BB396" s="239"/>
      <c r="BC396" s="237">
        <f t="shared" si="83"/>
        <v>0</v>
      </c>
      <c r="BD396" s="239"/>
      <c r="BE396" s="239"/>
      <c r="BF396" s="239"/>
      <c r="BH396" s="239"/>
      <c r="BL396" s="243">
        <f t="shared" si="84"/>
        <v>0.5</v>
      </c>
      <c r="BM396" s="235" t="s">
        <v>401</v>
      </c>
      <c r="BN396" s="235" t="s">
        <v>401</v>
      </c>
      <c r="BO396" s="235"/>
      <c r="BP396" s="235"/>
      <c r="BQ396" s="235" t="s">
        <v>1117</v>
      </c>
      <c r="BR396" s="239">
        <v>0</v>
      </c>
    </row>
    <row r="397" spans="1:70">
      <c r="A397" s="235">
        <v>364</v>
      </c>
      <c r="B397" s="299" t="s">
        <v>1118</v>
      </c>
      <c r="C397" s="372" t="s">
        <v>171</v>
      </c>
      <c r="D397" s="237">
        <f t="shared" si="78"/>
        <v>0.39</v>
      </c>
      <c r="E397" s="238">
        <f t="shared" si="79"/>
        <v>0</v>
      </c>
      <c r="F397" s="345"/>
      <c r="G397" s="345"/>
      <c r="H397" s="345"/>
      <c r="I397" s="239"/>
      <c r="J397" s="239"/>
      <c r="L397" s="239"/>
      <c r="N397" s="239"/>
      <c r="P397" s="239"/>
      <c r="Q397" s="239"/>
      <c r="R397" s="239"/>
      <c r="S397" s="239"/>
      <c r="T397" s="337">
        <v>0</v>
      </c>
      <c r="U397" s="239"/>
      <c r="V397" s="239"/>
      <c r="W397" s="237">
        <f t="shared" si="80"/>
        <v>0.39</v>
      </c>
      <c r="X397" s="239"/>
      <c r="Y397" s="239"/>
      <c r="Z397" s="239"/>
      <c r="AA397" s="239">
        <v>0.39</v>
      </c>
      <c r="AB397" s="239"/>
      <c r="AC397" s="239"/>
      <c r="AF397" s="239"/>
      <c r="AH397" s="237">
        <f t="shared" si="81"/>
        <v>0</v>
      </c>
      <c r="AI397" s="239"/>
      <c r="AJ397" s="239"/>
      <c r="AL397" s="239"/>
      <c r="AM397" s="239"/>
      <c r="AN397" s="239">
        <v>0</v>
      </c>
      <c r="AO397" s="237">
        <f t="shared" si="82"/>
        <v>0</v>
      </c>
      <c r="AP397" s="239"/>
      <c r="AQ397" s="239"/>
      <c r="AT397" s="239">
        <v>0</v>
      </c>
      <c r="AU397" s="239"/>
      <c r="AV397" s="239"/>
      <c r="AW397" s="239"/>
      <c r="AX397" s="239"/>
      <c r="AY397" s="337">
        <v>0</v>
      </c>
      <c r="AZ397" s="239"/>
      <c r="BA397" s="239"/>
      <c r="BB397" s="239"/>
      <c r="BC397" s="237">
        <f t="shared" si="83"/>
        <v>0</v>
      </c>
      <c r="BD397" s="239"/>
      <c r="BE397" s="239"/>
      <c r="BF397" s="239"/>
      <c r="BH397" s="239"/>
      <c r="BL397" s="243">
        <f t="shared" si="84"/>
        <v>0.39</v>
      </c>
      <c r="BM397" s="239" t="s">
        <v>1119</v>
      </c>
      <c r="BN397" s="239" t="s">
        <v>1119</v>
      </c>
      <c r="BO397" s="235"/>
      <c r="BP397" s="235"/>
      <c r="BQ397" s="235" t="s">
        <v>1120</v>
      </c>
      <c r="BR397" s="252">
        <v>0</v>
      </c>
    </row>
    <row r="398" spans="1:70" ht="33">
      <c r="A398" s="235">
        <v>365</v>
      </c>
      <c r="B398" s="299" t="s">
        <v>1121</v>
      </c>
      <c r="C398" s="372" t="s">
        <v>171</v>
      </c>
      <c r="D398" s="237">
        <f t="shared" si="78"/>
        <v>0.21000000000000002</v>
      </c>
      <c r="E398" s="238">
        <f t="shared" si="79"/>
        <v>0</v>
      </c>
      <c r="F398" s="345"/>
      <c r="G398" s="345"/>
      <c r="H398" s="345"/>
      <c r="I398" s="239">
        <v>0.11</v>
      </c>
      <c r="J398" s="239"/>
      <c r="L398" s="239"/>
      <c r="N398" s="239"/>
      <c r="P398" s="239"/>
      <c r="Q398" s="239"/>
      <c r="R398" s="239">
        <v>0.1</v>
      </c>
      <c r="S398" s="239"/>
      <c r="T398" s="337">
        <v>0</v>
      </c>
      <c r="U398" s="239"/>
      <c r="V398" s="239"/>
      <c r="W398" s="237">
        <f t="shared" si="80"/>
        <v>0</v>
      </c>
      <c r="X398" s="239"/>
      <c r="Y398" s="239"/>
      <c r="Z398" s="239"/>
      <c r="AA398" s="239"/>
      <c r="AB398" s="239"/>
      <c r="AC398" s="239"/>
      <c r="AF398" s="239"/>
      <c r="AH398" s="237">
        <f t="shared" si="81"/>
        <v>0</v>
      </c>
      <c r="AI398" s="239"/>
      <c r="AJ398" s="239"/>
      <c r="AL398" s="239"/>
      <c r="AM398" s="239"/>
      <c r="AN398" s="239">
        <v>0</v>
      </c>
      <c r="AO398" s="237">
        <f t="shared" si="82"/>
        <v>0</v>
      </c>
      <c r="AP398" s="239"/>
      <c r="AQ398" s="239"/>
      <c r="AT398" s="239">
        <v>0</v>
      </c>
      <c r="AU398" s="239"/>
      <c r="AV398" s="239"/>
      <c r="AW398" s="239"/>
      <c r="AX398" s="239"/>
      <c r="AY398" s="337">
        <v>0</v>
      </c>
      <c r="AZ398" s="239"/>
      <c r="BA398" s="239"/>
      <c r="BB398" s="239"/>
      <c r="BC398" s="237">
        <f t="shared" si="83"/>
        <v>0</v>
      </c>
      <c r="BD398" s="239"/>
      <c r="BE398" s="239"/>
      <c r="BF398" s="239"/>
      <c r="BH398" s="239"/>
      <c r="BL398" s="243">
        <f t="shared" si="84"/>
        <v>0.21000000000000002</v>
      </c>
      <c r="BM398" s="235" t="s">
        <v>722</v>
      </c>
      <c r="BN398" s="239"/>
      <c r="BO398" s="288" t="s">
        <v>722</v>
      </c>
      <c r="BP398" s="288"/>
      <c r="BQ398" s="235" t="s">
        <v>1122</v>
      </c>
      <c r="BR398" s="252"/>
    </row>
    <row r="399" spans="1:70">
      <c r="A399" s="235">
        <v>366</v>
      </c>
      <c r="B399" s="333" t="s">
        <v>1123</v>
      </c>
      <c r="C399" s="235" t="s">
        <v>403</v>
      </c>
      <c r="D399" s="237">
        <f t="shared" si="78"/>
        <v>0.3</v>
      </c>
      <c r="E399" s="238">
        <f t="shared" si="79"/>
        <v>0.3</v>
      </c>
      <c r="F399" s="239"/>
      <c r="G399" s="239">
        <v>0.3</v>
      </c>
      <c r="H399" s="239"/>
      <c r="I399" s="239"/>
      <c r="J399" s="239"/>
      <c r="L399" s="239"/>
      <c r="N399" s="239"/>
      <c r="P399" s="239"/>
      <c r="Q399" s="239"/>
      <c r="R399" s="239"/>
      <c r="S399" s="239"/>
      <c r="T399" s="337">
        <v>0</v>
      </c>
      <c r="U399" s="239"/>
      <c r="V399" s="239"/>
      <c r="W399" s="237">
        <f t="shared" si="80"/>
        <v>0</v>
      </c>
      <c r="X399" s="239"/>
      <c r="Y399" s="239"/>
      <c r="Z399" s="239"/>
      <c r="AA399" s="239"/>
      <c r="AB399" s="239"/>
      <c r="AC399" s="239"/>
      <c r="AF399" s="239"/>
      <c r="AH399" s="237">
        <f t="shared" si="81"/>
        <v>0</v>
      </c>
      <c r="AI399" s="239"/>
      <c r="AJ399" s="239"/>
      <c r="AL399" s="239"/>
      <c r="AM399" s="239"/>
      <c r="AN399" s="239">
        <v>0</v>
      </c>
      <c r="AO399" s="237">
        <f t="shared" si="82"/>
        <v>0</v>
      </c>
      <c r="AP399" s="239"/>
      <c r="AQ399" s="239"/>
      <c r="AT399" s="239">
        <v>0</v>
      </c>
      <c r="AU399" s="239"/>
      <c r="AV399" s="239"/>
      <c r="AW399" s="239"/>
      <c r="AX399" s="239"/>
      <c r="AY399" s="337">
        <v>0</v>
      </c>
      <c r="AZ399" s="239"/>
      <c r="BA399" s="239"/>
      <c r="BB399" s="239"/>
      <c r="BC399" s="237">
        <f t="shared" si="83"/>
        <v>0</v>
      </c>
      <c r="BD399" s="239"/>
      <c r="BE399" s="239"/>
      <c r="BF399" s="239"/>
      <c r="BH399" s="239"/>
      <c r="BL399" s="243">
        <f t="shared" si="84"/>
        <v>0</v>
      </c>
      <c r="BM399" s="245" t="s">
        <v>1124</v>
      </c>
      <c r="BN399" s="245" t="s">
        <v>1124</v>
      </c>
      <c r="BO399" s="235"/>
      <c r="BP399" s="235"/>
      <c r="BQ399" s="235" t="s">
        <v>1125</v>
      </c>
      <c r="BR399" s="239">
        <v>0.56000000000000005</v>
      </c>
    </row>
    <row r="400" spans="1:70">
      <c r="A400" s="235">
        <v>367</v>
      </c>
      <c r="B400" s="333" t="s">
        <v>1126</v>
      </c>
      <c r="C400" s="235" t="s">
        <v>403</v>
      </c>
      <c r="D400" s="237">
        <f t="shared" si="78"/>
        <v>0.2</v>
      </c>
      <c r="E400" s="238">
        <f t="shared" si="79"/>
        <v>0.2</v>
      </c>
      <c r="F400" s="239"/>
      <c r="G400" s="239">
        <v>0.2</v>
      </c>
      <c r="H400" s="239"/>
      <c r="I400" s="239"/>
      <c r="J400" s="239"/>
      <c r="L400" s="239"/>
      <c r="N400" s="239"/>
      <c r="P400" s="239"/>
      <c r="Q400" s="239"/>
      <c r="R400" s="239"/>
      <c r="S400" s="239"/>
      <c r="T400" s="337">
        <v>0</v>
      </c>
      <c r="U400" s="239"/>
      <c r="V400" s="239"/>
      <c r="W400" s="237">
        <f t="shared" si="80"/>
        <v>0</v>
      </c>
      <c r="X400" s="239"/>
      <c r="Y400" s="239"/>
      <c r="Z400" s="239"/>
      <c r="AA400" s="239"/>
      <c r="AB400" s="239"/>
      <c r="AC400" s="239"/>
      <c r="AF400" s="239"/>
      <c r="AH400" s="237">
        <f t="shared" si="81"/>
        <v>0</v>
      </c>
      <c r="AI400" s="239"/>
      <c r="AJ400" s="239"/>
      <c r="AL400" s="239"/>
      <c r="AM400" s="239"/>
      <c r="AN400" s="239">
        <v>0</v>
      </c>
      <c r="AO400" s="237">
        <f t="shared" si="82"/>
        <v>0</v>
      </c>
      <c r="AP400" s="239"/>
      <c r="AQ400" s="239"/>
      <c r="AT400" s="239">
        <v>0</v>
      </c>
      <c r="AU400" s="239"/>
      <c r="AV400" s="239"/>
      <c r="AW400" s="239"/>
      <c r="AX400" s="239"/>
      <c r="AY400" s="337">
        <v>0</v>
      </c>
      <c r="AZ400" s="239"/>
      <c r="BA400" s="239"/>
      <c r="BB400" s="239"/>
      <c r="BC400" s="237">
        <f t="shared" si="83"/>
        <v>0</v>
      </c>
      <c r="BD400" s="239"/>
      <c r="BE400" s="239"/>
      <c r="BF400" s="239"/>
      <c r="BH400" s="239"/>
      <c r="BL400" s="243">
        <f t="shared" si="84"/>
        <v>0</v>
      </c>
      <c r="BM400" s="245" t="s">
        <v>346</v>
      </c>
      <c r="BN400" s="245" t="s">
        <v>346</v>
      </c>
      <c r="BO400" s="235"/>
      <c r="BP400" s="235"/>
      <c r="BQ400" s="235" t="s">
        <v>1127</v>
      </c>
      <c r="BR400" s="239">
        <v>0</v>
      </c>
    </row>
    <row r="401" spans="1:125">
      <c r="A401" s="235">
        <v>368</v>
      </c>
      <c r="B401" s="308" t="s">
        <v>1128</v>
      </c>
      <c r="C401" s="235" t="s">
        <v>1129</v>
      </c>
      <c r="D401" s="237">
        <f t="shared" si="78"/>
        <v>0.30000000000000004</v>
      </c>
      <c r="E401" s="238">
        <f t="shared" si="79"/>
        <v>0</v>
      </c>
      <c r="F401" s="239"/>
      <c r="G401" s="239"/>
      <c r="H401" s="239"/>
      <c r="I401" s="239">
        <v>0.2</v>
      </c>
      <c r="J401" s="239"/>
      <c r="L401" s="239"/>
      <c r="N401" s="239"/>
      <c r="P401" s="239"/>
      <c r="Q401" s="239"/>
      <c r="R401" s="239"/>
      <c r="S401" s="239"/>
      <c r="T401" s="337">
        <v>0</v>
      </c>
      <c r="U401" s="239"/>
      <c r="V401" s="239"/>
      <c r="W401" s="237">
        <f t="shared" si="80"/>
        <v>0</v>
      </c>
      <c r="X401" s="239"/>
      <c r="Y401" s="239"/>
      <c r="Z401" s="239"/>
      <c r="AA401" s="239"/>
      <c r="AB401" s="239"/>
      <c r="AC401" s="239"/>
      <c r="AF401" s="239"/>
      <c r="AH401" s="237">
        <f t="shared" si="81"/>
        <v>0</v>
      </c>
      <c r="AI401" s="239"/>
      <c r="AJ401" s="239"/>
      <c r="AL401" s="239"/>
      <c r="AM401" s="239"/>
      <c r="AN401" s="239">
        <v>0</v>
      </c>
      <c r="AO401" s="237">
        <f t="shared" si="82"/>
        <v>0.1</v>
      </c>
      <c r="AP401" s="239"/>
      <c r="AQ401" s="239"/>
      <c r="AT401" s="239">
        <v>0</v>
      </c>
      <c r="AU401" s="239"/>
      <c r="AV401" s="239"/>
      <c r="AW401" s="239"/>
      <c r="AX401" s="239"/>
      <c r="AY401" s="337">
        <v>0.1</v>
      </c>
      <c r="AZ401" s="239"/>
      <c r="BA401" s="239"/>
      <c r="BB401" s="239"/>
      <c r="BC401" s="237">
        <f t="shared" si="83"/>
        <v>0</v>
      </c>
      <c r="BD401" s="239"/>
      <c r="BE401" s="239"/>
      <c r="BF401" s="239"/>
      <c r="BH401" s="239"/>
      <c r="BL401" s="243">
        <f t="shared" si="84"/>
        <v>0.30000000000000004</v>
      </c>
      <c r="BM401" s="239" t="s">
        <v>346</v>
      </c>
      <c r="BN401" s="239" t="s">
        <v>346</v>
      </c>
      <c r="BO401" s="235"/>
      <c r="BP401" s="235"/>
      <c r="BQ401" s="235" t="s">
        <v>1130</v>
      </c>
      <c r="BR401" s="239">
        <v>0.37</v>
      </c>
    </row>
    <row r="402" spans="1:125">
      <c r="A402" s="235">
        <v>369</v>
      </c>
      <c r="B402" s="236" t="s">
        <v>1131</v>
      </c>
      <c r="C402" s="235" t="s">
        <v>410</v>
      </c>
      <c r="D402" s="237">
        <f t="shared" si="78"/>
        <v>1</v>
      </c>
      <c r="E402" s="238">
        <f t="shared" si="79"/>
        <v>0.23</v>
      </c>
      <c r="F402" s="345">
        <v>0.2</v>
      </c>
      <c r="G402" s="345">
        <v>0.03</v>
      </c>
      <c r="H402" s="345">
        <v>0.77</v>
      </c>
      <c r="I402" s="239"/>
      <c r="J402" s="239"/>
      <c r="L402" s="239"/>
      <c r="N402" s="239"/>
      <c r="P402" s="239"/>
      <c r="Q402" s="239"/>
      <c r="R402" s="239"/>
      <c r="S402" s="239"/>
      <c r="T402" s="337">
        <v>0</v>
      </c>
      <c r="U402" s="239"/>
      <c r="V402" s="239"/>
      <c r="W402" s="237">
        <f t="shared" si="80"/>
        <v>0</v>
      </c>
      <c r="X402" s="239"/>
      <c r="Y402" s="239"/>
      <c r="Z402" s="239"/>
      <c r="AA402" s="239"/>
      <c r="AB402" s="239"/>
      <c r="AC402" s="239"/>
      <c r="AF402" s="239"/>
      <c r="AH402" s="237">
        <f t="shared" si="81"/>
        <v>0</v>
      </c>
      <c r="AI402" s="239"/>
      <c r="AJ402" s="239"/>
      <c r="AL402" s="239"/>
      <c r="AM402" s="239"/>
      <c r="AN402" s="239">
        <v>0</v>
      </c>
      <c r="AO402" s="237">
        <f t="shared" si="82"/>
        <v>0</v>
      </c>
      <c r="AP402" s="239"/>
      <c r="AQ402" s="239"/>
      <c r="AT402" s="239">
        <v>0</v>
      </c>
      <c r="AU402" s="239"/>
      <c r="AV402" s="239"/>
      <c r="AW402" s="239"/>
      <c r="AX402" s="239"/>
      <c r="AY402" s="337">
        <v>0</v>
      </c>
      <c r="AZ402" s="239"/>
      <c r="BA402" s="239"/>
      <c r="BB402" s="239"/>
      <c r="BC402" s="237">
        <f t="shared" si="83"/>
        <v>0</v>
      </c>
      <c r="BD402" s="239"/>
      <c r="BE402" s="239"/>
      <c r="BF402" s="239"/>
      <c r="BH402" s="239"/>
      <c r="BL402" s="243">
        <f t="shared" si="84"/>
        <v>0.77</v>
      </c>
      <c r="BM402" s="239" t="s">
        <v>512</v>
      </c>
      <c r="BN402" s="239" t="s">
        <v>411</v>
      </c>
      <c r="BO402" s="235"/>
      <c r="BP402" s="235" t="s">
        <v>488</v>
      </c>
      <c r="BQ402" s="235" t="s">
        <v>1132</v>
      </c>
      <c r="BR402" s="239"/>
    </row>
    <row r="403" spans="1:125" s="336" customFormat="1" ht="17.25">
      <c r="A403" s="228"/>
      <c r="B403" s="391" t="s">
        <v>206</v>
      </c>
      <c r="C403" s="300"/>
      <c r="D403" s="229">
        <f>SUM(D404:D421)</f>
        <v>8.35</v>
      </c>
      <c r="E403" s="229">
        <f t="shared" ref="E403:BL403" si="85">SUM(E404:E421)</f>
        <v>2.9</v>
      </c>
      <c r="F403" s="229">
        <f t="shared" si="85"/>
        <v>1.5</v>
      </c>
      <c r="G403" s="229">
        <f t="shared" si="85"/>
        <v>1.4</v>
      </c>
      <c r="H403" s="229">
        <f t="shared" si="85"/>
        <v>1.38</v>
      </c>
      <c r="I403" s="229">
        <f t="shared" si="85"/>
        <v>1.54</v>
      </c>
      <c r="J403" s="229">
        <f t="shared" si="85"/>
        <v>0</v>
      </c>
      <c r="K403" s="229">
        <f t="shared" si="85"/>
        <v>0</v>
      </c>
      <c r="L403" s="229">
        <f t="shared" si="85"/>
        <v>0.5</v>
      </c>
      <c r="M403" s="229">
        <f t="shared" si="85"/>
        <v>0</v>
      </c>
      <c r="N403" s="229">
        <f t="shared" si="85"/>
        <v>0</v>
      </c>
      <c r="O403" s="229">
        <f t="shared" si="85"/>
        <v>0</v>
      </c>
      <c r="P403" s="229">
        <f t="shared" si="85"/>
        <v>0</v>
      </c>
      <c r="Q403" s="229">
        <f t="shared" si="85"/>
        <v>0</v>
      </c>
      <c r="R403" s="229">
        <f t="shared" si="85"/>
        <v>0.3</v>
      </c>
      <c r="S403" s="229">
        <f t="shared" si="85"/>
        <v>0</v>
      </c>
      <c r="T403" s="229">
        <f t="shared" si="85"/>
        <v>0</v>
      </c>
      <c r="U403" s="229">
        <f t="shared" si="85"/>
        <v>0</v>
      </c>
      <c r="V403" s="229">
        <f t="shared" si="85"/>
        <v>0</v>
      </c>
      <c r="W403" s="229">
        <f t="shared" si="85"/>
        <v>1.03</v>
      </c>
      <c r="X403" s="229">
        <f t="shared" si="85"/>
        <v>0</v>
      </c>
      <c r="Y403" s="229">
        <f t="shared" si="85"/>
        <v>0</v>
      </c>
      <c r="Z403" s="229">
        <f t="shared" si="85"/>
        <v>0</v>
      </c>
      <c r="AA403" s="229">
        <f t="shared" si="85"/>
        <v>0.81</v>
      </c>
      <c r="AB403" s="229">
        <f t="shared" si="85"/>
        <v>0.22</v>
      </c>
      <c r="AC403" s="229">
        <f t="shared" si="85"/>
        <v>0</v>
      </c>
      <c r="AD403" s="229">
        <f t="shared" si="85"/>
        <v>0</v>
      </c>
      <c r="AE403" s="229">
        <f t="shared" si="85"/>
        <v>0</v>
      </c>
      <c r="AF403" s="229">
        <f t="shared" si="85"/>
        <v>0</v>
      </c>
      <c r="AG403" s="229">
        <f t="shared" si="85"/>
        <v>0</v>
      </c>
      <c r="AH403" s="229">
        <f t="shared" si="85"/>
        <v>0</v>
      </c>
      <c r="AI403" s="229">
        <f t="shared" si="85"/>
        <v>0</v>
      </c>
      <c r="AJ403" s="229">
        <f t="shared" si="85"/>
        <v>0</v>
      </c>
      <c r="AK403" s="229">
        <f t="shared" si="85"/>
        <v>0</v>
      </c>
      <c r="AL403" s="229">
        <f t="shared" si="85"/>
        <v>0</v>
      </c>
      <c r="AM403" s="229">
        <f t="shared" si="85"/>
        <v>0</v>
      </c>
      <c r="AN403" s="229">
        <f t="shared" si="85"/>
        <v>0</v>
      </c>
      <c r="AO403" s="229">
        <f t="shared" si="85"/>
        <v>0</v>
      </c>
      <c r="AP403" s="229">
        <f t="shared" si="85"/>
        <v>0</v>
      </c>
      <c r="AQ403" s="229">
        <f t="shared" si="85"/>
        <v>0</v>
      </c>
      <c r="AR403" s="229">
        <f t="shared" si="85"/>
        <v>0</v>
      </c>
      <c r="AS403" s="229">
        <f t="shared" si="85"/>
        <v>0</v>
      </c>
      <c r="AT403" s="229">
        <f t="shared" si="85"/>
        <v>0</v>
      </c>
      <c r="AU403" s="229">
        <f t="shared" si="85"/>
        <v>0</v>
      </c>
      <c r="AV403" s="229">
        <f t="shared" si="85"/>
        <v>0</v>
      </c>
      <c r="AW403" s="229">
        <f t="shared" si="85"/>
        <v>0</v>
      </c>
      <c r="AX403" s="229">
        <f t="shared" si="85"/>
        <v>0</v>
      </c>
      <c r="AY403" s="229">
        <f t="shared" si="85"/>
        <v>0</v>
      </c>
      <c r="AZ403" s="229">
        <f t="shared" si="85"/>
        <v>0</v>
      </c>
      <c r="BA403" s="229">
        <f t="shared" si="85"/>
        <v>0</v>
      </c>
      <c r="BB403" s="229">
        <f t="shared" si="85"/>
        <v>0</v>
      </c>
      <c r="BC403" s="229">
        <f t="shared" si="85"/>
        <v>0</v>
      </c>
      <c r="BD403" s="229">
        <f t="shared" si="85"/>
        <v>0</v>
      </c>
      <c r="BE403" s="229">
        <f t="shared" si="85"/>
        <v>0</v>
      </c>
      <c r="BF403" s="229">
        <f t="shared" si="85"/>
        <v>0</v>
      </c>
      <c r="BG403" s="229">
        <f t="shared" si="85"/>
        <v>0</v>
      </c>
      <c r="BH403" s="229">
        <f t="shared" si="85"/>
        <v>0.7</v>
      </c>
      <c r="BI403" s="229">
        <f t="shared" si="85"/>
        <v>0</v>
      </c>
      <c r="BJ403" s="229">
        <f t="shared" si="85"/>
        <v>0</v>
      </c>
      <c r="BK403" s="229">
        <f t="shared" si="85"/>
        <v>0</v>
      </c>
      <c r="BL403" s="229">
        <f t="shared" si="85"/>
        <v>4.9500000000000011</v>
      </c>
      <c r="BM403" s="314"/>
      <c r="BN403" s="314"/>
      <c r="BO403" s="228"/>
      <c r="BP403" s="228"/>
      <c r="BQ403" s="235"/>
      <c r="BR403" s="238"/>
      <c r="BS403" s="232"/>
      <c r="BT403" s="232"/>
      <c r="BU403" s="232"/>
      <c r="BV403" s="232"/>
      <c r="BW403" s="232"/>
      <c r="BX403" s="232"/>
      <c r="BY403" s="232"/>
      <c r="BZ403" s="232"/>
      <c r="CA403" s="232"/>
      <c r="CB403" s="232"/>
      <c r="CC403" s="232"/>
      <c r="CD403" s="232"/>
      <c r="CE403" s="232"/>
      <c r="CF403" s="232"/>
      <c r="CG403" s="232"/>
      <c r="CH403" s="232"/>
      <c r="CI403" s="232"/>
      <c r="CJ403" s="232"/>
      <c r="CK403" s="232"/>
      <c r="CL403" s="232"/>
      <c r="CM403" s="232"/>
      <c r="CN403" s="232"/>
      <c r="CO403" s="232"/>
      <c r="CP403" s="232"/>
      <c r="CQ403" s="232"/>
      <c r="CR403" s="232"/>
      <c r="CS403" s="232"/>
      <c r="CT403" s="232"/>
      <c r="CU403" s="232"/>
      <c r="CV403" s="232"/>
      <c r="CW403" s="232"/>
      <c r="CX403" s="232"/>
      <c r="CY403" s="232"/>
      <c r="CZ403" s="232"/>
      <c r="DA403" s="232"/>
      <c r="DB403" s="232"/>
      <c r="DC403" s="232"/>
      <c r="DD403" s="232"/>
      <c r="DE403" s="232"/>
      <c r="DF403" s="232"/>
      <c r="DG403" s="232"/>
      <c r="DH403" s="232"/>
      <c r="DI403" s="232"/>
      <c r="DJ403" s="232"/>
      <c r="DK403" s="232"/>
      <c r="DL403" s="232"/>
      <c r="DM403" s="232"/>
      <c r="DN403" s="232"/>
      <c r="DO403" s="232"/>
      <c r="DP403" s="232"/>
      <c r="DQ403" s="232"/>
      <c r="DR403" s="232"/>
      <c r="DS403" s="232"/>
      <c r="DT403" s="232"/>
      <c r="DU403" s="232"/>
    </row>
    <row r="404" spans="1:125" ht="33">
      <c r="A404" s="235">
        <v>370</v>
      </c>
      <c r="B404" s="236" t="s">
        <v>1133</v>
      </c>
      <c r="C404" s="235" t="s">
        <v>183</v>
      </c>
      <c r="D404" s="237">
        <f t="shared" ref="D404:D421" si="86">SUM(F404:L404,N404:V404,X404:AG404,AI404:AN404,AP404:BB404,BD404:BH404)</f>
        <v>1</v>
      </c>
      <c r="E404" s="238">
        <f t="shared" ref="E404:E421" si="87">SUM(F404:G404)</f>
        <v>0.3</v>
      </c>
      <c r="F404" s="239"/>
      <c r="G404" s="239">
        <v>0.3</v>
      </c>
      <c r="H404" s="239"/>
      <c r="I404" s="239"/>
      <c r="J404" s="239"/>
      <c r="L404" s="239"/>
      <c r="N404" s="239"/>
      <c r="P404" s="239"/>
      <c r="Q404" s="239"/>
      <c r="R404" s="239"/>
      <c r="S404" s="239"/>
      <c r="T404" s="337">
        <v>0</v>
      </c>
      <c r="U404" s="239"/>
      <c r="V404" s="239"/>
      <c r="W404" s="237">
        <f t="shared" ref="W404:W409" si="88">SUM(X404:AG404)</f>
        <v>0</v>
      </c>
      <c r="X404" s="239"/>
      <c r="Y404" s="239"/>
      <c r="Z404" s="239"/>
      <c r="AA404" s="239"/>
      <c r="AB404" s="239"/>
      <c r="AC404" s="239"/>
      <c r="AF404" s="239"/>
      <c r="AH404" s="237">
        <f t="shared" ref="AH404:AH409" si="89">SUM(AI404:AN404)</f>
        <v>0</v>
      </c>
      <c r="AI404" s="239"/>
      <c r="AJ404" s="239"/>
      <c r="AL404" s="239"/>
      <c r="AM404" s="239"/>
      <c r="AN404" s="239">
        <v>0</v>
      </c>
      <c r="AO404" s="237">
        <f t="shared" ref="AO404:AO409" si="90">SUM(AP404:AY404)</f>
        <v>0</v>
      </c>
      <c r="AP404" s="239"/>
      <c r="AQ404" s="239"/>
      <c r="AT404" s="239">
        <v>0</v>
      </c>
      <c r="AU404" s="239"/>
      <c r="AV404" s="239"/>
      <c r="AW404" s="239"/>
      <c r="AX404" s="239"/>
      <c r="AY404" s="337">
        <v>0</v>
      </c>
      <c r="AZ404" s="239"/>
      <c r="BA404" s="239"/>
      <c r="BB404" s="239"/>
      <c r="BC404" s="237">
        <f t="shared" ref="BC404:BC409" si="91">SUM(BD404:BE404)</f>
        <v>0</v>
      </c>
      <c r="BD404" s="239"/>
      <c r="BE404" s="239"/>
      <c r="BF404" s="239"/>
      <c r="BH404" s="239">
        <v>0.7</v>
      </c>
      <c r="BL404" s="243">
        <f t="shared" ref="BL404:BL421" si="92">D404-F404-G404-J404-L404</f>
        <v>0.7</v>
      </c>
      <c r="BM404" s="340" t="s">
        <v>401</v>
      </c>
      <c r="BN404" s="340" t="s">
        <v>401</v>
      </c>
      <c r="BO404" s="235"/>
      <c r="BP404" s="235"/>
      <c r="BQ404" s="235" t="s">
        <v>1134</v>
      </c>
      <c r="BR404" s="239">
        <v>0</v>
      </c>
    </row>
    <row r="405" spans="1:125" ht="49.5">
      <c r="A405" s="235">
        <v>371</v>
      </c>
      <c r="B405" s="299" t="s">
        <v>1135</v>
      </c>
      <c r="C405" s="294" t="s">
        <v>365</v>
      </c>
      <c r="D405" s="237">
        <f t="shared" si="86"/>
        <v>0.21</v>
      </c>
      <c r="E405" s="238">
        <f t="shared" si="87"/>
        <v>0</v>
      </c>
      <c r="F405" s="244"/>
      <c r="G405" s="295"/>
      <c r="H405" s="244"/>
      <c r="I405" s="241"/>
      <c r="J405" s="295"/>
      <c r="L405" s="241"/>
      <c r="N405" s="242"/>
      <c r="P405" s="242"/>
      <c r="Q405" s="242"/>
      <c r="R405" s="242"/>
      <c r="S405" s="242"/>
      <c r="T405" s="337">
        <v>0</v>
      </c>
      <c r="U405" s="242"/>
      <c r="V405" s="242"/>
      <c r="W405" s="237">
        <f t="shared" si="88"/>
        <v>0.21</v>
      </c>
      <c r="X405" s="242"/>
      <c r="Y405" s="242"/>
      <c r="Z405" s="242"/>
      <c r="AA405" s="242">
        <v>0.21</v>
      </c>
      <c r="AB405" s="242"/>
      <c r="AC405" s="242"/>
      <c r="AF405" s="242"/>
      <c r="AH405" s="237">
        <f t="shared" si="89"/>
        <v>0</v>
      </c>
      <c r="AI405" s="242"/>
      <c r="AJ405" s="242"/>
      <c r="AL405" s="242"/>
      <c r="AM405" s="242"/>
      <c r="AN405" s="242">
        <v>0</v>
      </c>
      <c r="AO405" s="237">
        <f t="shared" si="90"/>
        <v>0</v>
      </c>
      <c r="AP405" s="242"/>
      <c r="AQ405" s="242"/>
      <c r="AT405" s="242">
        <v>0</v>
      </c>
      <c r="AU405" s="242"/>
      <c r="AV405" s="242"/>
      <c r="AW405" s="242"/>
      <c r="AX405" s="242"/>
      <c r="AY405" s="337">
        <v>0</v>
      </c>
      <c r="AZ405" s="242"/>
      <c r="BA405" s="242"/>
      <c r="BB405" s="242"/>
      <c r="BC405" s="237">
        <f t="shared" si="91"/>
        <v>0</v>
      </c>
      <c r="BD405" s="242"/>
      <c r="BE405" s="242"/>
      <c r="BF405" s="242"/>
      <c r="BH405" s="244"/>
      <c r="BL405" s="243">
        <f t="shared" si="92"/>
        <v>0.21</v>
      </c>
      <c r="BM405" s="239" t="s">
        <v>346</v>
      </c>
      <c r="BN405" s="239" t="s">
        <v>346</v>
      </c>
      <c r="BO405" s="288" t="s">
        <v>1136</v>
      </c>
      <c r="BP405" s="288"/>
      <c r="BQ405" s="235" t="s">
        <v>1137</v>
      </c>
      <c r="BR405" s="296">
        <v>0</v>
      </c>
    </row>
    <row r="406" spans="1:125" ht="33">
      <c r="A406" s="235">
        <v>372</v>
      </c>
      <c r="B406" s="396" t="s">
        <v>1138</v>
      </c>
      <c r="C406" s="294" t="s">
        <v>365</v>
      </c>
      <c r="D406" s="237">
        <f t="shared" si="86"/>
        <v>0.14000000000000001</v>
      </c>
      <c r="E406" s="238">
        <f t="shared" si="87"/>
        <v>0</v>
      </c>
      <c r="F406" s="244"/>
      <c r="G406" s="295"/>
      <c r="H406" s="244"/>
      <c r="I406" s="241">
        <v>0.14000000000000001</v>
      </c>
      <c r="J406" s="295"/>
      <c r="L406" s="241"/>
      <c r="N406" s="242"/>
      <c r="P406" s="242"/>
      <c r="Q406" s="242"/>
      <c r="R406" s="242"/>
      <c r="S406" s="242"/>
      <c r="T406" s="337">
        <v>0</v>
      </c>
      <c r="U406" s="242"/>
      <c r="V406" s="242"/>
      <c r="W406" s="237">
        <f t="shared" si="88"/>
        <v>0</v>
      </c>
      <c r="X406" s="242"/>
      <c r="Y406" s="242"/>
      <c r="Z406" s="242"/>
      <c r="AA406" s="242"/>
      <c r="AB406" s="242"/>
      <c r="AC406" s="242"/>
      <c r="AF406" s="242"/>
      <c r="AH406" s="237">
        <f t="shared" si="89"/>
        <v>0</v>
      </c>
      <c r="AI406" s="242"/>
      <c r="AJ406" s="242"/>
      <c r="AL406" s="242"/>
      <c r="AM406" s="242"/>
      <c r="AN406" s="242">
        <v>0</v>
      </c>
      <c r="AO406" s="237">
        <f t="shared" si="90"/>
        <v>0</v>
      </c>
      <c r="AP406" s="242"/>
      <c r="AQ406" s="242"/>
      <c r="AT406" s="242">
        <v>0</v>
      </c>
      <c r="AU406" s="242"/>
      <c r="AV406" s="242"/>
      <c r="AW406" s="242"/>
      <c r="AX406" s="242"/>
      <c r="AY406" s="337">
        <v>0</v>
      </c>
      <c r="AZ406" s="242"/>
      <c r="BA406" s="242"/>
      <c r="BB406" s="242"/>
      <c r="BC406" s="237">
        <f t="shared" si="91"/>
        <v>0</v>
      </c>
      <c r="BD406" s="242"/>
      <c r="BE406" s="242"/>
      <c r="BF406" s="242"/>
      <c r="BH406" s="244"/>
      <c r="BL406" s="243">
        <f t="shared" si="92"/>
        <v>0.14000000000000001</v>
      </c>
      <c r="BM406" s="239" t="s">
        <v>1139</v>
      </c>
      <c r="BO406" s="397" t="s">
        <v>1139</v>
      </c>
      <c r="BP406" s="397"/>
      <c r="BQ406" s="235" t="s">
        <v>1140</v>
      </c>
      <c r="BR406" s="296"/>
    </row>
    <row r="407" spans="1:125">
      <c r="A407" s="235">
        <v>373</v>
      </c>
      <c r="B407" s="398" t="s">
        <v>1141</v>
      </c>
      <c r="C407" s="235" t="s">
        <v>377</v>
      </c>
      <c r="D407" s="237">
        <f t="shared" si="86"/>
        <v>1.2</v>
      </c>
      <c r="E407" s="238">
        <f t="shared" si="87"/>
        <v>0.82</v>
      </c>
      <c r="F407" s="399">
        <v>0.7</v>
      </c>
      <c r="G407" s="399">
        <v>0.12</v>
      </c>
      <c r="H407" s="399">
        <v>0.08</v>
      </c>
      <c r="I407" s="399">
        <v>0.3</v>
      </c>
      <c r="J407" s="239"/>
      <c r="L407" s="239"/>
      <c r="N407" s="239"/>
      <c r="P407" s="239"/>
      <c r="Q407" s="239"/>
      <c r="R407" s="239"/>
      <c r="S407" s="239"/>
      <c r="T407" s="337">
        <v>0</v>
      </c>
      <c r="U407" s="239"/>
      <c r="V407" s="239"/>
      <c r="W407" s="237">
        <f t="shared" si="88"/>
        <v>0</v>
      </c>
      <c r="X407" s="239"/>
      <c r="Y407" s="239"/>
      <c r="Z407" s="239"/>
      <c r="AA407" s="239"/>
      <c r="AB407" s="239"/>
      <c r="AC407" s="239"/>
      <c r="AF407" s="239"/>
      <c r="AH407" s="237">
        <f t="shared" si="89"/>
        <v>0</v>
      </c>
      <c r="AI407" s="239"/>
      <c r="AJ407" s="239"/>
      <c r="AL407" s="239"/>
      <c r="AM407" s="239"/>
      <c r="AN407" s="239">
        <v>0</v>
      </c>
      <c r="AO407" s="237">
        <f t="shared" si="90"/>
        <v>0</v>
      </c>
      <c r="AP407" s="239"/>
      <c r="AQ407" s="239"/>
      <c r="AT407" s="239">
        <v>0</v>
      </c>
      <c r="AU407" s="239"/>
      <c r="AV407" s="239"/>
      <c r="AW407" s="239"/>
      <c r="AX407" s="239"/>
      <c r="AY407" s="337">
        <v>0</v>
      </c>
      <c r="AZ407" s="239"/>
      <c r="BA407" s="239"/>
      <c r="BB407" s="239"/>
      <c r="BC407" s="237">
        <f t="shared" si="91"/>
        <v>0</v>
      </c>
      <c r="BD407" s="239"/>
      <c r="BE407" s="239"/>
      <c r="BF407" s="239"/>
      <c r="BH407" s="239"/>
      <c r="BL407" s="243">
        <f t="shared" si="92"/>
        <v>0.38</v>
      </c>
      <c r="BM407" s="245" t="s">
        <v>512</v>
      </c>
      <c r="BN407" s="245" t="s">
        <v>513</v>
      </c>
      <c r="BO407" s="235"/>
      <c r="BP407" s="235" t="s">
        <v>488</v>
      </c>
      <c r="BQ407" s="235" t="s">
        <v>1142</v>
      </c>
      <c r="BR407" s="239">
        <v>0</v>
      </c>
    </row>
    <row r="408" spans="1:125">
      <c r="A408" s="235">
        <v>374</v>
      </c>
      <c r="B408" s="333" t="s">
        <v>1143</v>
      </c>
      <c r="C408" s="235" t="s">
        <v>381</v>
      </c>
      <c r="D408" s="237">
        <f t="shared" si="86"/>
        <v>0.2</v>
      </c>
      <c r="E408" s="238">
        <f t="shared" si="87"/>
        <v>0</v>
      </c>
      <c r="F408" s="239"/>
      <c r="G408" s="239"/>
      <c r="H408" s="239"/>
      <c r="I408" s="239">
        <v>0.2</v>
      </c>
      <c r="J408" s="239"/>
      <c r="L408" s="239"/>
      <c r="N408" s="239"/>
      <c r="P408" s="239"/>
      <c r="Q408" s="239"/>
      <c r="R408" s="239"/>
      <c r="S408" s="239"/>
      <c r="T408" s="337">
        <v>0</v>
      </c>
      <c r="U408" s="239"/>
      <c r="V408" s="239"/>
      <c r="W408" s="237">
        <f t="shared" si="88"/>
        <v>0</v>
      </c>
      <c r="X408" s="239"/>
      <c r="Y408" s="239"/>
      <c r="Z408" s="239"/>
      <c r="AA408" s="239"/>
      <c r="AB408" s="239"/>
      <c r="AC408" s="239"/>
      <c r="AF408" s="239"/>
      <c r="AH408" s="237">
        <f t="shared" si="89"/>
        <v>0</v>
      </c>
      <c r="AI408" s="239"/>
      <c r="AJ408" s="239"/>
      <c r="AL408" s="239"/>
      <c r="AM408" s="239"/>
      <c r="AN408" s="239">
        <v>0</v>
      </c>
      <c r="AO408" s="237">
        <f t="shared" si="90"/>
        <v>0</v>
      </c>
      <c r="AP408" s="239"/>
      <c r="AQ408" s="239"/>
      <c r="AT408" s="239">
        <v>0</v>
      </c>
      <c r="AU408" s="239"/>
      <c r="AV408" s="239"/>
      <c r="AW408" s="239"/>
      <c r="AX408" s="239"/>
      <c r="AY408" s="337">
        <v>0</v>
      </c>
      <c r="AZ408" s="239"/>
      <c r="BA408" s="239"/>
      <c r="BB408" s="239"/>
      <c r="BC408" s="237">
        <f t="shared" si="91"/>
        <v>0</v>
      </c>
      <c r="BD408" s="239"/>
      <c r="BE408" s="239"/>
      <c r="BF408" s="239"/>
      <c r="BH408" s="239"/>
      <c r="BL408" s="243">
        <f t="shared" si="92"/>
        <v>0.2</v>
      </c>
      <c r="BM408" s="245" t="s">
        <v>504</v>
      </c>
      <c r="BN408" s="245" t="s">
        <v>504</v>
      </c>
      <c r="BO408" s="235"/>
      <c r="BP408" s="235"/>
      <c r="BQ408" s="235" t="s">
        <v>1144</v>
      </c>
      <c r="BR408" s="239">
        <v>0</v>
      </c>
    </row>
    <row r="409" spans="1:125">
      <c r="A409" s="235">
        <v>375</v>
      </c>
      <c r="B409" s="236" t="s">
        <v>1145</v>
      </c>
      <c r="C409" s="294" t="s">
        <v>362</v>
      </c>
      <c r="D409" s="237">
        <f t="shared" si="86"/>
        <v>0.3</v>
      </c>
      <c r="E409" s="238">
        <f t="shared" si="87"/>
        <v>0.3</v>
      </c>
      <c r="F409" s="244">
        <v>0.3</v>
      </c>
      <c r="G409" s="242"/>
      <c r="H409" s="244"/>
      <c r="I409" s="241"/>
      <c r="J409" s="242"/>
      <c r="L409" s="241"/>
      <c r="N409" s="242"/>
      <c r="P409" s="242"/>
      <c r="Q409" s="242"/>
      <c r="R409" s="242"/>
      <c r="S409" s="242"/>
      <c r="T409" s="337">
        <v>0</v>
      </c>
      <c r="U409" s="242"/>
      <c r="V409" s="242"/>
      <c r="W409" s="237">
        <f t="shared" si="88"/>
        <v>0</v>
      </c>
      <c r="X409" s="242"/>
      <c r="Y409" s="242"/>
      <c r="Z409" s="242"/>
      <c r="AA409" s="242"/>
      <c r="AB409" s="242"/>
      <c r="AC409" s="242"/>
      <c r="AF409" s="242"/>
      <c r="AH409" s="237">
        <f t="shared" si="89"/>
        <v>0</v>
      </c>
      <c r="AI409" s="242"/>
      <c r="AJ409" s="242"/>
      <c r="AL409" s="242"/>
      <c r="AM409" s="242"/>
      <c r="AN409" s="242">
        <v>0</v>
      </c>
      <c r="AO409" s="237">
        <f t="shared" si="90"/>
        <v>0</v>
      </c>
      <c r="AP409" s="242"/>
      <c r="AQ409" s="242"/>
      <c r="AT409" s="242">
        <v>0</v>
      </c>
      <c r="AU409" s="242"/>
      <c r="AV409" s="242"/>
      <c r="AW409" s="242"/>
      <c r="AX409" s="242"/>
      <c r="AY409" s="337">
        <v>0</v>
      </c>
      <c r="AZ409" s="242"/>
      <c r="BA409" s="242"/>
      <c r="BB409" s="242"/>
      <c r="BC409" s="237">
        <f t="shared" si="91"/>
        <v>0</v>
      </c>
      <c r="BD409" s="242"/>
      <c r="BE409" s="242"/>
      <c r="BF409" s="242"/>
      <c r="BH409" s="244"/>
      <c r="BL409" s="243">
        <f t="shared" si="92"/>
        <v>0</v>
      </c>
      <c r="BM409" s="239" t="s">
        <v>346</v>
      </c>
      <c r="BN409" s="239" t="s">
        <v>346</v>
      </c>
      <c r="BO409" s="235"/>
      <c r="BP409" s="235"/>
      <c r="BQ409" s="235" t="s">
        <v>1146</v>
      </c>
      <c r="BR409" s="296">
        <v>0</v>
      </c>
    </row>
    <row r="410" spans="1:125" ht="35.25" customHeight="1">
      <c r="A410" s="235">
        <v>376</v>
      </c>
      <c r="B410" s="286" t="s">
        <v>1147</v>
      </c>
      <c r="C410" s="235" t="s">
        <v>373</v>
      </c>
      <c r="D410" s="237">
        <f t="shared" si="86"/>
        <v>1.55</v>
      </c>
      <c r="E410" s="238">
        <f t="shared" si="87"/>
        <v>0.98</v>
      </c>
      <c r="F410" s="344"/>
      <c r="G410" s="344">
        <v>0.98</v>
      </c>
      <c r="H410" s="344">
        <v>0.05</v>
      </c>
      <c r="I410" s="344"/>
      <c r="J410" s="344"/>
      <c r="L410" s="345"/>
      <c r="N410" s="342"/>
      <c r="P410" s="342"/>
      <c r="Q410" s="342"/>
      <c r="R410" s="239">
        <v>0.3</v>
      </c>
      <c r="S410" s="239"/>
      <c r="T410" s="337">
        <v>0</v>
      </c>
      <c r="U410" s="342"/>
      <c r="V410" s="342"/>
      <c r="W410" s="237">
        <v>0.22</v>
      </c>
      <c r="X410" s="342"/>
      <c r="Y410" s="342"/>
      <c r="Z410" s="342"/>
      <c r="AA410" s="342"/>
      <c r="AB410" s="342">
        <v>0.22</v>
      </c>
      <c r="AC410" s="342"/>
      <c r="AF410" s="239"/>
      <c r="AH410" s="237">
        <v>0</v>
      </c>
      <c r="AI410" s="342"/>
      <c r="AJ410" s="342"/>
      <c r="AL410" s="342"/>
      <c r="AM410" s="342"/>
      <c r="AN410" s="342">
        <v>0</v>
      </c>
      <c r="AO410" s="237">
        <v>0</v>
      </c>
      <c r="AP410" s="342"/>
      <c r="AQ410" s="342"/>
      <c r="AT410" s="239">
        <v>0</v>
      </c>
      <c r="AU410" s="239"/>
      <c r="AV410" s="342"/>
      <c r="AW410" s="343"/>
      <c r="AX410" s="342"/>
      <c r="AY410" s="337">
        <v>0</v>
      </c>
      <c r="AZ410" s="239"/>
      <c r="BA410" s="239"/>
      <c r="BB410" s="239"/>
      <c r="BC410" s="237">
        <v>0</v>
      </c>
      <c r="BD410" s="239"/>
      <c r="BE410" s="239"/>
      <c r="BF410" s="239"/>
      <c r="BH410" s="239"/>
      <c r="BL410" s="243">
        <f t="shared" si="92"/>
        <v>0.57000000000000006</v>
      </c>
      <c r="BM410" s="239" t="s">
        <v>346</v>
      </c>
      <c r="BN410" s="239" t="s">
        <v>346</v>
      </c>
      <c r="BO410" s="235"/>
      <c r="BP410" s="235"/>
      <c r="BQ410" s="235" t="s">
        <v>1148</v>
      </c>
      <c r="BR410" s="239">
        <v>0</v>
      </c>
    </row>
    <row r="411" spans="1:125">
      <c r="A411" s="235">
        <v>377</v>
      </c>
      <c r="B411" s="333" t="s">
        <v>1143</v>
      </c>
      <c r="C411" s="235" t="s">
        <v>406</v>
      </c>
      <c r="D411" s="237">
        <f t="shared" si="86"/>
        <v>1.2</v>
      </c>
      <c r="E411" s="238">
        <f t="shared" si="87"/>
        <v>0</v>
      </c>
      <c r="F411" s="239"/>
      <c r="G411" s="239"/>
      <c r="H411" s="239"/>
      <c r="I411" s="239">
        <v>0.2</v>
      </c>
      <c r="J411" s="239"/>
      <c r="L411" s="239">
        <v>0.5</v>
      </c>
      <c r="N411" s="239"/>
      <c r="P411" s="239"/>
      <c r="Q411" s="239"/>
      <c r="R411" s="239"/>
      <c r="S411" s="239"/>
      <c r="T411" s="337">
        <v>0</v>
      </c>
      <c r="U411" s="239"/>
      <c r="V411" s="239"/>
      <c r="W411" s="237">
        <f t="shared" ref="W411:W421" si="93">SUM(X411:AG411)</f>
        <v>0.5</v>
      </c>
      <c r="X411" s="239"/>
      <c r="Y411" s="239"/>
      <c r="Z411" s="239"/>
      <c r="AA411" s="239">
        <v>0.5</v>
      </c>
      <c r="AB411" s="239"/>
      <c r="AC411" s="239"/>
      <c r="AF411" s="239"/>
      <c r="AH411" s="237">
        <f t="shared" ref="AH411:AH421" si="94">SUM(AI411:AN411)</f>
        <v>0</v>
      </c>
      <c r="AI411" s="239"/>
      <c r="AJ411" s="239"/>
      <c r="AL411" s="239"/>
      <c r="AM411" s="239"/>
      <c r="AN411" s="239">
        <v>0</v>
      </c>
      <c r="AO411" s="237">
        <f t="shared" ref="AO411:AO421" si="95">SUM(AP411:AY411)</f>
        <v>0</v>
      </c>
      <c r="AP411" s="239"/>
      <c r="AQ411" s="239"/>
      <c r="AT411" s="239">
        <v>0</v>
      </c>
      <c r="AU411" s="239"/>
      <c r="AV411" s="239"/>
      <c r="AW411" s="239"/>
      <c r="AX411" s="239"/>
      <c r="AY411" s="337">
        <v>0</v>
      </c>
      <c r="AZ411" s="239"/>
      <c r="BA411" s="239"/>
      <c r="BB411" s="239"/>
      <c r="BC411" s="237">
        <f t="shared" ref="BC411:BC421" si="96">SUM(BD411:BE411)</f>
        <v>0</v>
      </c>
      <c r="BD411" s="239"/>
      <c r="BE411" s="239"/>
      <c r="BF411" s="239"/>
      <c r="BH411" s="239"/>
      <c r="BL411" s="243">
        <f t="shared" si="92"/>
        <v>0.7</v>
      </c>
      <c r="BM411" s="235" t="s">
        <v>512</v>
      </c>
      <c r="BN411" s="235" t="s">
        <v>513</v>
      </c>
      <c r="BO411" s="235"/>
      <c r="BP411" s="235" t="s">
        <v>488</v>
      </c>
      <c r="BQ411" s="235" t="s">
        <v>1149</v>
      </c>
      <c r="BR411" s="239">
        <v>0</v>
      </c>
    </row>
    <row r="412" spans="1:125">
      <c r="A412" s="235">
        <v>378</v>
      </c>
      <c r="B412" s="236" t="s">
        <v>1150</v>
      </c>
      <c r="C412" s="235" t="s">
        <v>406</v>
      </c>
      <c r="D412" s="237">
        <f t="shared" si="86"/>
        <v>0.2</v>
      </c>
      <c r="E412" s="238">
        <f t="shared" si="87"/>
        <v>0</v>
      </c>
      <c r="F412" s="239"/>
      <c r="G412" s="239"/>
      <c r="H412" s="239">
        <v>0.2</v>
      </c>
      <c r="I412" s="239"/>
      <c r="J412" s="239"/>
      <c r="L412" s="239"/>
      <c r="N412" s="239"/>
      <c r="P412" s="239"/>
      <c r="Q412" s="239"/>
      <c r="R412" s="239"/>
      <c r="S412" s="239"/>
      <c r="T412" s="337">
        <v>0</v>
      </c>
      <c r="U412" s="239"/>
      <c r="V412" s="239"/>
      <c r="W412" s="237">
        <f t="shared" si="93"/>
        <v>0</v>
      </c>
      <c r="X412" s="239"/>
      <c r="Y412" s="239"/>
      <c r="Z412" s="239"/>
      <c r="AA412" s="239"/>
      <c r="AB412" s="239"/>
      <c r="AC412" s="239"/>
      <c r="AF412" s="239"/>
      <c r="AH412" s="237">
        <f t="shared" si="94"/>
        <v>0</v>
      </c>
      <c r="AI412" s="239"/>
      <c r="AJ412" s="239"/>
      <c r="AL412" s="239"/>
      <c r="AM412" s="239"/>
      <c r="AN412" s="239">
        <v>0</v>
      </c>
      <c r="AO412" s="237">
        <f t="shared" si="95"/>
        <v>0</v>
      </c>
      <c r="AP412" s="239"/>
      <c r="AQ412" s="239"/>
      <c r="AT412" s="239">
        <v>0</v>
      </c>
      <c r="AU412" s="239"/>
      <c r="AV412" s="239"/>
      <c r="AW412" s="239"/>
      <c r="AX412" s="239"/>
      <c r="AY412" s="337">
        <v>0</v>
      </c>
      <c r="AZ412" s="239"/>
      <c r="BA412" s="239"/>
      <c r="BB412" s="239"/>
      <c r="BC412" s="237">
        <f t="shared" si="96"/>
        <v>0</v>
      </c>
      <c r="BD412" s="239"/>
      <c r="BE412" s="239"/>
      <c r="BF412" s="239"/>
      <c r="BH412" s="239"/>
      <c r="BL412" s="243">
        <f t="shared" si="92"/>
        <v>0.2</v>
      </c>
      <c r="BM412" s="239" t="s">
        <v>346</v>
      </c>
      <c r="BN412" s="239" t="s">
        <v>346</v>
      </c>
      <c r="BO412" s="235"/>
      <c r="BP412" s="235"/>
      <c r="BQ412" s="235" t="s">
        <v>1151</v>
      </c>
      <c r="BR412" s="239">
        <v>0</v>
      </c>
    </row>
    <row r="413" spans="1:125" ht="33">
      <c r="A413" s="235">
        <v>379</v>
      </c>
      <c r="B413" s="286" t="s">
        <v>1152</v>
      </c>
      <c r="C413" s="235" t="s">
        <v>406</v>
      </c>
      <c r="D413" s="237">
        <f t="shared" si="86"/>
        <v>0.05</v>
      </c>
      <c r="E413" s="238">
        <f t="shared" si="87"/>
        <v>0</v>
      </c>
      <c r="F413" s="239"/>
      <c r="G413" s="239"/>
      <c r="H413" s="239"/>
      <c r="I413" s="239"/>
      <c r="J413" s="239"/>
      <c r="L413" s="239"/>
      <c r="N413" s="239"/>
      <c r="P413" s="239"/>
      <c r="Q413" s="239"/>
      <c r="R413" s="239"/>
      <c r="S413" s="239"/>
      <c r="T413" s="337">
        <v>0</v>
      </c>
      <c r="U413" s="239"/>
      <c r="V413" s="239"/>
      <c r="W413" s="237">
        <f t="shared" si="93"/>
        <v>0.05</v>
      </c>
      <c r="X413" s="239"/>
      <c r="Y413" s="239"/>
      <c r="Z413" s="239"/>
      <c r="AA413" s="239">
        <v>0.05</v>
      </c>
      <c r="AB413" s="239"/>
      <c r="AC413" s="239"/>
      <c r="AF413" s="239"/>
      <c r="AH413" s="237">
        <f t="shared" si="94"/>
        <v>0</v>
      </c>
      <c r="AI413" s="239"/>
      <c r="AJ413" s="239"/>
      <c r="AL413" s="239"/>
      <c r="AM413" s="239"/>
      <c r="AN413" s="239">
        <v>0</v>
      </c>
      <c r="AO413" s="237">
        <f t="shared" si="95"/>
        <v>0</v>
      </c>
      <c r="AP413" s="239"/>
      <c r="AQ413" s="239"/>
      <c r="AT413" s="239">
        <v>0</v>
      </c>
      <c r="AU413" s="239"/>
      <c r="AV413" s="239"/>
      <c r="AW413" s="239"/>
      <c r="AX413" s="239"/>
      <c r="AY413" s="337">
        <v>0</v>
      </c>
      <c r="AZ413" s="239"/>
      <c r="BA413" s="239"/>
      <c r="BB413" s="239"/>
      <c r="BC413" s="237">
        <f t="shared" si="96"/>
        <v>0</v>
      </c>
      <c r="BD413" s="239"/>
      <c r="BE413" s="239"/>
      <c r="BF413" s="239"/>
      <c r="BH413" s="239"/>
      <c r="BL413" s="243">
        <f t="shared" si="92"/>
        <v>0.05</v>
      </c>
      <c r="BM413" s="239" t="s">
        <v>346</v>
      </c>
      <c r="BN413" s="239" t="s">
        <v>346</v>
      </c>
      <c r="BO413" s="235"/>
      <c r="BP413" s="235"/>
      <c r="BQ413" s="235" t="s">
        <v>1153</v>
      </c>
      <c r="BR413" s="239">
        <v>0</v>
      </c>
    </row>
    <row r="414" spans="1:125" ht="33">
      <c r="A414" s="235">
        <v>380</v>
      </c>
      <c r="B414" s="236" t="s">
        <v>1154</v>
      </c>
      <c r="C414" s="235" t="s">
        <v>406</v>
      </c>
      <c r="D414" s="237">
        <f t="shared" si="86"/>
        <v>0.1</v>
      </c>
      <c r="E414" s="238">
        <f t="shared" si="87"/>
        <v>0</v>
      </c>
      <c r="F414" s="239"/>
      <c r="G414" s="239"/>
      <c r="H414" s="239">
        <v>0.05</v>
      </c>
      <c r="I414" s="239"/>
      <c r="J414" s="239"/>
      <c r="L414" s="239"/>
      <c r="N414" s="239"/>
      <c r="P414" s="239"/>
      <c r="Q414" s="239"/>
      <c r="R414" s="239"/>
      <c r="S414" s="239"/>
      <c r="T414" s="337">
        <v>0</v>
      </c>
      <c r="U414" s="239"/>
      <c r="V414" s="239"/>
      <c r="W414" s="237">
        <f t="shared" si="93"/>
        <v>0.05</v>
      </c>
      <c r="X414" s="239"/>
      <c r="Y414" s="239"/>
      <c r="Z414" s="239"/>
      <c r="AA414" s="239">
        <v>0.05</v>
      </c>
      <c r="AB414" s="239"/>
      <c r="AC414" s="239"/>
      <c r="AF414" s="239"/>
      <c r="AH414" s="237">
        <f t="shared" si="94"/>
        <v>0</v>
      </c>
      <c r="AI414" s="239"/>
      <c r="AJ414" s="239"/>
      <c r="AL414" s="239"/>
      <c r="AM414" s="239"/>
      <c r="AN414" s="239">
        <v>0</v>
      </c>
      <c r="AO414" s="237">
        <f t="shared" si="95"/>
        <v>0</v>
      </c>
      <c r="AP414" s="239"/>
      <c r="AQ414" s="239"/>
      <c r="AT414" s="239">
        <v>0</v>
      </c>
      <c r="AU414" s="239"/>
      <c r="AV414" s="239"/>
      <c r="AW414" s="239"/>
      <c r="AX414" s="239"/>
      <c r="AY414" s="337">
        <v>0</v>
      </c>
      <c r="AZ414" s="239"/>
      <c r="BA414" s="239"/>
      <c r="BB414" s="239"/>
      <c r="BC414" s="237">
        <f t="shared" si="96"/>
        <v>0</v>
      </c>
      <c r="BD414" s="239"/>
      <c r="BE414" s="239"/>
      <c r="BF414" s="239"/>
      <c r="BH414" s="239"/>
      <c r="BL414" s="243">
        <f t="shared" si="92"/>
        <v>0.1</v>
      </c>
      <c r="BM414" s="239" t="s">
        <v>512</v>
      </c>
      <c r="BN414" s="239" t="s">
        <v>346</v>
      </c>
      <c r="BO414" s="235" t="s">
        <v>958</v>
      </c>
      <c r="BP414" s="235" t="s">
        <v>488</v>
      </c>
      <c r="BQ414" s="235" t="s">
        <v>1155</v>
      </c>
      <c r="BR414" s="239">
        <v>0</v>
      </c>
    </row>
    <row r="415" spans="1:125">
      <c r="A415" s="235">
        <v>381</v>
      </c>
      <c r="B415" s="236" t="s">
        <v>1156</v>
      </c>
      <c r="C415" s="294" t="s">
        <v>414</v>
      </c>
      <c r="D415" s="237">
        <f t="shared" si="86"/>
        <v>0.5</v>
      </c>
      <c r="E415" s="238">
        <f t="shared" si="87"/>
        <v>0</v>
      </c>
      <c r="F415" s="239"/>
      <c r="G415" s="239"/>
      <c r="H415" s="239">
        <v>0.5</v>
      </c>
      <c r="I415" s="239"/>
      <c r="J415" s="239"/>
      <c r="L415" s="239"/>
      <c r="N415" s="239"/>
      <c r="P415" s="239"/>
      <c r="Q415" s="239"/>
      <c r="R415" s="239"/>
      <c r="S415" s="239"/>
      <c r="T415" s="337">
        <v>0</v>
      </c>
      <c r="U415" s="239"/>
      <c r="V415" s="239"/>
      <c r="W415" s="237">
        <f t="shared" si="93"/>
        <v>0</v>
      </c>
      <c r="X415" s="239"/>
      <c r="Y415" s="239"/>
      <c r="Z415" s="239"/>
      <c r="AA415" s="239"/>
      <c r="AB415" s="239"/>
      <c r="AC415" s="239"/>
      <c r="AF415" s="239"/>
      <c r="AH415" s="237">
        <f t="shared" si="94"/>
        <v>0</v>
      </c>
      <c r="AI415" s="239"/>
      <c r="AJ415" s="239"/>
      <c r="AL415" s="239"/>
      <c r="AM415" s="239"/>
      <c r="AN415" s="239">
        <v>0</v>
      </c>
      <c r="AO415" s="237">
        <f t="shared" si="95"/>
        <v>0</v>
      </c>
      <c r="AP415" s="239"/>
      <c r="AQ415" s="239"/>
      <c r="AT415" s="239">
        <v>0</v>
      </c>
      <c r="AU415" s="239"/>
      <c r="AV415" s="239"/>
      <c r="AW415" s="239"/>
      <c r="AX415" s="239"/>
      <c r="AY415" s="337">
        <v>0</v>
      </c>
      <c r="AZ415" s="239"/>
      <c r="BA415" s="239"/>
      <c r="BB415" s="239"/>
      <c r="BC415" s="237">
        <f t="shared" si="96"/>
        <v>0</v>
      </c>
      <c r="BD415" s="239"/>
      <c r="BE415" s="239"/>
      <c r="BF415" s="239"/>
      <c r="BH415" s="239"/>
      <c r="BL415" s="243">
        <f t="shared" si="92"/>
        <v>0.5</v>
      </c>
      <c r="BM415" s="239" t="s">
        <v>346</v>
      </c>
      <c r="BN415" s="239" t="s">
        <v>346</v>
      </c>
      <c r="BO415" s="235"/>
      <c r="BP415" s="235"/>
      <c r="BQ415" s="235" t="s">
        <v>1157</v>
      </c>
      <c r="BR415" s="296">
        <v>0</v>
      </c>
    </row>
    <row r="416" spans="1:125" ht="33">
      <c r="A416" s="235">
        <v>382</v>
      </c>
      <c r="B416" s="333" t="s">
        <v>1158</v>
      </c>
      <c r="C416" s="235" t="s">
        <v>171</v>
      </c>
      <c r="D416" s="237">
        <f t="shared" si="86"/>
        <v>0.30000000000000004</v>
      </c>
      <c r="E416" s="238">
        <f t="shared" si="87"/>
        <v>0</v>
      </c>
      <c r="F416" s="239"/>
      <c r="G416" s="239"/>
      <c r="H416" s="239">
        <v>0.2</v>
      </c>
      <c r="I416" s="239">
        <v>0.1</v>
      </c>
      <c r="J416" s="239"/>
      <c r="L416" s="239"/>
      <c r="N416" s="239"/>
      <c r="P416" s="239"/>
      <c r="Q416" s="239"/>
      <c r="R416" s="239"/>
      <c r="S416" s="239"/>
      <c r="T416" s="337">
        <v>0</v>
      </c>
      <c r="U416" s="239"/>
      <c r="V416" s="239"/>
      <c r="W416" s="237">
        <f t="shared" si="93"/>
        <v>0</v>
      </c>
      <c r="X416" s="239"/>
      <c r="Y416" s="239"/>
      <c r="Z416" s="239"/>
      <c r="AA416" s="239"/>
      <c r="AB416" s="239"/>
      <c r="AC416" s="239"/>
      <c r="AF416" s="239"/>
      <c r="AH416" s="237">
        <f t="shared" si="94"/>
        <v>0</v>
      </c>
      <c r="AI416" s="239"/>
      <c r="AJ416" s="239"/>
      <c r="AL416" s="239"/>
      <c r="AM416" s="239"/>
      <c r="AN416" s="239">
        <v>0</v>
      </c>
      <c r="AO416" s="237">
        <f t="shared" si="95"/>
        <v>0</v>
      </c>
      <c r="AP416" s="239"/>
      <c r="AQ416" s="239"/>
      <c r="AT416" s="239">
        <v>0</v>
      </c>
      <c r="AU416" s="239"/>
      <c r="AV416" s="239"/>
      <c r="AW416" s="239"/>
      <c r="AX416" s="239"/>
      <c r="AY416" s="337">
        <v>0</v>
      </c>
      <c r="AZ416" s="239"/>
      <c r="BA416" s="239"/>
      <c r="BB416" s="239"/>
      <c r="BC416" s="237">
        <f t="shared" si="96"/>
        <v>0</v>
      </c>
      <c r="BD416" s="239"/>
      <c r="BE416" s="239"/>
      <c r="BF416" s="239"/>
      <c r="BH416" s="239"/>
      <c r="BL416" s="243">
        <f t="shared" si="92"/>
        <v>0.30000000000000004</v>
      </c>
      <c r="BM416" s="235" t="s">
        <v>401</v>
      </c>
      <c r="BN416" s="235" t="s">
        <v>401</v>
      </c>
      <c r="BO416" s="235"/>
      <c r="BP416" s="235"/>
      <c r="BQ416" s="235" t="s">
        <v>1159</v>
      </c>
      <c r="BR416" s="239">
        <v>0</v>
      </c>
    </row>
    <row r="417" spans="1:237" ht="49.5">
      <c r="A417" s="235">
        <v>383</v>
      </c>
      <c r="B417" s="333" t="s">
        <v>1160</v>
      </c>
      <c r="C417" s="235" t="s">
        <v>171</v>
      </c>
      <c r="D417" s="237">
        <f t="shared" si="86"/>
        <v>0.4</v>
      </c>
      <c r="E417" s="238">
        <f t="shared" si="87"/>
        <v>0</v>
      </c>
      <c r="F417" s="239"/>
      <c r="G417" s="239"/>
      <c r="H417" s="239"/>
      <c r="I417" s="239">
        <v>0.4</v>
      </c>
      <c r="J417" s="239"/>
      <c r="L417" s="239"/>
      <c r="N417" s="239"/>
      <c r="P417" s="239"/>
      <c r="Q417" s="239"/>
      <c r="R417" s="239"/>
      <c r="S417" s="239"/>
      <c r="T417" s="337">
        <v>0</v>
      </c>
      <c r="U417" s="239"/>
      <c r="V417" s="239"/>
      <c r="W417" s="237">
        <f t="shared" si="93"/>
        <v>0</v>
      </c>
      <c r="X417" s="239"/>
      <c r="Y417" s="239"/>
      <c r="Z417" s="239"/>
      <c r="AA417" s="239"/>
      <c r="AB417" s="239"/>
      <c r="AC417" s="239"/>
      <c r="AF417" s="239"/>
      <c r="AH417" s="237">
        <f t="shared" si="94"/>
        <v>0</v>
      </c>
      <c r="AI417" s="239"/>
      <c r="AJ417" s="239"/>
      <c r="AL417" s="239"/>
      <c r="AM417" s="239"/>
      <c r="AN417" s="239">
        <v>0</v>
      </c>
      <c r="AO417" s="237">
        <f t="shared" si="95"/>
        <v>0</v>
      </c>
      <c r="AP417" s="239"/>
      <c r="AQ417" s="239"/>
      <c r="AT417" s="239">
        <v>0</v>
      </c>
      <c r="AU417" s="239"/>
      <c r="AV417" s="239"/>
      <c r="AW417" s="239"/>
      <c r="AX417" s="239"/>
      <c r="AY417" s="337">
        <v>0</v>
      </c>
      <c r="AZ417" s="239"/>
      <c r="BA417" s="239"/>
      <c r="BB417" s="239"/>
      <c r="BC417" s="237">
        <f t="shared" si="96"/>
        <v>0</v>
      </c>
      <c r="BD417" s="239"/>
      <c r="BE417" s="239"/>
      <c r="BF417" s="239"/>
      <c r="BH417" s="239"/>
      <c r="BL417" s="243">
        <f t="shared" si="92"/>
        <v>0.4</v>
      </c>
      <c r="BM417" s="239" t="s">
        <v>346</v>
      </c>
      <c r="BN417" s="239" t="s">
        <v>346</v>
      </c>
      <c r="BO417" s="288" t="s">
        <v>1161</v>
      </c>
      <c r="BP417" s="288"/>
      <c r="BQ417" s="235" t="s">
        <v>1162</v>
      </c>
      <c r="BR417" s="239">
        <v>0</v>
      </c>
    </row>
    <row r="418" spans="1:237" ht="33">
      <c r="A418" s="235">
        <v>384</v>
      </c>
      <c r="B418" s="333" t="s">
        <v>1163</v>
      </c>
      <c r="C418" s="235" t="s">
        <v>171</v>
      </c>
      <c r="D418" s="237">
        <f t="shared" si="86"/>
        <v>0.15</v>
      </c>
      <c r="E418" s="238">
        <f t="shared" si="87"/>
        <v>0</v>
      </c>
      <c r="F418" s="239"/>
      <c r="G418" s="239"/>
      <c r="H418" s="239">
        <v>0.15</v>
      </c>
      <c r="I418" s="239"/>
      <c r="J418" s="239"/>
      <c r="L418" s="239"/>
      <c r="N418" s="239"/>
      <c r="P418" s="239"/>
      <c r="Q418" s="239"/>
      <c r="R418" s="239"/>
      <c r="S418" s="239"/>
      <c r="T418" s="337">
        <v>0</v>
      </c>
      <c r="U418" s="239"/>
      <c r="V418" s="239"/>
      <c r="W418" s="237">
        <f t="shared" si="93"/>
        <v>0</v>
      </c>
      <c r="X418" s="239"/>
      <c r="Y418" s="239"/>
      <c r="Z418" s="239"/>
      <c r="AA418" s="239"/>
      <c r="AB418" s="239"/>
      <c r="AC418" s="239"/>
      <c r="AF418" s="239"/>
      <c r="AH418" s="237">
        <f t="shared" si="94"/>
        <v>0</v>
      </c>
      <c r="AI418" s="239"/>
      <c r="AJ418" s="239"/>
      <c r="AL418" s="239"/>
      <c r="AM418" s="239"/>
      <c r="AN418" s="239">
        <v>0</v>
      </c>
      <c r="AO418" s="237">
        <f t="shared" si="95"/>
        <v>0</v>
      </c>
      <c r="AP418" s="239"/>
      <c r="AQ418" s="239"/>
      <c r="AT418" s="239">
        <v>0</v>
      </c>
      <c r="AU418" s="239"/>
      <c r="AV418" s="239"/>
      <c r="AW418" s="239"/>
      <c r="AX418" s="239"/>
      <c r="AY418" s="337">
        <v>0</v>
      </c>
      <c r="AZ418" s="239"/>
      <c r="BA418" s="239"/>
      <c r="BB418" s="239"/>
      <c r="BC418" s="237">
        <f t="shared" si="96"/>
        <v>0</v>
      </c>
      <c r="BD418" s="239"/>
      <c r="BE418" s="239"/>
      <c r="BF418" s="239"/>
      <c r="BH418" s="239"/>
      <c r="BL418" s="243">
        <f t="shared" si="92"/>
        <v>0.15</v>
      </c>
      <c r="BM418" s="235" t="s">
        <v>722</v>
      </c>
      <c r="BN418" s="239"/>
      <c r="BO418" s="288" t="s">
        <v>722</v>
      </c>
      <c r="BP418" s="288"/>
      <c r="BQ418" s="235" t="s">
        <v>1164</v>
      </c>
      <c r="BR418" s="239"/>
    </row>
    <row r="419" spans="1:237" ht="33">
      <c r="A419" s="235">
        <v>385</v>
      </c>
      <c r="B419" s="333" t="s">
        <v>1165</v>
      </c>
      <c r="C419" s="235" t="s">
        <v>171</v>
      </c>
      <c r="D419" s="237">
        <f t="shared" si="86"/>
        <v>0.15</v>
      </c>
      <c r="E419" s="238">
        <f t="shared" si="87"/>
        <v>0</v>
      </c>
      <c r="F419" s="239"/>
      <c r="G419" s="239"/>
      <c r="H419" s="239">
        <v>0.15</v>
      </c>
      <c r="I419" s="239"/>
      <c r="J419" s="239"/>
      <c r="L419" s="239"/>
      <c r="N419" s="239"/>
      <c r="P419" s="239"/>
      <c r="Q419" s="239"/>
      <c r="R419" s="239"/>
      <c r="S419" s="239"/>
      <c r="T419" s="337">
        <v>0</v>
      </c>
      <c r="U419" s="239"/>
      <c r="V419" s="239"/>
      <c r="W419" s="237">
        <f t="shared" si="93"/>
        <v>0</v>
      </c>
      <c r="X419" s="239"/>
      <c r="Y419" s="239"/>
      <c r="Z419" s="239"/>
      <c r="AA419" s="239"/>
      <c r="AB419" s="239"/>
      <c r="AC419" s="239"/>
      <c r="AF419" s="239"/>
      <c r="AH419" s="237">
        <f t="shared" si="94"/>
        <v>0</v>
      </c>
      <c r="AI419" s="239"/>
      <c r="AJ419" s="239"/>
      <c r="AL419" s="239"/>
      <c r="AM419" s="239"/>
      <c r="AN419" s="239">
        <v>0</v>
      </c>
      <c r="AO419" s="237">
        <f t="shared" si="95"/>
        <v>0</v>
      </c>
      <c r="AP419" s="239"/>
      <c r="AQ419" s="239"/>
      <c r="AT419" s="239">
        <v>0</v>
      </c>
      <c r="AU419" s="239"/>
      <c r="AV419" s="239"/>
      <c r="AW419" s="239"/>
      <c r="AX419" s="239"/>
      <c r="AY419" s="337">
        <v>0</v>
      </c>
      <c r="AZ419" s="239"/>
      <c r="BA419" s="239"/>
      <c r="BB419" s="239"/>
      <c r="BC419" s="237">
        <f t="shared" si="96"/>
        <v>0</v>
      </c>
      <c r="BD419" s="239"/>
      <c r="BE419" s="239"/>
      <c r="BF419" s="239"/>
      <c r="BH419" s="239"/>
      <c r="BL419" s="243">
        <f t="shared" si="92"/>
        <v>0.15</v>
      </c>
      <c r="BM419" s="235" t="s">
        <v>722</v>
      </c>
      <c r="BN419" s="239"/>
      <c r="BO419" s="288" t="s">
        <v>722</v>
      </c>
      <c r="BP419" s="288"/>
      <c r="BQ419" s="235" t="s">
        <v>1166</v>
      </c>
      <c r="BR419" s="239"/>
    </row>
    <row r="420" spans="1:237">
      <c r="A420" s="235">
        <v>386</v>
      </c>
      <c r="B420" s="236" t="s">
        <v>1167</v>
      </c>
      <c r="C420" s="294" t="s">
        <v>170</v>
      </c>
      <c r="D420" s="237">
        <f t="shared" si="86"/>
        <v>0.5</v>
      </c>
      <c r="E420" s="238">
        <f t="shared" si="87"/>
        <v>0.5</v>
      </c>
      <c r="F420" s="244">
        <v>0.5</v>
      </c>
      <c r="G420" s="242"/>
      <c r="H420" s="244"/>
      <c r="I420" s="241"/>
      <c r="J420" s="242"/>
      <c r="L420" s="241"/>
      <c r="N420" s="242"/>
      <c r="P420" s="242"/>
      <c r="Q420" s="242"/>
      <c r="R420" s="242"/>
      <c r="S420" s="242"/>
      <c r="T420" s="337">
        <v>0</v>
      </c>
      <c r="U420" s="242"/>
      <c r="V420" s="242"/>
      <c r="W420" s="237">
        <f t="shared" si="93"/>
        <v>0</v>
      </c>
      <c r="X420" s="242"/>
      <c r="Y420" s="242"/>
      <c r="Z420" s="242"/>
      <c r="AA420" s="242"/>
      <c r="AB420" s="242"/>
      <c r="AC420" s="242"/>
      <c r="AF420" s="242"/>
      <c r="AH420" s="237">
        <f t="shared" si="94"/>
        <v>0</v>
      </c>
      <c r="AI420" s="242"/>
      <c r="AJ420" s="242"/>
      <c r="AL420" s="242"/>
      <c r="AM420" s="242"/>
      <c r="AN420" s="242">
        <v>0</v>
      </c>
      <c r="AO420" s="237">
        <f t="shared" si="95"/>
        <v>0</v>
      </c>
      <c r="AP420" s="242"/>
      <c r="AQ420" s="242"/>
      <c r="AT420" s="242">
        <v>0</v>
      </c>
      <c r="AU420" s="242"/>
      <c r="AV420" s="242"/>
      <c r="AW420" s="242"/>
      <c r="AX420" s="242"/>
      <c r="AY420" s="337">
        <v>0</v>
      </c>
      <c r="AZ420" s="242"/>
      <c r="BA420" s="242"/>
      <c r="BB420" s="242"/>
      <c r="BC420" s="237">
        <f t="shared" si="96"/>
        <v>0</v>
      </c>
      <c r="BD420" s="242"/>
      <c r="BE420" s="242"/>
      <c r="BF420" s="242"/>
      <c r="BH420" s="244"/>
      <c r="BL420" s="243">
        <f t="shared" si="92"/>
        <v>0</v>
      </c>
      <c r="BM420" s="239" t="s">
        <v>346</v>
      </c>
      <c r="BN420" s="239" t="s">
        <v>346</v>
      </c>
      <c r="BO420" s="235"/>
      <c r="BP420" s="235"/>
      <c r="BQ420" s="235" t="s">
        <v>1168</v>
      </c>
      <c r="BR420" s="296">
        <v>0.04</v>
      </c>
    </row>
    <row r="421" spans="1:237">
      <c r="A421" s="235">
        <v>387</v>
      </c>
      <c r="B421" s="236" t="s">
        <v>1169</v>
      </c>
      <c r="C421" s="294" t="s">
        <v>170</v>
      </c>
      <c r="D421" s="237">
        <f t="shared" si="86"/>
        <v>0.2</v>
      </c>
      <c r="E421" s="238">
        <f t="shared" si="87"/>
        <v>0</v>
      </c>
      <c r="F421" s="244"/>
      <c r="G421" s="242"/>
      <c r="H421" s="244"/>
      <c r="I421" s="241">
        <v>0.2</v>
      </c>
      <c r="J421" s="242"/>
      <c r="L421" s="241"/>
      <c r="N421" s="242"/>
      <c r="P421" s="242"/>
      <c r="Q421" s="242"/>
      <c r="R421" s="242"/>
      <c r="S421" s="242"/>
      <c r="T421" s="337">
        <v>0</v>
      </c>
      <c r="U421" s="242"/>
      <c r="V421" s="242"/>
      <c r="W421" s="237">
        <f t="shared" si="93"/>
        <v>0</v>
      </c>
      <c r="X421" s="242"/>
      <c r="Y421" s="242"/>
      <c r="Z421" s="242"/>
      <c r="AA421" s="242"/>
      <c r="AB421" s="242"/>
      <c r="AC421" s="242"/>
      <c r="AF421" s="242"/>
      <c r="AH421" s="237">
        <f t="shared" si="94"/>
        <v>0</v>
      </c>
      <c r="AI421" s="242"/>
      <c r="AJ421" s="242"/>
      <c r="AL421" s="242"/>
      <c r="AM421" s="242"/>
      <c r="AN421" s="242">
        <v>0</v>
      </c>
      <c r="AO421" s="237">
        <f t="shared" si="95"/>
        <v>0</v>
      </c>
      <c r="AP421" s="242"/>
      <c r="AQ421" s="242"/>
      <c r="AT421" s="242">
        <v>0</v>
      </c>
      <c r="AU421" s="242"/>
      <c r="AV421" s="242"/>
      <c r="AW421" s="242"/>
      <c r="AX421" s="242"/>
      <c r="AY421" s="337">
        <v>0</v>
      </c>
      <c r="AZ421" s="242"/>
      <c r="BA421" s="242"/>
      <c r="BB421" s="242"/>
      <c r="BC421" s="237">
        <f t="shared" si="96"/>
        <v>0</v>
      </c>
      <c r="BD421" s="242"/>
      <c r="BE421" s="242"/>
      <c r="BF421" s="242"/>
      <c r="BH421" s="244"/>
      <c r="BL421" s="243">
        <f t="shared" si="92"/>
        <v>0.2</v>
      </c>
      <c r="BM421" s="239" t="s">
        <v>346</v>
      </c>
      <c r="BN421" s="239" t="s">
        <v>346</v>
      </c>
      <c r="BO421" s="235"/>
      <c r="BP421" s="235"/>
      <c r="BQ421" s="235" t="s">
        <v>1170</v>
      </c>
      <c r="BR421" s="296">
        <v>0</v>
      </c>
    </row>
    <row r="422" spans="1:237" s="403" customFormat="1">
      <c r="A422" s="300"/>
      <c r="B422" s="400" t="s">
        <v>1171</v>
      </c>
      <c r="C422" s="300"/>
      <c r="D422" s="229">
        <f>SUM(D423:D427)</f>
        <v>79.985600000000005</v>
      </c>
      <c r="E422" s="229">
        <f t="shared" ref="E422:BL422" si="97">SUM(E423:E427)</f>
        <v>9.5</v>
      </c>
      <c r="F422" s="229">
        <f t="shared" si="97"/>
        <v>5.5</v>
      </c>
      <c r="G422" s="229">
        <f t="shared" si="97"/>
        <v>4</v>
      </c>
      <c r="H422" s="229">
        <f t="shared" si="97"/>
        <v>10.1</v>
      </c>
      <c r="I422" s="229">
        <f t="shared" si="97"/>
        <v>22.65</v>
      </c>
      <c r="J422" s="229">
        <f t="shared" si="97"/>
        <v>0</v>
      </c>
      <c r="K422" s="229">
        <f t="shared" si="97"/>
        <v>0</v>
      </c>
      <c r="L422" s="229">
        <f t="shared" si="97"/>
        <v>22.29</v>
      </c>
      <c r="M422" s="229">
        <f t="shared" si="97"/>
        <v>0</v>
      </c>
      <c r="N422" s="229">
        <f t="shared" si="97"/>
        <v>0</v>
      </c>
      <c r="O422" s="229">
        <f t="shared" si="97"/>
        <v>0</v>
      </c>
      <c r="P422" s="229">
        <f t="shared" si="97"/>
        <v>0</v>
      </c>
      <c r="Q422" s="229">
        <f t="shared" si="97"/>
        <v>0</v>
      </c>
      <c r="R422" s="229">
        <f t="shared" si="97"/>
        <v>4.8</v>
      </c>
      <c r="S422" s="229">
        <f t="shared" si="97"/>
        <v>0</v>
      </c>
      <c r="T422" s="229">
        <f t="shared" si="97"/>
        <v>0</v>
      </c>
      <c r="U422" s="229">
        <f t="shared" si="97"/>
        <v>0</v>
      </c>
      <c r="V422" s="229">
        <f t="shared" si="97"/>
        <v>0</v>
      </c>
      <c r="W422" s="229">
        <f t="shared" si="97"/>
        <v>0</v>
      </c>
      <c r="X422" s="229">
        <f t="shared" si="97"/>
        <v>0</v>
      </c>
      <c r="Y422" s="229">
        <f t="shared" si="97"/>
        <v>0</v>
      </c>
      <c r="Z422" s="229">
        <f t="shared" si="97"/>
        <v>0</v>
      </c>
      <c r="AA422" s="229">
        <f t="shared" si="97"/>
        <v>0</v>
      </c>
      <c r="AB422" s="229">
        <f t="shared" si="97"/>
        <v>0</v>
      </c>
      <c r="AC422" s="229">
        <f t="shared" si="97"/>
        <v>0</v>
      </c>
      <c r="AD422" s="229">
        <f t="shared" si="97"/>
        <v>0</v>
      </c>
      <c r="AE422" s="229">
        <f t="shared" si="97"/>
        <v>0</v>
      </c>
      <c r="AF422" s="229">
        <f t="shared" si="97"/>
        <v>0</v>
      </c>
      <c r="AG422" s="229">
        <f t="shared" si="97"/>
        <v>0</v>
      </c>
      <c r="AH422" s="229">
        <f t="shared" si="97"/>
        <v>1.6456</v>
      </c>
      <c r="AI422" s="229">
        <f t="shared" si="97"/>
        <v>0</v>
      </c>
      <c r="AJ422" s="229">
        <f t="shared" si="97"/>
        <v>0</v>
      </c>
      <c r="AK422" s="229">
        <f t="shared" si="97"/>
        <v>0</v>
      </c>
      <c r="AL422" s="229">
        <f t="shared" si="97"/>
        <v>0</v>
      </c>
      <c r="AM422" s="229">
        <f t="shared" si="97"/>
        <v>1.6456</v>
      </c>
      <c r="AN422" s="229">
        <f t="shared" si="97"/>
        <v>0</v>
      </c>
      <c r="AO422" s="229">
        <f t="shared" si="97"/>
        <v>4</v>
      </c>
      <c r="AP422" s="229">
        <f t="shared" si="97"/>
        <v>4</v>
      </c>
      <c r="AQ422" s="229">
        <f t="shared" si="97"/>
        <v>0</v>
      </c>
      <c r="AR422" s="229">
        <f t="shared" si="97"/>
        <v>0</v>
      </c>
      <c r="AS422" s="229">
        <f t="shared" si="97"/>
        <v>0</v>
      </c>
      <c r="AT422" s="229">
        <f t="shared" si="97"/>
        <v>0</v>
      </c>
      <c r="AU422" s="229">
        <f t="shared" si="97"/>
        <v>0</v>
      </c>
      <c r="AV422" s="229">
        <f t="shared" si="97"/>
        <v>0</v>
      </c>
      <c r="AW422" s="229">
        <f t="shared" si="97"/>
        <v>0</v>
      </c>
      <c r="AX422" s="229">
        <f t="shared" si="97"/>
        <v>0</v>
      </c>
      <c r="AY422" s="229">
        <f t="shared" si="97"/>
        <v>0</v>
      </c>
      <c r="AZ422" s="229">
        <f t="shared" si="97"/>
        <v>0</v>
      </c>
      <c r="BA422" s="229">
        <f t="shared" si="97"/>
        <v>0</v>
      </c>
      <c r="BB422" s="229">
        <f t="shared" si="97"/>
        <v>0</v>
      </c>
      <c r="BC422" s="229">
        <f t="shared" si="97"/>
        <v>2</v>
      </c>
      <c r="BD422" s="229">
        <f t="shared" si="97"/>
        <v>0</v>
      </c>
      <c r="BE422" s="229">
        <f t="shared" si="97"/>
        <v>2</v>
      </c>
      <c r="BF422" s="229">
        <f t="shared" si="97"/>
        <v>0</v>
      </c>
      <c r="BG422" s="229">
        <f t="shared" si="97"/>
        <v>0</v>
      </c>
      <c r="BH422" s="229">
        <f t="shared" si="97"/>
        <v>3</v>
      </c>
      <c r="BI422" s="229">
        <f t="shared" si="97"/>
        <v>0</v>
      </c>
      <c r="BJ422" s="229">
        <f t="shared" si="97"/>
        <v>0</v>
      </c>
      <c r="BK422" s="229">
        <f t="shared" si="97"/>
        <v>0</v>
      </c>
      <c r="BL422" s="229">
        <f t="shared" si="97"/>
        <v>48.195599999999999</v>
      </c>
      <c r="BM422" s="300"/>
      <c r="BN422" s="300"/>
      <c r="BO422" s="228"/>
      <c r="BP422" s="228"/>
      <c r="BQ422" s="235"/>
      <c r="BR422" s="238"/>
      <c r="BS422" s="401"/>
      <c r="BT422" s="401"/>
      <c r="BU422" s="401"/>
      <c r="BV422" s="303"/>
      <c r="BW422" s="401"/>
      <c r="BX422" s="401"/>
      <c r="BY422" s="401"/>
      <c r="BZ422" s="401"/>
      <c r="CA422" s="401"/>
      <c r="CB422" s="401"/>
      <c r="CC422" s="401"/>
      <c r="CD422" s="401"/>
      <c r="CE422" s="401"/>
      <c r="CF422" s="401"/>
      <c r="CG422" s="401"/>
      <c r="CH422" s="402"/>
    </row>
    <row r="423" spans="1:237" s="289" customFormat="1" ht="66">
      <c r="A423" s="235">
        <v>388</v>
      </c>
      <c r="B423" s="236" t="s">
        <v>1172</v>
      </c>
      <c r="C423" s="235" t="s">
        <v>414</v>
      </c>
      <c r="D423" s="237">
        <f>SUM(F423:L423,N423:V423,X423:AG423,AI423:AN423,AP423:BB423,BD423:BH423)</f>
        <v>10</v>
      </c>
      <c r="E423" s="238">
        <f t="shared" si="67"/>
        <v>0</v>
      </c>
      <c r="F423" s="239"/>
      <c r="G423" s="239"/>
      <c r="H423" s="239">
        <v>2</v>
      </c>
      <c r="I423" s="239">
        <v>3</v>
      </c>
      <c r="J423" s="239"/>
      <c r="K423" s="243"/>
      <c r="L423" s="239">
        <v>3</v>
      </c>
      <c r="M423" s="243"/>
      <c r="N423" s="239"/>
      <c r="O423" s="243"/>
      <c r="P423" s="239"/>
      <c r="Q423" s="239"/>
      <c r="R423" s="239">
        <v>2</v>
      </c>
      <c r="S423" s="239"/>
      <c r="T423" s="243">
        <v>0</v>
      </c>
      <c r="U423" s="239"/>
      <c r="V423" s="239"/>
      <c r="W423" s="237">
        <f t="shared" si="68"/>
        <v>0</v>
      </c>
      <c r="X423" s="239"/>
      <c r="Y423" s="239"/>
      <c r="Z423" s="239"/>
      <c r="AA423" s="239"/>
      <c r="AB423" s="239"/>
      <c r="AC423" s="239"/>
      <c r="AD423" s="243"/>
      <c r="AE423" s="243"/>
      <c r="AF423" s="239"/>
      <c r="AG423" s="243"/>
      <c r="AH423" s="237">
        <f t="shared" si="69"/>
        <v>0</v>
      </c>
      <c r="AI423" s="239"/>
      <c r="AJ423" s="239"/>
      <c r="AK423" s="243"/>
      <c r="AL423" s="239"/>
      <c r="AM423" s="239"/>
      <c r="AN423" s="239">
        <v>0</v>
      </c>
      <c r="AO423" s="237">
        <f t="shared" si="70"/>
        <v>0</v>
      </c>
      <c r="AP423" s="239"/>
      <c r="AQ423" s="239"/>
      <c r="AR423" s="243"/>
      <c r="AS423" s="243"/>
      <c r="AT423" s="239">
        <v>0</v>
      </c>
      <c r="AU423" s="239"/>
      <c r="AV423" s="239"/>
      <c r="AW423" s="239"/>
      <c r="AX423" s="239"/>
      <c r="AY423" s="243">
        <v>0</v>
      </c>
      <c r="AZ423" s="239"/>
      <c r="BA423" s="239"/>
      <c r="BB423" s="239"/>
      <c r="BC423" s="237">
        <f t="shared" si="71"/>
        <v>0</v>
      </c>
      <c r="BD423" s="239"/>
      <c r="BE423" s="239"/>
      <c r="BF423" s="239"/>
      <c r="BG423" s="243"/>
      <c r="BH423" s="239"/>
      <c r="BI423" s="243"/>
      <c r="BJ423" s="243"/>
      <c r="BK423" s="243"/>
      <c r="BL423" s="243">
        <f t="shared" si="72"/>
        <v>7</v>
      </c>
      <c r="BM423" s="245" t="s">
        <v>1173</v>
      </c>
      <c r="BN423" s="245" t="s">
        <v>433</v>
      </c>
      <c r="BO423" s="288" t="s">
        <v>1174</v>
      </c>
      <c r="BP423" s="288"/>
      <c r="BQ423" s="235" t="s">
        <v>1175</v>
      </c>
      <c r="BR423" s="239">
        <v>0</v>
      </c>
      <c r="BS423" s="327"/>
      <c r="BT423" s="327"/>
      <c r="BU423" s="327"/>
      <c r="BV423" s="274"/>
      <c r="BW423" s="327"/>
      <c r="BX423" s="327"/>
      <c r="BY423" s="327"/>
      <c r="BZ423" s="327"/>
      <c r="CA423" s="327"/>
      <c r="CB423" s="327"/>
      <c r="CC423" s="327"/>
      <c r="CD423" s="327"/>
      <c r="CE423" s="327"/>
      <c r="CF423" s="327"/>
      <c r="CG423" s="327"/>
      <c r="CH423" s="328"/>
    </row>
    <row r="424" spans="1:237" s="407" customFormat="1" ht="99">
      <c r="A424" s="235">
        <v>389</v>
      </c>
      <c r="B424" s="308" t="s">
        <v>1176</v>
      </c>
      <c r="C424" s="235" t="s">
        <v>362</v>
      </c>
      <c r="D424" s="237">
        <f>SUM(F424:L424,N424:V424,X424:AG424,AI424:AN424,AP424:BB424,BD424:BH424)</f>
        <v>5.9955999999999996</v>
      </c>
      <c r="E424" s="238">
        <f t="shared" si="67"/>
        <v>1</v>
      </c>
      <c r="F424" s="239">
        <v>0.5</v>
      </c>
      <c r="G424" s="239">
        <v>0.5</v>
      </c>
      <c r="H424" s="239"/>
      <c r="I424" s="239">
        <v>1.35</v>
      </c>
      <c r="J424" s="239"/>
      <c r="K424" s="243"/>
      <c r="L424" s="239"/>
      <c r="M424" s="243"/>
      <c r="N424" s="239"/>
      <c r="O424" s="243"/>
      <c r="P424" s="239"/>
      <c r="Q424" s="239"/>
      <c r="R424" s="239"/>
      <c r="S424" s="239"/>
      <c r="T424" s="243">
        <v>0</v>
      </c>
      <c r="U424" s="239"/>
      <c r="V424" s="239"/>
      <c r="W424" s="237">
        <f t="shared" si="68"/>
        <v>0</v>
      </c>
      <c r="X424" s="239"/>
      <c r="Y424" s="239"/>
      <c r="Z424" s="239"/>
      <c r="AA424" s="239"/>
      <c r="AB424" s="239"/>
      <c r="AC424" s="239"/>
      <c r="AD424" s="243"/>
      <c r="AE424" s="243"/>
      <c r="AF424" s="239"/>
      <c r="AG424" s="243"/>
      <c r="AH424" s="237">
        <f t="shared" si="69"/>
        <v>1.6456</v>
      </c>
      <c r="AI424" s="239"/>
      <c r="AJ424" s="239"/>
      <c r="AK424" s="243"/>
      <c r="AL424" s="239"/>
      <c r="AM424" s="239">
        <v>1.6456</v>
      </c>
      <c r="AN424" s="239">
        <v>0</v>
      </c>
      <c r="AO424" s="237">
        <f t="shared" si="70"/>
        <v>0</v>
      </c>
      <c r="AP424" s="239"/>
      <c r="AQ424" s="239"/>
      <c r="AR424" s="243"/>
      <c r="AS424" s="243"/>
      <c r="AT424" s="239">
        <v>0</v>
      </c>
      <c r="AU424" s="239"/>
      <c r="AV424" s="239"/>
      <c r="AW424" s="239"/>
      <c r="AX424" s="239"/>
      <c r="AY424" s="243">
        <v>0</v>
      </c>
      <c r="AZ424" s="239"/>
      <c r="BA424" s="239"/>
      <c r="BB424" s="239"/>
      <c r="BC424" s="237">
        <f t="shared" si="71"/>
        <v>0</v>
      </c>
      <c r="BD424" s="239"/>
      <c r="BE424" s="239"/>
      <c r="BF424" s="239"/>
      <c r="BG424" s="243"/>
      <c r="BH424" s="239">
        <v>2</v>
      </c>
      <c r="BI424" s="243"/>
      <c r="BJ424" s="243"/>
      <c r="BK424" s="243"/>
      <c r="BL424" s="243">
        <f t="shared" si="72"/>
        <v>4.9955999999999996</v>
      </c>
      <c r="BM424" s="245" t="s">
        <v>1173</v>
      </c>
      <c r="BN424" s="239" t="s">
        <v>1177</v>
      </c>
      <c r="BO424" s="235" t="s">
        <v>1178</v>
      </c>
      <c r="BP424" s="235"/>
      <c r="BQ424" s="235" t="s">
        <v>1179</v>
      </c>
      <c r="BR424" s="239">
        <v>0</v>
      </c>
      <c r="BS424" s="404"/>
      <c r="BT424" s="404"/>
      <c r="BU424" s="404"/>
      <c r="BV424" s="405"/>
      <c r="BW424" s="404"/>
      <c r="BX424" s="404"/>
      <c r="BY424" s="404"/>
      <c r="BZ424" s="404"/>
      <c r="CA424" s="404"/>
      <c r="CB424" s="404"/>
      <c r="CC424" s="404"/>
      <c r="CD424" s="404"/>
      <c r="CE424" s="404"/>
      <c r="CF424" s="404"/>
      <c r="CG424" s="404"/>
      <c r="CH424" s="406"/>
    </row>
    <row r="425" spans="1:237" s="255" customFormat="1" ht="99">
      <c r="A425" s="235">
        <v>390</v>
      </c>
      <c r="B425" s="308" t="s">
        <v>1180</v>
      </c>
      <c r="C425" s="235" t="s">
        <v>373</v>
      </c>
      <c r="D425" s="237">
        <f>SUM(F425:L425,N425:V425,X425:AG425,AI425:AN425,AP425:BB425,BD425:BH425)</f>
        <v>13.8</v>
      </c>
      <c r="E425" s="238">
        <f t="shared" si="67"/>
        <v>0</v>
      </c>
      <c r="F425" s="239"/>
      <c r="G425" s="239"/>
      <c r="H425" s="239"/>
      <c r="I425" s="239">
        <v>3.8</v>
      </c>
      <c r="J425" s="239"/>
      <c r="K425" s="285"/>
      <c r="L425" s="239">
        <v>10</v>
      </c>
      <c r="M425" s="285"/>
      <c r="N425" s="239"/>
      <c r="O425" s="285"/>
      <c r="P425" s="239"/>
      <c r="Q425" s="239"/>
      <c r="R425" s="239"/>
      <c r="S425" s="239"/>
      <c r="T425" s="285">
        <v>0</v>
      </c>
      <c r="U425" s="239"/>
      <c r="V425" s="239"/>
      <c r="W425" s="237">
        <f t="shared" si="68"/>
        <v>0</v>
      </c>
      <c r="X425" s="239"/>
      <c r="Y425" s="239"/>
      <c r="Z425" s="239"/>
      <c r="AA425" s="239"/>
      <c r="AB425" s="239"/>
      <c r="AC425" s="239"/>
      <c r="AD425" s="285"/>
      <c r="AE425" s="285"/>
      <c r="AF425" s="239"/>
      <c r="AG425" s="285"/>
      <c r="AH425" s="237">
        <f t="shared" si="69"/>
        <v>0</v>
      </c>
      <c r="AI425" s="239"/>
      <c r="AJ425" s="239"/>
      <c r="AK425" s="261"/>
      <c r="AL425" s="239"/>
      <c r="AM425" s="239"/>
      <c r="AN425" s="239">
        <v>0</v>
      </c>
      <c r="AO425" s="237">
        <f t="shared" si="70"/>
        <v>0</v>
      </c>
      <c r="AP425" s="239"/>
      <c r="AQ425" s="239"/>
      <c r="AR425" s="252"/>
      <c r="AS425" s="252"/>
      <c r="AT425" s="239">
        <v>0</v>
      </c>
      <c r="AU425" s="239"/>
      <c r="AV425" s="239"/>
      <c r="AW425" s="239"/>
      <c r="AX425" s="239"/>
      <c r="AY425" s="285">
        <v>0</v>
      </c>
      <c r="AZ425" s="239"/>
      <c r="BA425" s="239"/>
      <c r="BB425" s="239"/>
      <c r="BC425" s="237">
        <f t="shared" si="71"/>
        <v>0</v>
      </c>
      <c r="BD425" s="239"/>
      <c r="BE425" s="239"/>
      <c r="BF425" s="239"/>
      <c r="BG425" s="285"/>
      <c r="BH425" s="239"/>
      <c r="BI425" s="285"/>
      <c r="BJ425" s="285"/>
      <c r="BK425" s="285"/>
      <c r="BL425" s="243">
        <f t="shared" si="72"/>
        <v>3.8000000000000007</v>
      </c>
      <c r="BM425" s="245" t="s">
        <v>1181</v>
      </c>
      <c r="BN425" s="235" t="s">
        <v>1182</v>
      </c>
      <c r="BO425" s="235" t="s">
        <v>1178</v>
      </c>
      <c r="BP425" s="235" t="s">
        <v>488</v>
      </c>
      <c r="BQ425" s="235" t="s">
        <v>1183</v>
      </c>
      <c r="BR425" s="239">
        <v>0</v>
      </c>
      <c r="BS425" s="206"/>
      <c r="BT425" s="206"/>
      <c r="BU425" s="206"/>
      <c r="BV425" s="206"/>
      <c r="BW425" s="206"/>
      <c r="BX425" s="206"/>
      <c r="BY425" s="206"/>
      <c r="BZ425" s="206"/>
      <c r="CA425" s="206"/>
      <c r="CB425" s="206"/>
      <c r="CC425" s="206"/>
      <c r="CD425" s="206"/>
      <c r="CE425" s="206"/>
      <c r="CF425" s="206"/>
      <c r="CG425" s="206"/>
      <c r="CH425" s="206"/>
      <c r="CI425" s="206"/>
      <c r="CJ425" s="206"/>
      <c r="CK425" s="206"/>
      <c r="CL425" s="206"/>
      <c r="CM425" s="206"/>
      <c r="CN425" s="206"/>
      <c r="CO425" s="206"/>
      <c r="CP425" s="206"/>
      <c r="CQ425" s="206"/>
      <c r="CR425" s="206"/>
      <c r="CS425" s="206"/>
      <c r="CT425" s="206"/>
      <c r="CU425" s="206"/>
      <c r="CV425" s="206"/>
      <c r="CW425" s="206"/>
      <c r="CX425" s="206"/>
      <c r="CY425" s="206"/>
      <c r="CZ425" s="206"/>
      <c r="DA425" s="206"/>
      <c r="DB425" s="206"/>
      <c r="DC425" s="206"/>
      <c r="DD425" s="206"/>
      <c r="DE425" s="206"/>
      <c r="DF425" s="206"/>
      <c r="DG425" s="206"/>
      <c r="DH425" s="206"/>
      <c r="DI425" s="206"/>
      <c r="DJ425" s="206"/>
      <c r="DK425" s="206"/>
      <c r="DL425" s="206"/>
      <c r="DM425" s="206"/>
      <c r="DN425" s="206"/>
      <c r="DO425" s="206"/>
      <c r="DP425" s="206"/>
      <c r="DQ425" s="206"/>
      <c r="DR425" s="206"/>
      <c r="DS425" s="206"/>
      <c r="DT425" s="206"/>
      <c r="DU425" s="206"/>
    </row>
    <row r="426" spans="1:237" s="253" customFormat="1" ht="181.5">
      <c r="A426" s="235">
        <v>391</v>
      </c>
      <c r="B426" s="308" t="s">
        <v>1184</v>
      </c>
      <c r="C426" s="235" t="s">
        <v>410</v>
      </c>
      <c r="D426" s="237">
        <f>SUM(F426:L426,N426:V426,X426:AG426,AI426:AN426,AP426:BB426,BD426:BH426)</f>
        <v>15</v>
      </c>
      <c r="E426" s="238">
        <f t="shared" si="67"/>
        <v>0</v>
      </c>
      <c r="F426" s="239"/>
      <c r="G426" s="239"/>
      <c r="H426" s="239">
        <v>2</v>
      </c>
      <c r="I426" s="239">
        <v>6</v>
      </c>
      <c r="J426" s="239"/>
      <c r="K426" s="251"/>
      <c r="L426" s="239">
        <v>6</v>
      </c>
      <c r="M426" s="251"/>
      <c r="N426" s="239"/>
      <c r="O426" s="251"/>
      <c r="P426" s="239"/>
      <c r="Q426" s="239"/>
      <c r="R426" s="239"/>
      <c r="S426" s="239"/>
      <c r="T426" s="251">
        <v>0</v>
      </c>
      <c r="U426" s="239"/>
      <c r="V426" s="239"/>
      <c r="W426" s="237">
        <f t="shared" si="68"/>
        <v>0</v>
      </c>
      <c r="X426" s="239"/>
      <c r="Y426" s="239"/>
      <c r="Z426" s="239"/>
      <c r="AA426" s="239"/>
      <c r="AB426" s="239"/>
      <c r="AC426" s="239"/>
      <c r="AD426" s="251"/>
      <c r="AE426" s="251"/>
      <c r="AF426" s="239"/>
      <c r="AG426" s="251"/>
      <c r="AH426" s="237">
        <f t="shared" si="69"/>
        <v>0</v>
      </c>
      <c r="AI426" s="239"/>
      <c r="AJ426" s="239"/>
      <c r="AK426" s="251"/>
      <c r="AL426" s="239"/>
      <c r="AM426" s="239"/>
      <c r="AN426" s="239">
        <v>0</v>
      </c>
      <c r="AO426" s="237">
        <f t="shared" si="70"/>
        <v>0</v>
      </c>
      <c r="AP426" s="239"/>
      <c r="AQ426" s="239"/>
      <c r="AR426" s="252"/>
      <c r="AS426" s="252"/>
      <c r="AT426" s="239">
        <v>0</v>
      </c>
      <c r="AU426" s="239"/>
      <c r="AV426" s="239"/>
      <c r="AW426" s="239"/>
      <c r="AX426" s="239"/>
      <c r="AY426" s="251">
        <v>0</v>
      </c>
      <c r="AZ426" s="239"/>
      <c r="BA426" s="239"/>
      <c r="BB426" s="239"/>
      <c r="BC426" s="237">
        <f t="shared" si="71"/>
        <v>1</v>
      </c>
      <c r="BD426" s="239"/>
      <c r="BE426" s="239">
        <v>1</v>
      </c>
      <c r="BF426" s="239"/>
      <c r="BG426" s="251"/>
      <c r="BH426" s="239"/>
      <c r="BI426" s="251"/>
      <c r="BJ426" s="251"/>
      <c r="BK426" s="251"/>
      <c r="BL426" s="243">
        <f t="shared" si="72"/>
        <v>9</v>
      </c>
      <c r="BM426" s="245" t="s">
        <v>1173</v>
      </c>
      <c r="BN426" s="235" t="s">
        <v>1185</v>
      </c>
      <c r="BO426" s="235" t="s">
        <v>1178</v>
      </c>
      <c r="BP426" s="235"/>
      <c r="BQ426" s="235" t="s">
        <v>1186</v>
      </c>
      <c r="BR426" s="239">
        <v>0</v>
      </c>
      <c r="BS426" s="204"/>
      <c r="BT426" s="204"/>
      <c r="BU426" s="204"/>
      <c r="BV426" s="204"/>
      <c r="BW426" s="204"/>
      <c r="BX426" s="204"/>
      <c r="BY426" s="204"/>
      <c r="BZ426" s="204"/>
      <c r="CA426" s="205"/>
      <c r="CB426" s="206"/>
      <c r="CC426" s="206"/>
      <c r="CD426" s="206"/>
      <c r="CE426" s="206"/>
      <c r="CF426" s="206"/>
      <c r="CG426" s="206"/>
      <c r="CH426" s="206"/>
      <c r="CI426" s="206"/>
      <c r="CJ426" s="206"/>
      <c r="CK426" s="206"/>
      <c r="CL426" s="206"/>
      <c r="CM426" s="206"/>
      <c r="CN426" s="206"/>
      <c r="CO426" s="206"/>
      <c r="CP426" s="206"/>
      <c r="CQ426" s="206"/>
      <c r="CR426" s="206"/>
      <c r="CS426" s="206"/>
      <c r="CT426" s="206"/>
      <c r="CU426" s="206"/>
      <c r="CV426" s="206"/>
      <c r="CW426" s="206"/>
      <c r="CX426" s="206"/>
      <c r="CY426" s="206"/>
      <c r="CZ426" s="206"/>
      <c r="DA426" s="206"/>
      <c r="DB426" s="206"/>
      <c r="DC426" s="206"/>
      <c r="DD426" s="206"/>
      <c r="DE426" s="206"/>
      <c r="DF426" s="206"/>
      <c r="DG426" s="206"/>
    </row>
    <row r="427" spans="1:237" s="289" customFormat="1" ht="115.5">
      <c r="A427" s="235">
        <v>392</v>
      </c>
      <c r="B427" s="308" t="s">
        <v>1187</v>
      </c>
      <c r="C427" s="235" t="s">
        <v>1188</v>
      </c>
      <c r="D427" s="237">
        <f>SUM(F427:L427,N427:V427,X427:AG427,AI427:AN427,AP427:BB427,BD427:BH427)</f>
        <v>35.19</v>
      </c>
      <c r="E427" s="238">
        <f t="shared" si="67"/>
        <v>8.5</v>
      </c>
      <c r="F427" s="239">
        <v>5</v>
      </c>
      <c r="G427" s="239">
        <v>3.5</v>
      </c>
      <c r="H427" s="239">
        <v>6.1</v>
      </c>
      <c r="I427" s="239">
        <v>8.5</v>
      </c>
      <c r="J427" s="239">
        <v>0</v>
      </c>
      <c r="K427" s="261"/>
      <c r="L427" s="239">
        <v>3.29</v>
      </c>
      <c r="M427" s="261"/>
      <c r="N427" s="239">
        <v>0</v>
      </c>
      <c r="O427" s="261"/>
      <c r="P427" s="239">
        <v>0</v>
      </c>
      <c r="Q427" s="239">
        <v>0</v>
      </c>
      <c r="R427" s="239">
        <v>2.8</v>
      </c>
      <c r="S427" s="239">
        <v>0</v>
      </c>
      <c r="T427" s="261">
        <v>0</v>
      </c>
      <c r="U427" s="239">
        <v>0</v>
      </c>
      <c r="V427" s="239">
        <v>0</v>
      </c>
      <c r="W427" s="237">
        <f t="shared" si="68"/>
        <v>0</v>
      </c>
      <c r="X427" s="239">
        <v>0</v>
      </c>
      <c r="Y427" s="239">
        <v>0</v>
      </c>
      <c r="Z427" s="239">
        <v>0</v>
      </c>
      <c r="AA427" s="239">
        <v>0</v>
      </c>
      <c r="AB427" s="239">
        <v>0</v>
      </c>
      <c r="AC427" s="239">
        <v>0</v>
      </c>
      <c r="AD427" s="261"/>
      <c r="AE427" s="261"/>
      <c r="AF427" s="239">
        <v>0</v>
      </c>
      <c r="AG427" s="261"/>
      <c r="AH427" s="237">
        <f t="shared" si="69"/>
        <v>0</v>
      </c>
      <c r="AI427" s="239">
        <v>0</v>
      </c>
      <c r="AJ427" s="239">
        <v>0</v>
      </c>
      <c r="AK427" s="261"/>
      <c r="AL427" s="239">
        <v>0</v>
      </c>
      <c r="AM427" s="239">
        <v>0</v>
      </c>
      <c r="AN427" s="239">
        <v>0</v>
      </c>
      <c r="AO427" s="237">
        <f t="shared" si="70"/>
        <v>4</v>
      </c>
      <c r="AP427" s="239">
        <v>4</v>
      </c>
      <c r="AQ427" s="239">
        <v>0</v>
      </c>
      <c r="AR427" s="262"/>
      <c r="AS427" s="262"/>
      <c r="AT427" s="239">
        <v>0</v>
      </c>
      <c r="AU427" s="239">
        <v>0</v>
      </c>
      <c r="AV427" s="239">
        <v>0</v>
      </c>
      <c r="AW427" s="239">
        <v>0</v>
      </c>
      <c r="AX427" s="239">
        <v>0</v>
      </c>
      <c r="AY427" s="261">
        <v>0</v>
      </c>
      <c r="AZ427" s="239">
        <v>0</v>
      </c>
      <c r="BA427" s="239">
        <v>0</v>
      </c>
      <c r="BB427" s="239">
        <v>0</v>
      </c>
      <c r="BC427" s="237">
        <f t="shared" si="71"/>
        <v>1</v>
      </c>
      <c r="BD427" s="239">
        <v>0</v>
      </c>
      <c r="BE427" s="239">
        <v>1</v>
      </c>
      <c r="BF427" s="239">
        <v>0</v>
      </c>
      <c r="BG427" s="261"/>
      <c r="BH427" s="239">
        <v>1</v>
      </c>
      <c r="BI427" s="261"/>
      <c r="BJ427" s="261"/>
      <c r="BK427" s="261"/>
      <c r="BL427" s="243">
        <f t="shared" si="72"/>
        <v>23.4</v>
      </c>
      <c r="BM427" s="245" t="s">
        <v>1181</v>
      </c>
      <c r="BN427" s="239" t="s">
        <v>1189</v>
      </c>
      <c r="BO427" s="288" t="s">
        <v>1190</v>
      </c>
      <c r="BP427" s="288" t="s">
        <v>488</v>
      </c>
      <c r="BQ427" s="235" t="s">
        <v>1191</v>
      </c>
      <c r="BR427" s="239">
        <v>14.81</v>
      </c>
      <c r="BS427" s="327"/>
      <c r="BT427" s="327"/>
      <c r="BU427" s="327"/>
      <c r="BV427" s="274"/>
      <c r="BW427" s="327"/>
      <c r="BX427" s="327"/>
      <c r="BY427" s="327"/>
      <c r="BZ427" s="327"/>
      <c r="CA427" s="327"/>
      <c r="CB427" s="327"/>
      <c r="CC427" s="327"/>
      <c r="CD427" s="327"/>
      <c r="CE427" s="327"/>
      <c r="CF427" s="327"/>
      <c r="CG427" s="327"/>
      <c r="CH427" s="328"/>
    </row>
    <row r="428" spans="1:237" s="409" customFormat="1">
      <c r="A428" s="228"/>
      <c r="B428" s="227" t="s">
        <v>1192</v>
      </c>
      <c r="C428" s="300"/>
      <c r="D428" s="229">
        <f>SUM(D429:D469)</f>
        <v>30.670000000000009</v>
      </c>
      <c r="E428" s="229">
        <f t="shared" ref="E428:BL428" si="98">SUM(E429:E469)</f>
        <v>2.15</v>
      </c>
      <c r="F428" s="229">
        <f t="shared" si="98"/>
        <v>0.66</v>
      </c>
      <c r="G428" s="229">
        <f t="shared" si="98"/>
        <v>1.49</v>
      </c>
      <c r="H428" s="229">
        <f t="shared" si="98"/>
        <v>1.45</v>
      </c>
      <c r="I428" s="229">
        <f t="shared" si="98"/>
        <v>4.9000000000000012</v>
      </c>
      <c r="J428" s="229">
        <f t="shared" si="98"/>
        <v>0</v>
      </c>
      <c r="K428" s="229">
        <f t="shared" si="98"/>
        <v>0</v>
      </c>
      <c r="L428" s="229">
        <f t="shared" si="98"/>
        <v>3.6200000000000006</v>
      </c>
      <c r="M428" s="229">
        <f t="shared" si="98"/>
        <v>0</v>
      </c>
      <c r="N428" s="229">
        <f t="shared" si="98"/>
        <v>0.65</v>
      </c>
      <c r="O428" s="229">
        <f t="shared" si="98"/>
        <v>0</v>
      </c>
      <c r="P428" s="229">
        <f t="shared" si="98"/>
        <v>0</v>
      </c>
      <c r="Q428" s="229">
        <f t="shared" si="98"/>
        <v>0</v>
      </c>
      <c r="R428" s="229">
        <f t="shared" si="98"/>
        <v>0.43</v>
      </c>
      <c r="S428" s="229">
        <f t="shared" si="98"/>
        <v>0.01</v>
      </c>
      <c r="T428" s="229">
        <f t="shared" si="98"/>
        <v>0</v>
      </c>
      <c r="U428" s="229">
        <f t="shared" si="98"/>
        <v>0</v>
      </c>
      <c r="V428" s="229">
        <f t="shared" si="98"/>
        <v>0</v>
      </c>
      <c r="W428" s="229">
        <f t="shared" si="98"/>
        <v>0.1</v>
      </c>
      <c r="X428" s="229">
        <f t="shared" si="98"/>
        <v>0</v>
      </c>
      <c r="Y428" s="229">
        <f t="shared" si="98"/>
        <v>0</v>
      </c>
      <c r="Z428" s="229">
        <f t="shared" si="98"/>
        <v>0</v>
      </c>
      <c r="AA428" s="229">
        <f t="shared" si="98"/>
        <v>0.1</v>
      </c>
      <c r="AB428" s="229">
        <f t="shared" si="98"/>
        <v>0</v>
      </c>
      <c r="AC428" s="229">
        <f t="shared" si="98"/>
        <v>0</v>
      </c>
      <c r="AD428" s="229">
        <f t="shared" si="98"/>
        <v>0</v>
      </c>
      <c r="AE428" s="229">
        <f t="shared" si="98"/>
        <v>0</v>
      </c>
      <c r="AF428" s="229">
        <f t="shared" si="98"/>
        <v>0</v>
      </c>
      <c r="AG428" s="229">
        <f t="shared" si="98"/>
        <v>0</v>
      </c>
      <c r="AH428" s="229">
        <f t="shared" si="98"/>
        <v>0.03</v>
      </c>
      <c r="AI428" s="229">
        <f t="shared" si="98"/>
        <v>0</v>
      </c>
      <c r="AJ428" s="229">
        <f t="shared" si="98"/>
        <v>0</v>
      </c>
      <c r="AK428" s="229">
        <f t="shared" si="98"/>
        <v>0</v>
      </c>
      <c r="AL428" s="229">
        <f t="shared" si="98"/>
        <v>0.03</v>
      </c>
      <c r="AM428" s="229">
        <f t="shared" si="98"/>
        <v>0</v>
      </c>
      <c r="AN428" s="229">
        <f t="shared" si="98"/>
        <v>0</v>
      </c>
      <c r="AO428" s="229">
        <f t="shared" si="98"/>
        <v>0.49000000000000005</v>
      </c>
      <c r="AP428" s="229">
        <f t="shared" si="98"/>
        <v>0.05</v>
      </c>
      <c r="AQ428" s="229">
        <f t="shared" si="98"/>
        <v>0.2</v>
      </c>
      <c r="AR428" s="229">
        <f t="shared" si="98"/>
        <v>0</v>
      </c>
      <c r="AS428" s="229">
        <f t="shared" si="98"/>
        <v>0</v>
      </c>
      <c r="AT428" s="229">
        <f t="shared" si="98"/>
        <v>0</v>
      </c>
      <c r="AU428" s="229">
        <f t="shared" si="98"/>
        <v>0</v>
      </c>
      <c r="AV428" s="229">
        <f t="shared" si="98"/>
        <v>0</v>
      </c>
      <c r="AW428" s="229">
        <f t="shared" si="98"/>
        <v>0</v>
      </c>
      <c r="AX428" s="229">
        <f t="shared" si="98"/>
        <v>0.1</v>
      </c>
      <c r="AY428" s="229">
        <f t="shared" si="98"/>
        <v>0.14000000000000001</v>
      </c>
      <c r="AZ428" s="229">
        <f t="shared" si="98"/>
        <v>0</v>
      </c>
      <c r="BA428" s="229">
        <f t="shared" si="98"/>
        <v>0</v>
      </c>
      <c r="BB428" s="229">
        <f t="shared" si="98"/>
        <v>0</v>
      </c>
      <c r="BC428" s="229">
        <f t="shared" si="98"/>
        <v>15.04</v>
      </c>
      <c r="BD428" s="229">
        <f t="shared" si="98"/>
        <v>0</v>
      </c>
      <c r="BE428" s="229">
        <f t="shared" si="98"/>
        <v>15.04</v>
      </c>
      <c r="BF428" s="229">
        <f t="shared" si="98"/>
        <v>0</v>
      </c>
      <c r="BG428" s="229">
        <f t="shared" si="98"/>
        <v>0</v>
      </c>
      <c r="BH428" s="229">
        <f t="shared" si="98"/>
        <v>1.8</v>
      </c>
      <c r="BI428" s="229">
        <f t="shared" si="98"/>
        <v>0</v>
      </c>
      <c r="BJ428" s="229">
        <f t="shared" si="98"/>
        <v>0</v>
      </c>
      <c r="BK428" s="229">
        <f t="shared" si="98"/>
        <v>0</v>
      </c>
      <c r="BL428" s="229">
        <f t="shared" si="98"/>
        <v>24.900000000000006</v>
      </c>
      <c r="BM428" s="392"/>
      <c r="BN428" s="392"/>
      <c r="BO428" s="228"/>
      <c r="BP428" s="228"/>
      <c r="BQ428" s="235"/>
      <c r="BR428" s="238"/>
      <c r="BS428" s="315"/>
      <c r="BT428" s="315"/>
      <c r="BU428" s="315"/>
      <c r="BV428" s="315"/>
      <c r="BW428" s="315"/>
      <c r="BX428" s="315"/>
      <c r="BY428" s="315"/>
      <c r="BZ428" s="315"/>
      <c r="CA428" s="408"/>
      <c r="CB428" s="318"/>
      <c r="CC428" s="318"/>
      <c r="CD428" s="318"/>
      <c r="CE428" s="318"/>
      <c r="CF428" s="318"/>
      <c r="CG428" s="318"/>
      <c r="CH428" s="318"/>
      <c r="CI428" s="318"/>
      <c r="CJ428" s="318"/>
      <c r="CK428" s="318"/>
      <c r="CL428" s="318"/>
      <c r="CM428" s="318"/>
      <c r="CN428" s="318"/>
      <c r="CO428" s="318"/>
      <c r="CP428" s="318"/>
      <c r="CQ428" s="318"/>
      <c r="CR428" s="318"/>
      <c r="CS428" s="318"/>
      <c r="CT428" s="318"/>
      <c r="CU428" s="318"/>
      <c r="CV428" s="318"/>
      <c r="CW428" s="318"/>
      <c r="CX428" s="318"/>
      <c r="CY428" s="318"/>
      <c r="CZ428" s="318"/>
      <c r="DA428" s="318"/>
      <c r="DB428" s="318"/>
      <c r="DC428" s="318"/>
      <c r="DD428" s="318"/>
      <c r="DE428" s="318"/>
      <c r="DF428" s="318"/>
      <c r="DG428" s="318"/>
      <c r="DH428" s="318"/>
      <c r="DI428" s="318"/>
      <c r="DJ428" s="318"/>
      <c r="DK428" s="318"/>
      <c r="DL428" s="318"/>
      <c r="DM428" s="318"/>
      <c r="DN428" s="318"/>
      <c r="DO428" s="318"/>
      <c r="DP428" s="318"/>
      <c r="DQ428" s="318"/>
      <c r="DR428" s="318"/>
      <c r="DS428" s="318"/>
      <c r="DT428" s="318"/>
      <c r="DU428" s="318"/>
      <c r="DV428" s="319"/>
      <c r="DW428" s="319"/>
      <c r="DX428" s="319"/>
      <c r="DY428" s="319"/>
      <c r="DZ428" s="319"/>
      <c r="EA428" s="319"/>
      <c r="EB428" s="319"/>
      <c r="EC428" s="319"/>
      <c r="ED428" s="319"/>
      <c r="EE428" s="319"/>
      <c r="EF428" s="319"/>
      <c r="EG428" s="319"/>
      <c r="EH428" s="319"/>
      <c r="EI428" s="319"/>
      <c r="EJ428" s="319"/>
      <c r="EK428" s="319"/>
      <c r="EL428" s="319"/>
      <c r="EM428" s="319"/>
      <c r="EN428" s="319"/>
      <c r="EO428" s="319"/>
      <c r="EP428" s="319"/>
      <c r="EQ428" s="319"/>
      <c r="ER428" s="319"/>
      <c r="ES428" s="319"/>
      <c r="ET428" s="319"/>
      <c r="EU428" s="319"/>
      <c r="EV428" s="319"/>
      <c r="EW428" s="319"/>
      <c r="EX428" s="319"/>
      <c r="EY428" s="319"/>
      <c r="EZ428" s="319"/>
      <c r="FA428" s="319"/>
      <c r="FB428" s="319"/>
      <c r="FC428" s="319"/>
      <c r="FD428" s="319"/>
      <c r="FE428" s="319"/>
      <c r="FF428" s="319"/>
      <c r="FG428" s="319"/>
      <c r="FH428" s="319"/>
      <c r="FI428" s="319"/>
      <c r="FJ428" s="319"/>
      <c r="FK428" s="319"/>
      <c r="FL428" s="319"/>
      <c r="FM428" s="319"/>
      <c r="FN428" s="319"/>
      <c r="FO428" s="319"/>
      <c r="FP428" s="319"/>
      <c r="FQ428" s="319"/>
      <c r="FR428" s="319"/>
      <c r="FS428" s="319"/>
      <c r="FT428" s="319"/>
      <c r="FU428" s="319"/>
      <c r="FV428" s="319"/>
      <c r="FW428" s="319"/>
      <c r="FX428" s="319"/>
      <c r="FY428" s="319"/>
      <c r="FZ428" s="319"/>
      <c r="GA428" s="319"/>
      <c r="GB428" s="319"/>
      <c r="GC428" s="319"/>
      <c r="GD428" s="319"/>
      <c r="GE428" s="319"/>
      <c r="GF428" s="319"/>
      <c r="GG428" s="319"/>
      <c r="GH428" s="319"/>
      <c r="GI428" s="319"/>
      <c r="GJ428" s="319"/>
      <c r="GK428" s="319"/>
      <c r="GL428" s="319"/>
      <c r="GM428" s="319"/>
      <c r="GN428" s="319"/>
      <c r="GO428" s="319"/>
      <c r="GP428" s="319"/>
      <c r="GQ428" s="319"/>
      <c r="GR428" s="319"/>
      <c r="GS428" s="319"/>
      <c r="GT428" s="319"/>
      <c r="GU428" s="319"/>
      <c r="GV428" s="319"/>
      <c r="GW428" s="319"/>
      <c r="GX428" s="319"/>
      <c r="GY428" s="319"/>
      <c r="GZ428" s="319"/>
      <c r="HA428" s="319"/>
      <c r="HB428" s="319"/>
      <c r="HC428" s="319"/>
      <c r="HD428" s="319"/>
      <c r="HE428" s="319"/>
      <c r="HF428" s="319"/>
      <c r="HG428" s="319"/>
      <c r="HH428" s="319"/>
      <c r="HI428" s="319"/>
      <c r="HJ428" s="319"/>
      <c r="HK428" s="319"/>
      <c r="HL428" s="319"/>
      <c r="HM428" s="319"/>
      <c r="HN428" s="319"/>
      <c r="HO428" s="319"/>
      <c r="HP428" s="319"/>
      <c r="HQ428" s="319"/>
      <c r="HR428" s="319"/>
      <c r="HS428" s="319"/>
      <c r="HT428" s="319"/>
      <c r="HU428" s="319"/>
      <c r="HV428" s="319"/>
      <c r="HW428" s="319"/>
      <c r="HX428" s="319"/>
      <c r="HY428" s="319"/>
      <c r="HZ428" s="319"/>
      <c r="IA428" s="319"/>
      <c r="IB428" s="319"/>
      <c r="IC428" s="319"/>
    </row>
    <row r="429" spans="1:237" s="332" customFormat="1" ht="33">
      <c r="A429" s="235">
        <v>393</v>
      </c>
      <c r="B429" s="286" t="s">
        <v>1193</v>
      </c>
      <c r="C429" s="235" t="s">
        <v>417</v>
      </c>
      <c r="D429" s="237">
        <f>SUM(F429:L429,N429:V429,X429:AG429,AI429:AN429,AP429:BB429,BD429:BH429)</f>
        <v>0.15</v>
      </c>
      <c r="E429" s="238">
        <f>SUM(F429:G429)</f>
        <v>0</v>
      </c>
      <c r="F429" s="239"/>
      <c r="G429" s="239"/>
      <c r="H429" s="239"/>
      <c r="I429" s="239">
        <v>0.12</v>
      </c>
      <c r="J429" s="239"/>
      <c r="K429" s="251"/>
      <c r="L429" s="239"/>
      <c r="M429" s="251"/>
      <c r="N429" s="239"/>
      <c r="O429" s="251"/>
      <c r="P429" s="239"/>
      <c r="Q429" s="239"/>
      <c r="R429" s="239">
        <v>0.03</v>
      </c>
      <c r="S429" s="239"/>
      <c r="T429" s="251">
        <v>0</v>
      </c>
      <c r="U429" s="239"/>
      <c r="V429" s="239"/>
      <c r="W429" s="237">
        <f>SUM(X429:AG429)</f>
        <v>0</v>
      </c>
      <c r="X429" s="239"/>
      <c r="Y429" s="239"/>
      <c r="Z429" s="239"/>
      <c r="AA429" s="239"/>
      <c r="AB429" s="239"/>
      <c r="AC429" s="239"/>
      <c r="AD429" s="251"/>
      <c r="AE429" s="251"/>
      <c r="AF429" s="239"/>
      <c r="AG429" s="251"/>
      <c r="AH429" s="237">
        <f>SUM(AI429:AN429)</f>
        <v>0</v>
      </c>
      <c r="AI429" s="239"/>
      <c r="AJ429" s="239"/>
      <c r="AK429" s="251"/>
      <c r="AL429" s="239"/>
      <c r="AM429" s="239"/>
      <c r="AN429" s="239">
        <v>0</v>
      </c>
      <c r="AO429" s="237">
        <f>SUM(AP429:AY429)</f>
        <v>0</v>
      </c>
      <c r="AP429" s="239"/>
      <c r="AQ429" s="239"/>
      <c r="AR429" s="252"/>
      <c r="AS429" s="252"/>
      <c r="AT429" s="239">
        <v>0</v>
      </c>
      <c r="AU429" s="239"/>
      <c r="AV429" s="239"/>
      <c r="AW429" s="239"/>
      <c r="AX429" s="239"/>
      <c r="AY429" s="251">
        <v>0</v>
      </c>
      <c r="AZ429" s="239"/>
      <c r="BA429" s="239"/>
      <c r="BB429" s="239"/>
      <c r="BC429" s="237">
        <f>SUM(BD429:BE429)</f>
        <v>0</v>
      </c>
      <c r="BD429" s="239"/>
      <c r="BE429" s="239"/>
      <c r="BF429" s="239"/>
      <c r="BG429" s="251"/>
      <c r="BH429" s="239"/>
      <c r="BI429" s="251"/>
      <c r="BJ429" s="251"/>
      <c r="BK429" s="251"/>
      <c r="BL429" s="243">
        <f t="shared" si="72"/>
        <v>0.15</v>
      </c>
      <c r="BM429" s="235" t="s">
        <v>1194</v>
      </c>
      <c r="BN429" s="245"/>
      <c r="BO429" s="288" t="s">
        <v>1194</v>
      </c>
      <c r="BP429" s="288"/>
      <c r="BQ429" s="235" t="s">
        <v>1195</v>
      </c>
      <c r="BR429" s="239"/>
      <c r="BS429" s="410"/>
      <c r="BT429" s="410"/>
      <c r="BU429" s="410"/>
      <c r="BV429" s="410"/>
      <c r="BW429" s="410"/>
      <c r="BX429" s="410"/>
      <c r="BY429" s="410"/>
      <c r="BZ429" s="410"/>
      <c r="CA429" s="411"/>
      <c r="CB429" s="331"/>
      <c r="CC429" s="331"/>
      <c r="CD429" s="331"/>
      <c r="CE429" s="331"/>
      <c r="CF429" s="331"/>
      <c r="CG429" s="331"/>
      <c r="CH429" s="331"/>
      <c r="CI429" s="331"/>
      <c r="CJ429" s="331"/>
      <c r="CK429" s="331"/>
      <c r="CL429" s="331"/>
      <c r="CM429" s="331"/>
      <c r="CN429" s="331"/>
      <c r="CO429" s="331"/>
      <c r="CP429" s="331"/>
      <c r="CQ429" s="331"/>
      <c r="CR429" s="331"/>
      <c r="CS429" s="331"/>
      <c r="CT429" s="331"/>
      <c r="CU429" s="331"/>
      <c r="CV429" s="331"/>
      <c r="CW429" s="331"/>
      <c r="CX429" s="331"/>
      <c r="CY429" s="331"/>
      <c r="CZ429" s="331"/>
      <c r="DA429" s="331"/>
      <c r="DB429" s="331"/>
      <c r="DC429" s="331"/>
      <c r="DD429" s="331"/>
      <c r="DE429" s="331"/>
      <c r="DF429" s="331"/>
      <c r="DG429" s="331"/>
      <c r="DH429" s="331"/>
      <c r="DI429" s="331"/>
      <c r="DJ429" s="331"/>
      <c r="DK429" s="331"/>
      <c r="DL429" s="331"/>
      <c r="DM429" s="331"/>
      <c r="DN429" s="331"/>
      <c r="DO429" s="331"/>
      <c r="DP429" s="331"/>
      <c r="DQ429" s="331"/>
      <c r="DR429" s="331"/>
      <c r="DS429" s="331"/>
      <c r="DT429" s="331"/>
      <c r="DU429" s="331"/>
    </row>
    <row r="430" spans="1:237" s="255" customFormat="1" ht="33">
      <c r="A430" s="235">
        <v>394</v>
      </c>
      <c r="B430" s="286" t="s">
        <v>1196</v>
      </c>
      <c r="C430" s="235" t="s">
        <v>1197</v>
      </c>
      <c r="D430" s="237">
        <f>SUM(F430:L430,N430:V430,X430:AG430,AI430:AN430,AP430:BB430,BD430:BH430)</f>
        <v>0.3</v>
      </c>
      <c r="E430" s="238">
        <f>SUM(F430:G430)</f>
        <v>0</v>
      </c>
      <c r="F430" s="239"/>
      <c r="G430" s="239"/>
      <c r="H430" s="239"/>
      <c r="I430" s="239"/>
      <c r="J430" s="239"/>
      <c r="K430" s="243"/>
      <c r="L430" s="239"/>
      <c r="M430" s="243"/>
      <c r="N430" s="239"/>
      <c r="O430" s="243"/>
      <c r="P430" s="239"/>
      <c r="Q430" s="239"/>
      <c r="R430" s="239"/>
      <c r="S430" s="239"/>
      <c r="T430" s="243">
        <v>0</v>
      </c>
      <c r="U430" s="239"/>
      <c r="V430" s="239"/>
      <c r="W430" s="237">
        <f>SUM(X430:AG430)</f>
        <v>0</v>
      </c>
      <c r="X430" s="239"/>
      <c r="Y430" s="239"/>
      <c r="Z430" s="239"/>
      <c r="AA430" s="239"/>
      <c r="AB430" s="239"/>
      <c r="AC430" s="239"/>
      <c r="AD430" s="243"/>
      <c r="AE430" s="243"/>
      <c r="AF430" s="239"/>
      <c r="AG430" s="243"/>
      <c r="AH430" s="237">
        <f>SUM(AI430:AN430)</f>
        <v>0</v>
      </c>
      <c r="AI430" s="239"/>
      <c r="AJ430" s="239"/>
      <c r="AK430" s="243"/>
      <c r="AL430" s="239"/>
      <c r="AM430" s="239"/>
      <c r="AN430" s="239">
        <v>0</v>
      </c>
      <c r="AO430" s="237">
        <f>SUM(AP430:AY430)</f>
        <v>0</v>
      </c>
      <c r="AP430" s="239"/>
      <c r="AQ430" s="239"/>
      <c r="AR430" s="243"/>
      <c r="AS430" s="243"/>
      <c r="AT430" s="239">
        <v>0</v>
      </c>
      <c r="AU430" s="239"/>
      <c r="AV430" s="239"/>
      <c r="AW430" s="239"/>
      <c r="AX430" s="239"/>
      <c r="AY430" s="243">
        <v>0</v>
      </c>
      <c r="AZ430" s="239"/>
      <c r="BA430" s="239"/>
      <c r="BB430" s="239"/>
      <c r="BC430" s="237">
        <f>SUM(BD430:BE430)</f>
        <v>0</v>
      </c>
      <c r="BD430" s="239"/>
      <c r="BE430" s="239"/>
      <c r="BF430" s="239"/>
      <c r="BG430" s="243"/>
      <c r="BH430" s="239">
        <v>0.3</v>
      </c>
      <c r="BI430" s="243"/>
      <c r="BJ430" s="243"/>
      <c r="BK430" s="243"/>
      <c r="BL430" s="243">
        <f t="shared" si="72"/>
        <v>0.3</v>
      </c>
      <c r="BM430" s="235" t="s">
        <v>1198</v>
      </c>
      <c r="BN430" s="245"/>
      <c r="BO430" s="288" t="s">
        <v>1198</v>
      </c>
      <c r="BP430" s="412" t="s">
        <v>1199</v>
      </c>
      <c r="BQ430" s="235" t="s">
        <v>1200</v>
      </c>
      <c r="BR430" s="239"/>
      <c r="BS430" s="204"/>
      <c r="BT430" s="204"/>
      <c r="BU430" s="204"/>
      <c r="BV430" s="204"/>
      <c r="BW430" s="204"/>
      <c r="BX430" s="204"/>
      <c r="BY430" s="204"/>
      <c r="BZ430" s="204"/>
      <c r="CA430" s="205"/>
      <c r="CB430" s="206"/>
      <c r="CC430" s="206"/>
      <c r="CD430" s="206"/>
      <c r="CE430" s="206"/>
      <c r="CF430" s="206"/>
      <c r="CG430" s="206"/>
      <c r="CH430" s="206"/>
      <c r="CI430" s="206"/>
      <c r="CJ430" s="206"/>
      <c r="CK430" s="206"/>
      <c r="CL430" s="206"/>
      <c r="CM430" s="206"/>
      <c r="CN430" s="206"/>
      <c r="CO430" s="206"/>
      <c r="CP430" s="206"/>
      <c r="CQ430" s="206"/>
      <c r="CR430" s="206"/>
      <c r="CS430" s="206"/>
      <c r="CT430" s="206"/>
      <c r="CU430" s="206"/>
      <c r="CV430" s="206"/>
      <c r="CW430" s="206"/>
      <c r="CX430" s="206"/>
      <c r="CY430" s="206"/>
      <c r="CZ430" s="206"/>
      <c r="DA430" s="206"/>
      <c r="DB430" s="206"/>
      <c r="DC430" s="206"/>
      <c r="DD430" s="206"/>
      <c r="DE430" s="206"/>
      <c r="DF430" s="206"/>
      <c r="DG430" s="206"/>
      <c r="DH430" s="206"/>
      <c r="DI430" s="206"/>
      <c r="DJ430" s="206"/>
      <c r="DK430" s="206"/>
      <c r="DL430" s="206"/>
      <c r="DM430" s="206"/>
      <c r="DN430" s="206"/>
      <c r="DO430" s="206"/>
      <c r="DP430" s="206"/>
      <c r="DQ430" s="206"/>
      <c r="DR430" s="206"/>
      <c r="DS430" s="206"/>
      <c r="DT430" s="206"/>
      <c r="DU430" s="206"/>
    </row>
    <row r="431" spans="1:237" s="250" customFormat="1" ht="33">
      <c r="A431" s="235">
        <v>395</v>
      </c>
      <c r="B431" s="333" t="s">
        <v>1201</v>
      </c>
      <c r="C431" s="235" t="s">
        <v>183</v>
      </c>
      <c r="D431" s="237">
        <f t="shared" ref="D431:D469" si="99">SUM(F431:L431,N431:V431,X431:AG431,AI431:AN431,AP431:BB431,BD431:BH431)</f>
        <v>0.14000000000000001</v>
      </c>
      <c r="E431" s="238">
        <f t="shared" si="67"/>
        <v>0</v>
      </c>
      <c r="F431" s="239"/>
      <c r="G431" s="239"/>
      <c r="H431" s="239"/>
      <c r="I431" s="239"/>
      <c r="J431" s="239"/>
      <c r="K431" s="243"/>
      <c r="L431" s="239"/>
      <c r="M431" s="243"/>
      <c r="N431" s="239"/>
      <c r="O431" s="243"/>
      <c r="P431" s="239"/>
      <c r="Q431" s="239"/>
      <c r="R431" s="239"/>
      <c r="S431" s="239"/>
      <c r="T431" s="243">
        <v>0</v>
      </c>
      <c r="U431" s="239"/>
      <c r="V431" s="239"/>
      <c r="W431" s="237">
        <f t="shared" si="68"/>
        <v>0</v>
      </c>
      <c r="X431" s="239"/>
      <c r="Y431" s="239"/>
      <c r="Z431" s="239"/>
      <c r="AA431" s="239"/>
      <c r="AB431" s="239"/>
      <c r="AC431" s="239"/>
      <c r="AD431" s="243"/>
      <c r="AE431" s="243"/>
      <c r="AF431" s="239"/>
      <c r="AG431" s="243"/>
      <c r="AH431" s="237">
        <f t="shared" si="69"/>
        <v>0</v>
      </c>
      <c r="AI431" s="239"/>
      <c r="AJ431" s="239"/>
      <c r="AK431" s="243"/>
      <c r="AL431" s="239"/>
      <c r="AM431" s="239"/>
      <c r="AN431" s="239">
        <v>0</v>
      </c>
      <c r="AO431" s="237">
        <f t="shared" si="70"/>
        <v>0.14000000000000001</v>
      </c>
      <c r="AP431" s="239"/>
      <c r="AQ431" s="239"/>
      <c r="AR431" s="243"/>
      <c r="AS431" s="243"/>
      <c r="AT431" s="239">
        <v>0</v>
      </c>
      <c r="AU431" s="239"/>
      <c r="AV431" s="239"/>
      <c r="AW431" s="239"/>
      <c r="AX431" s="239"/>
      <c r="AY431" s="243">
        <v>0.14000000000000001</v>
      </c>
      <c r="AZ431" s="239"/>
      <c r="BA431" s="239"/>
      <c r="BB431" s="239"/>
      <c r="BC431" s="237">
        <f t="shared" si="71"/>
        <v>0</v>
      </c>
      <c r="BD431" s="239"/>
      <c r="BE431" s="239"/>
      <c r="BF431" s="239"/>
      <c r="BG431" s="243"/>
      <c r="BH431" s="239"/>
      <c r="BI431" s="243"/>
      <c r="BJ431" s="243"/>
      <c r="BK431" s="243"/>
      <c r="BL431" s="243">
        <f t="shared" si="72"/>
        <v>0.14000000000000001</v>
      </c>
      <c r="BM431" s="340" t="s">
        <v>401</v>
      </c>
      <c r="BN431" s="340" t="s">
        <v>401</v>
      </c>
      <c r="BO431" s="235"/>
      <c r="BP431" s="235"/>
      <c r="BQ431" s="235" t="s">
        <v>1202</v>
      </c>
      <c r="BR431" s="239">
        <v>0</v>
      </c>
      <c r="BS431" s="246"/>
      <c r="BT431" s="246"/>
      <c r="BU431" s="246"/>
      <c r="BV431" s="246"/>
      <c r="BW431" s="246"/>
      <c r="BX431" s="246"/>
      <c r="BY431" s="246"/>
      <c r="BZ431" s="246"/>
      <c r="CA431" s="297"/>
      <c r="CB431" s="298"/>
      <c r="CC431" s="298"/>
      <c r="CD431" s="298"/>
      <c r="CE431" s="298"/>
      <c r="CF431" s="298"/>
      <c r="CG431" s="298"/>
      <c r="CH431" s="248"/>
      <c r="CI431" s="248"/>
      <c r="CJ431" s="248"/>
      <c r="CK431" s="248"/>
      <c r="CL431" s="248"/>
      <c r="CM431" s="248"/>
      <c r="CN431" s="248"/>
      <c r="CO431" s="248"/>
      <c r="CP431" s="248"/>
      <c r="CQ431" s="248"/>
      <c r="CR431" s="248"/>
      <c r="CS431" s="248"/>
      <c r="CT431" s="248"/>
      <c r="CU431" s="248"/>
      <c r="CV431" s="248"/>
      <c r="CW431" s="248"/>
      <c r="CX431" s="248"/>
      <c r="CY431" s="248"/>
      <c r="CZ431" s="248"/>
      <c r="DA431" s="248"/>
      <c r="DB431" s="248"/>
      <c r="DC431" s="248"/>
      <c r="DD431" s="248"/>
      <c r="DE431" s="248"/>
      <c r="DF431" s="248"/>
      <c r="DG431" s="248"/>
      <c r="DH431" s="248"/>
      <c r="DI431" s="248"/>
      <c r="DJ431" s="248"/>
      <c r="DK431" s="248"/>
      <c r="DL431" s="248"/>
      <c r="DM431" s="248"/>
      <c r="DN431" s="248"/>
      <c r="DO431" s="248"/>
      <c r="DP431" s="248"/>
      <c r="DQ431" s="248"/>
      <c r="DR431" s="248"/>
      <c r="DS431" s="248"/>
      <c r="DT431" s="248"/>
      <c r="DU431" s="248"/>
      <c r="DV431" s="249"/>
      <c r="DW431" s="249"/>
      <c r="DX431" s="249"/>
      <c r="DY431" s="249"/>
      <c r="DZ431" s="249"/>
      <c r="EA431" s="249"/>
      <c r="EB431" s="249"/>
      <c r="EC431" s="249"/>
      <c r="ED431" s="249"/>
      <c r="EE431" s="249"/>
      <c r="EF431" s="249"/>
      <c r="EG431" s="249"/>
      <c r="EH431" s="249"/>
      <c r="EI431" s="249"/>
      <c r="EJ431" s="249"/>
      <c r="EK431" s="249"/>
      <c r="EL431" s="249"/>
      <c r="EM431" s="249"/>
      <c r="EN431" s="249"/>
      <c r="EO431" s="249"/>
      <c r="EP431" s="249"/>
      <c r="EQ431" s="249"/>
      <c r="ER431" s="249"/>
      <c r="ES431" s="249"/>
      <c r="ET431" s="249"/>
      <c r="EU431" s="249"/>
      <c r="EV431" s="249"/>
      <c r="EW431" s="249"/>
      <c r="EX431" s="249"/>
      <c r="EY431" s="249"/>
      <c r="EZ431" s="249"/>
      <c r="FA431" s="249"/>
      <c r="FB431" s="249"/>
      <c r="FC431" s="249"/>
      <c r="FD431" s="249"/>
      <c r="FE431" s="249"/>
      <c r="FF431" s="249"/>
      <c r="FG431" s="249"/>
      <c r="FH431" s="249"/>
      <c r="FI431" s="249"/>
      <c r="FJ431" s="249"/>
      <c r="FK431" s="249"/>
      <c r="FL431" s="249"/>
      <c r="FM431" s="249"/>
      <c r="FN431" s="249"/>
      <c r="FO431" s="249"/>
      <c r="FP431" s="249"/>
      <c r="FQ431" s="249"/>
      <c r="FR431" s="249"/>
      <c r="FS431" s="249"/>
      <c r="FT431" s="249"/>
      <c r="FU431" s="249"/>
      <c r="FV431" s="249"/>
      <c r="FW431" s="249"/>
      <c r="FX431" s="249"/>
      <c r="FY431" s="249"/>
      <c r="FZ431" s="249"/>
      <c r="GA431" s="249"/>
      <c r="GB431" s="249"/>
      <c r="GC431" s="249"/>
      <c r="GD431" s="249"/>
      <c r="GE431" s="249"/>
      <c r="GF431" s="249"/>
      <c r="GG431" s="249"/>
      <c r="GH431" s="249"/>
      <c r="GI431" s="249"/>
      <c r="GJ431" s="249"/>
      <c r="GK431" s="249"/>
      <c r="GL431" s="249"/>
      <c r="GM431" s="249"/>
      <c r="GN431" s="249"/>
      <c r="GO431" s="249"/>
      <c r="GP431" s="249"/>
      <c r="GQ431" s="249"/>
      <c r="GR431" s="249"/>
      <c r="GS431" s="249"/>
      <c r="GT431" s="249"/>
      <c r="GU431" s="249"/>
      <c r="GV431" s="249"/>
      <c r="GW431" s="249"/>
      <c r="GX431" s="249"/>
      <c r="GY431" s="249"/>
      <c r="GZ431" s="249"/>
      <c r="HA431" s="249"/>
      <c r="HB431" s="249"/>
      <c r="HC431" s="249"/>
      <c r="HD431" s="249"/>
      <c r="HE431" s="249"/>
      <c r="HF431" s="249"/>
      <c r="HG431" s="249"/>
      <c r="HH431" s="249"/>
      <c r="HI431" s="249"/>
      <c r="HJ431" s="249"/>
      <c r="HK431" s="249"/>
      <c r="HL431" s="249"/>
      <c r="HM431" s="249"/>
      <c r="HN431" s="249"/>
      <c r="HO431" s="249"/>
      <c r="HP431" s="249"/>
      <c r="HQ431" s="249"/>
      <c r="HR431" s="249"/>
      <c r="HS431" s="249"/>
      <c r="HT431" s="249"/>
      <c r="HU431" s="249"/>
      <c r="HV431" s="249"/>
      <c r="HW431" s="249"/>
      <c r="HX431" s="249"/>
      <c r="HY431" s="249"/>
      <c r="HZ431" s="249"/>
      <c r="IA431" s="249"/>
      <c r="IB431" s="249"/>
      <c r="IC431" s="249"/>
    </row>
    <row r="432" spans="1:237" s="203" customFormat="1" ht="33">
      <c r="A432" s="235">
        <v>396</v>
      </c>
      <c r="B432" s="308" t="s">
        <v>1203</v>
      </c>
      <c r="C432" s="235" t="s">
        <v>183</v>
      </c>
      <c r="D432" s="237">
        <f t="shared" si="99"/>
        <v>0.15000000000000002</v>
      </c>
      <c r="E432" s="238">
        <f t="shared" si="67"/>
        <v>0</v>
      </c>
      <c r="F432" s="239"/>
      <c r="G432" s="239"/>
      <c r="H432" s="239">
        <v>0.05</v>
      </c>
      <c r="I432" s="239">
        <v>0.05</v>
      </c>
      <c r="J432" s="239"/>
      <c r="K432" s="261"/>
      <c r="L432" s="239"/>
      <c r="M432" s="261"/>
      <c r="N432" s="239"/>
      <c r="O432" s="261"/>
      <c r="P432" s="239"/>
      <c r="Q432" s="239"/>
      <c r="R432" s="239"/>
      <c r="S432" s="239"/>
      <c r="T432" s="261">
        <v>0</v>
      </c>
      <c r="U432" s="239"/>
      <c r="V432" s="239"/>
      <c r="W432" s="237">
        <f t="shared" si="68"/>
        <v>0</v>
      </c>
      <c r="X432" s="239"/>
      <c r="Y432" s="239"/>
      <c r="Z432" s="239"/>
      <c r="AA432" s="239"/>
      <c r="AB432" s="239"/>
      <c r="AC432" s="239"/>
      <c r="AD432" s="261"/>
      <c r="AE432" s="261"/>
      <c r="AF432" s="239"/>
      <c r="AG432" s="261"/>
      <c r="AH432" s="237">
        <f t="shared" si="69"/>
        <v>0</v>
      </c>
      <c r="AI432" s="239"/>
      <c r="AJ432" s="239"/>
      <c r="AK432" s="261"/>
      <c r="AL432" s="239"/>
      <c r="AM432" s="239"/>
      <c r="AN432" s="239">
        <v>0</v>
      </c>
      <c r="AO432" s="237">
        <f t="shared" si="70"/>
        <v>0.05</v>
      </c>
      <c r="AP432" s="239">
        <v>0.05</v>
      </c>
      <c r="AQ432" s="239"/>
      <c r="AR432" s="261"/>
      <c r="AS432" s="261"/>
      <c r="AT432" s="239">
        <v>0</v>
      </c>
      <c r="AU432" s="239"/>
      <c r="AV432" s="239"/>
      <c r="AW432" s="239"/>
      <c r="AX432" s="239"/>
      <c r="AY432" s="261">
        <v>0</v>
      </c>
      <c r="AZ432" s="239"/>
      <c r="BA432" s="239"/>
      <c r="BB432" s="239"/>
      <c r="BC432" s="237">
        <f t="shared" si="71"/>
        <v>0</v>
      </c>
      <c r="BD432" s="239"/>
      <c r="BE432" s="239"/>
      <c r="BF432" s="239"/>
      <c r="BG432" s="261"/>
      <c r="BH432" s="239"/>
      <c r="BI432" s="261"/>
      <c r="BJ432" s="261"/>
      <c r="BK432" s="261"/>
      <c r="BL432" s="243">
        <f t="shared" si="72"/>
        <v>0.15000000000000002</v>
      </c>
      <c r="BM432" s="340" t="s">
        <v>401</v>
      </c>
      <c r="BN432" s="340" t="s">
        <v>401</v>
      </c>
      <c r="BO432" s="235"/>
      <c r="BP432" s="235"/>
      <c r="BQ432" s="235" t="s">
        <v>1204</v>
      </c>
      <c r="BR432" s="239">
        <v>0</v>
      </c>
      <c r="BS432" s="204"/>
      <c r="BT432" s="204"/>
      <c r="BU432" s="204"/>
      <c r="BV432" s="204"/>
      <c r="BW432" s="204"/>
      <c r="BX432" s="204"/>
      <c r="BY432" s="204"/>
      <c r="BZ432" s="204"/>
      <c r="CA432" s="380"/>
      <c r="CB432" s="381"/>
      <c r="CC432" s="381"/>
      <c r="CD432" s="381"/>
      <c r="CE432" s="381"/>
      <c r="CF432" s="381"/>
      <c r="CG432" s="381"/>
      <c r="CH432" s="206"/>
      <c r="CI432" s="206"/>
      <c r="CJ432" s="206"/>
      <c r="CK432" s="206"/>
      <c r="CL432" s="206"/>
      <c r="CM432" s="206"/>
      <c r="CN432" s="206"/>
      <c r="CO432" s="206"/>
      <c r="CP432" s="206"/>
      <c r="CQ432" s="206"/>
      <c r="CR432" s="206"/>
      <c r="CS432" s="206"/>
      <c r="CT432" s="206"/>
      <c r="CU432" s="206"/>
      <c r="CV432" s="206"/>
      <c r="CW432" s="206"/>
      <c r="CX432" s="206"/>
      <c r="CY432" s="206"/>
      <c r="CZ432" s="206"/>
      <c r="DA432" s="206"/>
      <c r="DB432" s="206"/>
      <c r="DC432" s="206"/>
      <c r="DD432" s="206"/>
      <c r="DE432" s="206"/>
      <c r="DF432" s="206"/>
      <c r="DG432" s="206"/>
      <c r="DH432" s="206"/>
      <c r="DI432" s="206"/>
      <c r="DJ432" s="206"/>
      <c r="DK432" s="206"/>
      <c r="DL432" s="206"/>
      <c r="DM432" s="206"/>
      <c r="DN432" s="206"/>
      <c r="DO432" s="206"/>
      <c r="DP432" s="206"/>
      <c r="DQ432" s="206"/>
      <c r="DR432" s="206"/>
      <c r="DS432" s="206"/>
      <c r="DT432" s="206"/>
      <c r="DU432" s="206"/>
      <c r="DV432" s="263"/>
      <c r="DW432" s="263"/>
      <c r="DX432" s="263"/>
      <c r="DY432" s="263"/>
      <c r="DZ432" s="263"/>
      <c r="EA432" s="263"/>
      <c r="EB432" s="263"/>
      <c r="EC432" s="263"/>
      <c r="ED432" s="263"/>
      <c r="EE432" s="263"/>
      <c r="EF432" s="263"/>
      <c r="EG432" s="263"/>
      <c r="EH432" s="263"/>
      <c r="EI432" s="263"/>
      <c r="EJ432" s="263"/>
      <c r="EK432" s="263"/>
      <c r="EL432" s="263"/>
      <c r="EM432" s="263"/>
      <c r="EN432" s="263"/>
      <c r="EO432" s="263"/>
      <c r="EP432" s="263"/>
      <c r="EQ432" s="263"/>
      <c r="ER432" s="263"/>
      <c r="ES432" s="263"/>
      <c r="ET432" s="263"/>
      <c r="EU432" s="263"/>
      <c r="EV432" s="263"/>
      <c r="EW432" s="263"/>
      <c r="EX432" s="263"/>
      <c r="EY432" s="263"/>
      <c r="EZ432" s="263"/>
      <c r="FA432" s="263"/>
      <c r="FB432" s="263"/>
      <c r="FC432" s="263"/>
      <c r="FD432" s="263"/>
      <c r="FE432" s="263"/>
      <c r="FF432" s="263"/>
      <c r="FG432" s="263"/>
      <c r="FH432" s="263"/>
      <c r="FI432" s="263"/>
      <c r="FJ432" s="263"/>
      <c r="FK432" s="263"/>
      <c r="FL432" s="263"/>
      <c r="FM432" s="263"/>
      <c r="FN432" s="263"/>
      <c r="FO432" s="263"/>
      <c r="FP432" s="263"/>
      <c r="FQ432" s="263"/>
      <c r="FR432" s="263"/>
      <c r="FS432" s="263"/>
      <c r="FT432" s="263"/>
      <c r="FU432" s="263"/>
      <c r="FV432" s="263"/>
      <c r="FW432" s="263"/>
      <c r="FX432" s="263"/>
      <c r="FY432" s="263"/>
      <c r="FZ432" s="263"/>
      <c r="GA432" s="263"/>
      <c r="GB432" s="263"/>
      <c r="GC432" s="263"/>
      <c r="GD432" s="263"/>
      <c r="GE432" s="263"/>
      <c r="GF432" s="263"/>
      <c r="GG432" s="263"/>
      <c r="GH432" s="263"/>
      <c r="GI432" s="263"/>
      <c r="GJ432" s="263"/>
      <c r="GK432" s="263"/>
      <c r="GL432" s="263"/>
      <c r="GM432" s="263"/>
      <c r="GN432" s="263"/>
      <c r="GO432" s="263"/>
      <c r="GP432" s="263"/>
      <c r="GQ432" s="263"/>
      <c r="GR432" s="263"/>
      <c r="GS432" s="263"/>
      <c r="GT432" s="263"/>
      <c r="GU432" s="263"/>
      <c r="GV432" s="263"/>
      <c r="GW432" s="263"/>
      <c r="GX432" s="263"/>
      <c r="GY432" s="263"/>
      <c r="GZ432" s="263"/>
      <c r="HA432" s="263"/>
      <c r="HB432" s="263"/>
      <c r="HC432" s="263"/>
      <c r="HD432" s="263"/>
      <c r="HE432" s="263"/>
      <c r="HF432" s="263"/>
      <c r="HG432" s="263"/>
      <c r="HH432" s="263"/>
      <c r="HI432" s="263"/>
      <c r="HJ432" s="263"/>
      <c r="HK432" s="263"/>
      <c r="HL432" s="263"/>
      <c r="HM432" s="263"/>
      <c r="HN432" s="263"/>
      <c r="HO432" s="263"/>
      <c r="HP432" s="263"/>
      <c r="HQ432" s="263"/>
      <c r="HR432" s="263"/>
      <c r="HS432" s="263"/>
      <c r="HT432" s="263"/>
      <c r="HU432" s="263"/>
      <c r="HV432" s="263"/>
      <c r="HW432" s="263"/>
      <c r="HX432" s="263"/>
      <c r="HY432" s="263"/>
      <c r="HZ432" s="263"/>
      <c r="IA432" s="263"/>
      <c r="IB432" s="263"/>
      <c r="IC432" s="263"/>
    </row>
    <row r="433" spans="1:237" s="250" customFormat="1" ht="33">
      <c r="A433" s="235">
        <v>397</v>
      </c>
      <c r="B433" s="286" t="s">
        <v>1205</v>
      </c>
      <c r="C433" s="371" t="s">
        <v>183</v>
      </c>
      <c r="D433" s="237">
        <f t="shared" si="99"/>
        <v>0.45</v>
      </c>
      <c r="E433" s="238">
        <f t="shared" si="67"/>
        <v>0</v>
      </c>
      <c r="F433" s="239"/>
      <c r="G433" s="239"/>
      <c r="H433" s="239">
        <v>0.04</v>
      </c>
      <c r="I433" s="239">
        <v>0.4</v>
      </c>
      <c r="J433" s="239"/>
      <c r="K433" s="261"/>
      <c r="L433" s="239"/>
      <c r="M433" s="261"/>
      <c r="N433" s="239"/>
      <c r="O433" s="261"/>
      <c r="P433" s="239"/>
      <c r="Q433" s="239"/>
      <c r="R433" s="239"/>
      <c r="S433" s="239">
        <v>0.01</v>
      </c>
      <c r="T433" s="243">
        <v>0</v>
      </c>
      <c r="U433" s="239"/>
      <c r="V433" s="239"/>
      <c r="W433" s="237">
        <f t="shared" si="68"/>
        <v>0</v>
      </c>
      <c r="X433" s="239"/>
      <c r="Y433" s="239"/>
      <c r="Z433" s="239"/>
      <c r="AA433" s="239"/>
      <c r="AB433" s="239"/>
      <c r="AC433" s="239"/>
      <c r="AD433" s="243"/>
      <c r="AE433" s="243"/>
      <c r="AF433" s="239"/>
      <c r="AG433" s="243"/>
      <c r="AH433" s="237">
        <f t="shared" si="69"/>
        <v>0</v>
      </c>
      <c r="AI433" s="239"/>
      <c r="AJ433" s="239"/>
      <c r="AK433" s="243"/>
      <c r="AL433" s="239"/>
      <c r="AM433" s="239"/>
      <c r="AN433" s="239">
        <v>0</v>
      </c>
      <c r="AO433" s="237">
        <f t="shared" si="70"/>
        <v>0</v>
      </c>
      <c r="AP433" s="239"/>
      <c r="AQ433" s="239"/>
      <c r="AR433" s="243"/>
      <c r="AS433" s="243"/>
      <c r="AT433" s="239">
        <v>0</v>
      </c>
      <c r="AU433" s="239"/>
      <c r="AV433" s="239"/>
      <c r="AW433" s="239"/>
      <c r="AX433" s="239"/>
      <c r="AY433" s="243">
        <v>0</v>
      </c>
      <c r="AZ433" s="239"/>
      <c r="BA433" s="239"/>
      <c r="BB433" s="239"/>
      <c r="BC433" s="237">
        <f t="shared" si="71"/>
        <v>0</v>
      </c>
      <c r="BD433" s="239"/>
      <c r="BE433" s="239"/>
      <c r="BF433" s="239"/>
      <c r="BG433" s="243"/>
      <c r="BH433" s="239"/>
      <c r="BI433" s="243"/>
      <c r="BJ433" s="243"/>
      <c r="BK433" s="243"/>
      <c r="BL433" s="243">
        <f t="shared" si="72"/>
        <v>0.45</v>
      </c>
      <c r="BM433" s="245" t="s">
        <v>761</v>
      </c>
      <c r="BN433" s="245" t="s">
        <v>761</v>
      </c>
      <c r="BO433" s="235"/>
      <c r="BP433" s="235"/>
      <c r="BQ433" s="235" t="s">
        <v>1206</v>
      </c>
      <c r="BR433" s="239">
        <v>0</v>
      </c>
      <c r="BS433" s="246"/>
      <c r="BT433" s="246"/>
      <c r="BU433" s="246"/>
      <c r="BV433" s="246"/>
      <c r="BW433" s="246"/>
      <c r="BX433" s="246"/>
      <c r="BY433" s="246"/>
      <c r="BZ433" s="246"/>
      <c r="CA433" s="297"/>
      <c r="CB433" s="298"/>
      <c r="CC433" s="298"/>
      <c r="CD433" s="298"/>
      <c r="CE433" s="298"/>
      <c r="CF433" s="298"/>
      <c r="CG433" s="298"/>
      <c r="CH433" s="248"/>
      <c r="CI433" s="248"/>
      <c r="CJ433" s="248"/>
      <c r="CK433" s="248"/>
      <c r="CL433" s="248"/>
      <c r="CM433" s="248"/>
      <c r="CN433" s="248"/>
      <c r="CO433" s="248"/>
      <c r="CP433" s="248"/>
      <c r="CQ433" s="248"/>
      <c r="CR433" s="248"/>
      <c r="CS433" s="248"/>
      <c r="CT433" s="248"/>
      <c r="CU433" s="248"/>
      <c r="CV433" s="248"/>
      <c r="CW433" s="248"/>
      <c r="CX433" s="248"/>
      <c r="CY433" s="248"/>
      <c r="CZ433" s="248"/>
      <c r="DA433" s="248"/>
      <c r="DB433" s="248"/>
      <c r="DC433" s="248"/>
      <c r="DD433" s="248"/>
      <c r="DE433" s="248"/>
      <c r="DF433" s="248"/>
      <c r="DG433" s="248"/>
      <c r="DH433" s="248"/>
      <c r="DI433" s="248"/>
      <c r="DJ433" s="248"/>
      <c r="DK433" s="248"/>
      <c r="DL433" s="248"/>
      <c r="DM433" s="248"/>
      <c r="DN433" s="248"/>
      <c r="DO433" s="248"/>
      <c r="DP433" s="248"/>
      <c r="DQ433" s="248"/>
      <c r="DR433" s="248"/>
      <c r="DS433" s="248"/>
      <c r="DT433" s="248"/>
      <c r="DU433" s="248"/>
      <c r="DV433" s="249"/>
      <c r="DW433" s="249"/>
      <c r="DX433" s="249"/>
      <c r="DY433" s="249"/>
      <c r="DZ433" s="249"/>
      <c r="EA433" s="249"/>
      <c r="EB433" s="249"/>
      <c r="EC433" s="249"/>
      <c r="ED433" s="249"/>
      <c r="EE433" s="249"/>
      <c r="EF433" s="249"/>
      <c r="EG433" s="249"/>
      <c r="EH433" s="249"/>
      <c r="EI433" s="249"/>
      <c r="EJ433" s="249"/>
      <c r="EK433" s="249"/>
      <c r="EL433" s="249"/>
      <c r="EM433" s="249"/>
      <c r="EN433" s="249"/>
      <c r="EO433" s="249"/>
      <c r="EP433" s="249"/>
      <c r="EQ433" s="249"/>
      <c r="ER433" s="249"/>
      <c r="ES433" s="249"/>
      <c r="ET433" s="249"/>
      <c r="EU433" s="249"/>
      <c r="EV433" s="249"/>
      <c r="EW433" s="249"/>
      <c r="EX433" s="249"/>
      <c r="EY433" s="249"/>
      <c r="EZ433" s="249"/>
      <c r="FA433" s="249"/>
      <c r="FB433" s="249"/>
      <c r="FC433" s="249"/>
      <c r="FD433" s="249"/>
      <c r="FE433" s="249"/>
      <c r="FF433" s="249"/>
      <c r="FG433" s="249"/>
      <c r="FH433" s="249"/>
      <c r="FI433" s="249"/>
      <c r="FJ433" s="249"/>
      <c r="FK433" s="249"/>
      <c r="FL433" s="249"/>
      <c r="FM433" s="249"/>
      <c r="FN433" s="249"/>
      <c r="FO433" s="249"/>
      <c r="FP433" s="249"/>
      <c r="FQ433" s="249"/>
      <c r="FR433" s="249"/>
      <c r="FS433" s="249"/>
      <c r="FT433" s="249"/>
      <c r="FU433" s="249"/>
      <c r="FV433" s="249"/>
      <c r="FW433" s="249"/>
      <c r="FX433" s="249"/>
      <c r="FY433" s="249"/>
      <c r="FZ433" s="249"/>
      <c r="GA433" s="249"/>
      <c r="GB433" s="249"/>
      <c r="GC433" s="249"/>
      <c r="GD433" s="249"/>
      <c r="GE433" s="249"/>
      <c r="GF433" s="249"/>
      <c r="GG433" s="249"/>
      <c r="GH433" s="249"/>
      <c r="GI433" s="249"/>
      <c r="GJ433" s="249"/>
      <c r="GK433" s="249"/>
      <c r="GL433" s="249"/>
      <c r="GM433" s="249"/>
      <c r="GN433" s="249"/>
      <c r="GO433" s="249"/>
      <c r="GP433" s="249"/>
      <c r="GQ433" s="249"/>
      <c r="GR433" s="249"/>
      <c r="GS433" s="249"/>
      <c r="GT433" s="249"/>
      <c r="GU433" s="249"/>
      <c r="GV433" s="249"/>
      <c r="GW433" s="249"/>
      <c r="GX433" s="249"/>
      <c r="GY433" s="249"/>
      <c r="GZ433" s="249"/>
      <c r="HA433" s="249"/>
      <c r="HB433" s="249"/>
      <c r="HC433" s="249"/>
      <c r="HD433" s="249"/>
      <c r="HE433" s="249"/>
      <c r="HF433" s="249"/>
      <c r="HG433" s="249"/>
      <c r="HH433" s="249"/>
      <c r="HI433" s="249"/>
      <c r="HJ433" s="249"/>
      <c r="HK433" s="249"/>
      <c r="HL433" s="249"/>
      <c r="HM433" s="249"/>
      <c r="HN433" s="249"/>
      <c r="HO433" s="249"/>
      <c r="HP433" s="249"/>
      <c r="HQ433" s="249"/>
      <c r="HR433" s="249"/>
      <c r="HS433" s="249"/>
      <c r="HT433" s="249"/>
      <c r="HU433" s="249"/>
      <c r="HV433" s="249"/>
      <c r="HW433" s="249"/>
      <c r="HX433" s="249"/>
      <c r="HY433" s="249"/>
      <c r="HZ433" s="249"/>
      <c r="IA433" s="249"/>
      <c r="IB433" s="249"/>
      <c r="IC433" s="249"/>
    </row>
    <row r="434" spans="1:237" s="250" customFormat="1" ht="33">
      <c r="A434" s="235">
        <v>398</v>
      </c>
      <c r="B434" s="286" t="s">
        <v>1207</v>
      </c>
      <c r="C434" s="371" t="s">
        <v>183</v>
      </c>
      <c r="D434" s="237">
        <f t="shared" si="99"/>
        <v>0.66999999999999993</v>
      </c>
      <c r="E434" s="238">
        <f t="shared" si="67"/>
        <v>0.37</v>
      </c>
      <c r="F434" s="239"/>
      <c r="G434" s="239">
        <v>0.37</v>
      </c>
      <c r="H434" s="239">
        <v>0.3</v>
      </c>
      <c r="I434" s="239"/>
      <c r="J434" s="239"/>
      <c r="K434" s="261"/>
      <c r="L434" s="239"/>
      <c r="M434" s="261"/>
      <c r="N434" s="239"/>
      <c r="O434" s="261"/>
      <c r="P434" s="239"/>
      <c r="Q434" s="239"/>
      <c r="R434" s="239"/>
      <c r="S434" s="239"/>
      <c r="T434" s="243">
        <v>0</v>
      </c>
      <c r="U434" s="239"/>
      <c r="V434" s="239"/>
      <c r="W434" s="237">
        <f t="shared" si="68"/>
        <v>0</v>
      </c>
      <c r="X434" s="239"/>
      <c r="Y434" s="239"/>
      <c r="Z434" s="239"/>
      <c r="AA434" s="239"/>
      <c r="AB434" s="239"/>
      <c r="AC434" s="239"/>
      <c r="AD434" s="243"/>
      <c r="AE434" s="243"/>
      <c r="AF434" s="239"/>
      <c r="AG434" s="243"/>
      <c r="AH434" s="237">
        <f t="shared" si="69"/>
        <v>0</v>
      </c>
      <c r="AI434" s="239"/>
      <c r="AJ434" s="239"/>
      <c r="AK434" s="243"/>
      <c r="AL434" s="239"/>
      <c r="AM434" s="239"/>
      <c r="AN434" s="239">
        <v>0</v>
      </c>
      <c r="AO434" s="237">
        <f t="shared" si="70"/>
        <v>0</v>
      </c>
      <c r="AP434" s="239"/>
      <c r="AQ434" s="239"/>
      <c r="AR434" s="243"/>
      <c r="AS434" s="243"/>
      <c r="AT434" s="239">
        <v>0</v>
      </c>
      <c r="AU434" s="239"/>
      <c r="AV434" s="239"/>
      <c r="AW434" s="239"/>
      <c r="AX434" s="239"/>
      <c r="AY434" s="243">
        <v>0</v>
      </c>
      <c r="AZ434" s="239"/>
      <c r="BA434" s="239"/>
      <c r="BB434" s="239"/>
      <c r="BC434" s="237">
        <f t="shared" si="71"/>
        <v>0</v>
      </c>
      <c r="BD434" s="239"/>
      <c r="BE434" s="239"/>
      <c r="BF434" s="239"/>
      <c r="BG434" s="243"/>
      <c r="BH434" s="239"/>
      <c r="BI434" s="243"/>
      <c r="BJ434" s="243"/>
      <c r="BK434" s="243"/>
      <c r="BL434" s="243">
        <f t="shared" si="72"/>
        <v>0.29999999999999993</v>
      </c>
      <c r="BM434" s="235" t="s">
        <v>1008</v>
      </c>
      <c r="BN434" s="245"/>
      <c r="BO434" s="288"/>
      <c r="BP434" s="288" t="s">
        <v>1008</v>
      </c>
      <c r="BQ434" s="235" t="s">
        <v>1208</v>
      </c>
      <c r="BR434" s="239"/>
      <c r="BS434" s="246"/>
      <c r="BT434" s="246"/>
      <c r="BU434" s="246"/>
      <c r="BV434" s="246"/>
      <c r="BW434" s="246"/>
      <c r="BX434" s="246"/>
      <c r="BY434" s="246"/>
      <c r="BZ434" s="246"/>
      <c r="CA434" s="297"/>
      <c r="CB434" s="298"/>
      <c r="CC434" s="298"/>
      <c r="CD434" s="298"/>
      <c r="CE434" s="298"/>
      <c r="CF434" s="298"/>
      <c r="CG434" s="298"/>
      <c r="CH434" s="248"/>
      <c r="CI434" s="248"/>
      <c r="CJ434" s="248"/>
      <c r="CK434" s="248"/>
      <c r="CL434" s="248"/>
      <c r="CM434" s="248"/>
      <c r="CN434" s="248"/>
      <c r="CO434" s="248"/>
      <c r="CP434" s="248"/>
      <c r="CQ434" s="248"/>
      <c r="CR434" s="248"/>
      <c r="CS434" s="248"/>
      <c r="CT434" s="248"/>
      <c r="CU434" s="248"/>
      <c r="CV434" s="248"/>
      <c r="CW434" s="248"/>
      <c r="CX434" s="248"/>
      <c r="CY434" s="248"/>
      <c r="CZ434" s="248"/>
      <c r="DA434" s="248"/>
      <c r="DB434" s="248"/>
      <c r="DC434" s="248"/>
      <c r="DD434" s="248"/>
      <c r="DE434" s="248"/>
      <c r="DF434" s="248"/>
      <c r="DG434" s="248"/>
      <c r="DH434" s="248"/>
      <c r="DI434" s="248"/>
      <c r="DJ434" s="248"/>
      <c r="DK434" s="248"/>
      <c r="DL434" s="248"/>
      <c r="DM434" s="248"/>
      <c r="DN434" s="248"/>
      <c r="DO434" s="248"/>
      <c r="DP434" s="248"/>
      <c r="DQ434" s="248"/>
      <c r="DR434" s="248"/>
      <c r="DS434" s="248"/>
      <c r="DT434" s="248"/>
      <c r="DU434" s="248"/>
      <c r="DV434" s="249"/>
      <c r="DW434" s="249"/>
      <c r="DX434" s="249"/>
      <c r="DY434" s="249"/>
      <c r="DZ434" s="249"/>
      <c r="EA434" s="249"/>
      <c r="EB434" s="249"/>
      <c r="EC434" s="249"/>
      <c r="ED434" s="249"/>
      <c r="EE434" s="249"/>
      <c r="EF434" s="249"/>
      <c r="EG434" s="249"/>
      <c r="EH434" s="249"/>
      <c r="EI434" s="249"/>
      <c r="EJ434" s="249"/>
      <c r="EK434" s="249"/>
      <c r="EL434" s="249"/>
      <c r="EM434" s="249"/>
      <c r="EN434" s="249"/>
      <c r="EO434" s="249"/>
      <c r="EP434" s="249"/>
      <c r="EQ434" s="249"/>
      <c r="ER434" s="249"/>
      <c r="ES434" s="249"/>
      <c r="ET434" s="249"/>
      <c r="EU434" s="249"/>
      <c r="EV434" s="249"/>
      <c r="EW434" s="249"/>
      <c r="EX434" s="249"/>
      <c r="EY434" s="249"/>
      <c r="EZ434" s="249"/>
      <c r="FA434" s="249"/>
      <c r="FB434" s="249"/>
      <c r="FC434" s="249"/>
      <c r="FD434" s="249"/>
      <c r="FE434" s="249"/>
      <c r="FF434" s="249"/>
      <c r="FG434" s="249"/>
      <c r="FH434" s="249"/>
      <c r="FI434" s="249"/>
      <c r="FJ434" s="249"/>
      <c r="FK434" s="249"/>
      <c r="FL434" s="249"/>
      <c r="FM434" s="249"/>
      <c r="FN434" s="249"/>
      <c r="FO434" s="249"/>
      <c r="FP434" s="249"/>
      <c r="FQ434" s="249"/>
      <c r="FR434" s="249"/>
      <c r="FS434" s="249"/>
      <c r="FT434" s="249"/>
      <c r="FU434" s="249"/>
      <c r="FV434" s="249"/>
      <c r="FW434" s="249"/>
      <c r="FX434" s="249"/>
      <c r="FY434" s="249"/>
      <c r="FZ434" s="249"/>
      <c r="GA434" s="249"/>
      <c r="GB434" s="249"/>
      <c r="GC434" s="249"/>
      <c r="GD434" s="249"/>
      <c r="GE434" s="249"/>
      <c r="GF434" s="249"/>
      <c r="GG434" s="249"/>
      <c r="GH434" s="249"/>
      <c r="GI434" s="249"/>
      <c r="GJ434" s="249"/>
      <c r="GK434" s="249"/>
      <c r="GL434" s="249"/>
      <c r="GM434" s="249"/>
      <c r="GN434" s="249"/>
      <c r="GO434" s="249"/>
      <c r="GP434" s="249"/>
      <c r="GQ434" s="249"/>
      <c r="GR434" s="249"/>
      <c r="GS434" s="249"/>
      <c r="GT434" s="249"/>
      <c r="GU434" s="249"/>
      <c r="GV434" s="249"/>
      <c r="GW434" s="249"/>
      <c r="GX434" s="249"/>
      <c r="GY434" s="249"/>
      <c r="GZ434" s="249"/>
      <c r="HA434" s="249"/>
      <c r="HB434" s="249"/>
      <c r="HC434" s="249"/>
      <c r="HD434" s="249"/>
      <c r="HE434" s="249"/>
      <c r="HF434" s="249"/>
      <c r="HG434" s="249"/>
      <c r="HH434" s="249"/>
      <c r="HI434" s="249"/>
      <c r="HJ434" s="249"/>
      <c r="HK434" s="249"/>
      <c r="HL434" s="249"/>
      <c r="HM434" s="249"/>
      <c r="HN434" s="249"/>
      <c r="HO434" s="249"/>
      <c r="HP434" s="249"/>
      <c r="HQ434" s="249"/>
      <c r="HR434" s="249"/>
      <c r="HS434" s="249"/>
      <c r="HT434" s="249"/>
      <c r="HU434" s="249"/>
      <c r="HV434" s="249"/>
      <c r="HW434" s="249"/>
      <c r="HX434" s="249"/>
      <c r="HY434" s="249"/>
      <c r="HZ434" s="249"/>
      <c r="IA434" s="249"/>
      <c r="IB434" s="249"/>
      <c r="IC434" s="249"/>
    </row>
    <row r="435" spans="1:237" s="250" customFormat="1" ht="33">
      <c r="A435" s="235">
        <v>399</v>
      </c>
      <c r="B435" s="308" t="s">
        <v>1209</v>
      </c>
      <c r="C435" s="235" t="s">
        <v>183</v>
      </c>
      <c r="D435" s="237">
        <f t="shared" si="99"/>
        <v>2.1</v>
      </c>
      <c r="E435" s="238">
        <f t="shared" si="67"/>
        <v>0.1</v>
      </c>
      <c r="F435" s="239">
        <v>0.1</v>
      </c>
      <c r="G435" s="239"/>
      <c r="H435" s="239"/>
      <c r="I435" s="239">
        <v>0.5</v>
      </c>
      <c r="J435" s="239"/>
      <c r="K435" s="261"/>
      <c r="L435" s="239"/>
      <c r="M435" s="261"/>
      <c r="N435" s="239"/>
      <c r="O435" s="261"/>
      <c r="P435" s="239"/>
      <c r="Q435" s="239"/>
      <c r="R435" s="239"/>
      <c r="S435" s="239"/>
      <c r="T435" s="243">
        <v>0</v>
      </c>
      <c r="U435" s="239"/>
      <c r="V435" s="239"/>
      <c r="W435" s="237">
        <f t="shared" si="68"/>
        <v>0</v>
      </c>
      <c r="X435" s="239"/>
      <c r="Y435" s="239"/>
      <c r="Z435" s="239"/>
      <c r="AA435" s="239"/>
      <c r="AB435" s="239"/>
      <c r="AC435" s="239"/>
      <c r="AD435" s="243"/>
      <c r="AE435" s="243"/>
      <c r="AF435" s="239"/>
      <c r="AG435" s="243"/>
      <c r="AH435" s="237">
        <f t="shared" si="69"/>
        <v>0</v>
      </c>
      <c r="AI435" s="239"/>
      <c r="AJ435" s="239"/>
      <c r="AK435" s="243"/>
      <c r="AL435" s="239"/>
      <c r="AM435" s="239"/>
      <c r="AN435" s="239">
        <v>0</v>
      </c>
      <c r="AO435" s="237">
        <f t="shared" si="70"/>
        <v>0</v>
      </c>
      <c r="AP435" s="239"/>
      <c r="AQ435" s="239"/>
      <c r="AR435" s="243"/>
      <c r="AS435" s="243"/>
      <c r="AT435" s="239">
        <v>0</v>
      </c>
      <c r="AU435" s="239"/>
      <c r="AV435" s="239"/>
      <c r="AW435" s="239"/>
      <c r="AX435" s="239"/>
      <c r="AY435" s="243">
        <v>0</v>
      </c>
      <c r="AZ435" s="239"/>
      <c r="BA435" s="239"/>
      <c r="BB435" s="239"/>
      <c r="BC435" s="237">
        <f t="shared" si="71"/>
        <v>1.5</v>
      </c>
      <c r="BD435" s="239"/>
      <c r="BE435" s="239">
        <v>1.5</v>
      </c>
      <c r="BF435" s="239"/>
      <c r="BG435" s="243"/>
      <c r="BH435" s="239"/>
      <c r="BI435" s="243"/>
      <c r="BJ435" s="243"/>
      <c r="BK435" s="243"/>
      <c r="BL435" s="243">
        <f t="shared" si="72"/>
        <v>2</v>
      </c>
      <c r="BM435" s="340" t="s">
        <v>401</v>
      </c>
      <c r="BN435" s="340" t="s">
        <v>401</v>
      </c>
      <c r="BO435" s="235"/>
      <c r="BP435" s="235"/>
      <c r="BQ435" s="235" t="s">
        <v>1210</v>
      </c>
      <c r="BR435" s="239">
        <v>0</v>
      </c>
      <c r="BS435" s="246"/>
      <c r="BT435" s="246"/>
      <c r="BU435" s="246"/>
      <c r="BV435" s="246"/>
      <c r="BW435" s="246"/>
      <c r="BX435" s="246"/>
      <c r="BY435" s="246"/>
      <c r="BZ435" s="246"/>
      <c r="CA435" s="297"/>
      <c r="CB435" s="298"/>
      <c r="CC435" s="298"/>
      <c r="CD435" s="298"/>
      <c r="CE435" s="298"/>
      <c r="CF435" s="298"/>
      <c r="CG435" s="298"/>
      <c r="CH435" s="248"/>
      <c r="CI435" s="248"/>
      <c r="CJ435" s="248"/>
      <c r="CK435" s="248"/>
      <c r="CL435" s="248"/>
      <c r="CM435" s="248"/>
      <c r="CN435" s="248"/>
      <c r="CO435" s="248"/>
      <c r="CP435" s="248"/>
      <c r="CQ435" s="248"/>
      <c r="CR435" s="248"/>
      <c r="CS435" s="248"/>
      <c r="CT435" s="248"/>
      <c r="CU435" s="248"/>
      <c r="CV435" s="248"/>
      <c r="CW435" s="248"/>
      <c r="CX435" s="248"/>
      <c r="CY435" s="248"/>
      <c r="CZ435" s="248"/>
      <c r="DA435" s="248"/>
      <c r="DB435" s="248"/>
      <c r="DC435" s="248"/>
      <c r="DD435" s="248"/>
      <c r="DE435" s="248"/>
      <c r="DF435" s="248"/>
      <c r="DG435" s="248"/>
      <c r="DH435" s="248"/>
      <c r="DI435" s="248"/>
      <c r="DJ435" s="248"/>
      <c r="DK435" s="248"/>
      <c r="DL435" s="248"/>
      <c r="DM435" s="248"/>
      <c r="DN435" s="248"/>
      <c r="DO435" s="248"/>
      <c r="DP435" s="248"/>
      <c r="DQ435" s="248"/>
      <c r="DR435" s="248"/>
      <c r="DS435" s="248"/>
      <c r="DT435" s="248"/>
      <c r="DU435" s="248"/>
      <c r="DV435" s="249"/>
      <c r="DW435" s="249"/>
      <c r="DX435" s="249"/>
      <c r="DY435" s="249"/>
      <c r="DZ435" s="249"/>
      <c r="EA435" s="249"/>
      <c r="EB435" s="249"/>
      <c r="EC435" s="249"/>
      <c r="ED435" s="249"/>
      <c r="EE435" s="249"/>
      <c r="EF435" s="249"/>
      <c r="EG435" s="249"/>
      <c r="EH435" s="249"/>
      <c r="EI435" s="249"/>
      <c r="EJ435" s="249"/>
      <c r="EK435" s="249"/>
      <c r="EL435" s="249"/>
      <c r="EM435" s="249"/>
      <c r="EN435" s="249"/>
      <c r="EO435" s="249"/>
      <c r="EP435" s="249"/>
      <c r="EQ435" s="249"/>
      <c r="ER435" s="249"/>
      <c r="ES435" s="249"/>
      <c r="ET435" s="249"/>
      <c r="EU435" s="249"/>
      <c r="EV435" s="249"/>
      <c r="EW435" s="249"/>
      <c r="EX435" s="249"/>
      <c r="EY435" s="249"/>
      <c r="EZ435" s="249"/>
      <c r="FA435" s="249"/>
      <c r="FB435" s="249"/>
      <c r="FC435" s="249"/>
      <c r="FD435" s="249"/>
      <c r="FE435" s="249"/>
      <c r="FF435" s="249"/>
      <c r="FG435" s="249"/>
      <c r="FH435" s="249"/>
      <c r="FI435" s="249"/>
      <c r="FJ435" s="249"/>
      <c r="FK435" s="249"/>
      <c r="FL435" s="249"/>
      <c r="FM435" s="249"/>
      <c r="FN435" s="249"/>
      <c r="FO435" s="249"/>
      <c r="FP435" s="249"/>
      <c r="FQ435" s="249"/>
      <c r="FR435" s="249"/>
      <c r="FS435" s="249"/>
      <c r="FT435" s="249"/>
      <c r="FU435" s="249"/>
      <c r="FV435" s="249"/>
      <c r="FW435" s="249"/>
      <c r="FX435" s="249"/>
      <c r="FY435" s="249"/>
      <c r="FZ435" s="249"/>
      <c r="GA435" s="249"/>
      <c r="GB435" s="249"/>
      <c r="GC435" s="249"/>
      <c r="GD435" s="249"/>
      <c r="GE435" s="249"/>
      <c r="GF435" s="249"/>
      <c r="GG435" s="249"/>
      <c r="GH435" s="249"/>
      <c r="GI435" s="249"/>
      <c r="GJ435" s="249"/>
      <c r="GK435" s="249"/>
      <c r="GL435" s="249"/>
      <c r="GM435" s="249"/>
      <c r="GN435" s="249"/>
      <c r="GO435" s="249"/>
      <c r="GP435" s="249"/>
      <c r="GQ435" s="249"/>
      <c r="GR435" s="249"/>
      <c r="GS435" s="249"/>
      <c r="GT435" s="249"/>
      <c r="GU435" s="249"/>
      <c r="GV435" s="249"/>
      <c r="GW435" s="249"/>
      <c r="GX435" s="249"/>
      <c r="GY435" s="249"/>
      <c r="GZ435" s="249"/>
      <c r="HA435" s="249"/>
      <c r="HB435" s="249"/>
      <c r="HC435" s="249"/>
      <c r="HD435" s="249"/>
      <c r="HE435" s="249"/>
      <c r="HF435" s="249"/>
      <c r="HG435" s="249"/>
      <c r="HH435" s="249"/>
      <c r="HI435" s="249"/>
      <c r="HJ435" s="249"/>
      <c r="HK435" s="249"/>
      <c r="HL435" s="249"/>
      <c r="HM435" s="249"/>
      <c r="HN435" s="249"/>
      <c r="HO435" s="249"/>
      <c r="HP435" s="249"/>
      <c r="HQ435" s="249"/>
      <c r="HR435" s="249"/>
      <c r="HS435" s="249"/>
      <c r="HT435" s="249"/>
      <c r="HU435" s="249"/>
      <c r="HV435" s="249"/>
      <c r="HW435" s="249"/>
      <c r="HX435" s="249"/>
      <c r="HY435" s="249"/>
      <c r="HZ435" s="249"/>
      <c r="IA435" s="249"/>
      <c r="IB435" s="249"/>
      <c r="IC435" s="249"/>
    </row>
    <row r="436" spans="1:237" s="250" customFormat="1" ht="33">
      <c r="A436" s="235">
        <v>400</v>
      </c>
      <c r="B436" s="308" t="s">
        <v>1211</v>
      </c>
      <c r="C436" s="235" t="s">
        <v>183</v>
      </c>
      <c r="D436" s="237">
        <f t="shared" si="99"/>
        <v>1.33</v>
      </c>
      <c r="E436" s="238">
        <f t="shared" si="67"/>
        <v>0.04</v>
      </c>
      <c r="F436" s="239"/>
      <c r="G436" s="239">
        <v>0.04</v>
      </c>
      <c r="H436" s="239"/>
      <c r="I436" s="239">
        <v>0.79</v>
      </c>
      <c r="J436" s="239"/>
      <c r="K436" s="261"/>
      <c r="L436" s="239"/>
      <c r="M436" s="261"/>
      <c r="N436" s="239"/>
      <c r="O436" s="261"/>
      <c r="P436" s="239"/>
      <c r="Q436" s="239"/>
      <c r="R436" s="239"/>
      <c r="S436" s="239">
        <v>0</v>
      </c>
      <c r="T436" s="243">
        <v>0</v>
      </c>
      <c r="U436" s="239"/>
      <c r="V436" s="239"/>
      <c r="W436" s="237">
        <f t="shared" si="68"/>
        <v>0</v>
      </c>
      <c r="X436" s="239"/>
      <c r="Y436" s="239"/>
      <c r="Z436" s="239"/>
      <c r="AA436" s="239"/>
      <c r="AB436" s="239"/>
      <c r="AC436" s="239"/>
      <c r="AD436" s="243"/>
      <c r="AE436" s="243"/>
      <c r="AF436" s="239"/>
      <c r="AG436" s="243"/>
      <c r="AH436" s="237">
        <f t="shared" si="69"/>
        <v>0</v>
      </c>
      <c r="AI436" s="239"/>
      <c r="AJ436" s="239"/>
      <c r="AK436" s="243"/>
      <c r="AL436" s="239"/>
      <c r="AM436" s="239"/>
      <c r="AN436" s="239">
        <v>0</v>
      </c>
      <c r="AO436" s="237">
        <f t="shared" si="70"/>
        <v>0</v>
      </c>
      <c r="AP436" s="239"/>
      <c r="AQ436" s="239"/>
      <c r="AR436" s="243"/>
      <c r="AS436" s="243"/>
      <c r="AT436" s="239">
        <v>0</v>
      </c>
      <c r="AU436" s="239"/>
      <c r="AV436" s="239"/>
      <c r="AW436" s="239"/>
      <c r="AX436" s="239"/>
      <c r="AY436" s="243">
        <v>0</v>
      </c>
      <c r="AZ436" s="239"/>
      <c r="BA436" s="239"/>
      <c r="BB436" s="239"/>
      <c r="BC436" s="237">
        <f t="shared" si="71"/>
        <v>0</v>
      </c>
      <c r="BD436" s="239"/>
      <c r="BE436" s="239"/>
      <c r="BF436" s="239"/>
      <c r="BG436" s="243"/>
      <c r="BH436" s="239">
        <v>0.5</v>
      </c>
      <c r="BI436" s="243"/>
      <c r="BJ436" s="243"/>
      <c r="BK436" s="243"/>
      <c r="BL436" s="243">
        <f t="shared" si="72"/>
        <v>1.29</v>
      </c>
      <c r="BM436" s="258" t="s">
        <v>334</v>
      </c>
      <c r="BN436" s="258" t="s">
        <v>334</v>
      </c>
      <c r="BO436" s="288"/>
      <c r="BP436" s="288" t="s">
        <v>1212</v>
      </c>
      <c r="BQ436" s="235" t="s">
        <v>1213</v>
      </c>
      <c r="BR436" s="239">
        <v>0</v>
      </c>
      <c r="BS436" s="246"/>
      <c r="BT436" s="246"/>
      <c r="BU436" s="246"/>
      <c r="BV436" s="246"/>
      <c r="BW436" s="246"/>
      <c r="BX436" s="246"/>
      <c r="BY436" s="246"/>
      <c r="BZ436" s="246"/>
      <c r="CA436" s="297"/>
      <c r="CB436" s="298"/>
      <c r="CC436" s="298"/>
      <c r="CD436" s="298"/>
      <c r="CE436" s="298"/>
      <c r="CF436" s="298"/>
      <c r="CG436" s="298"/>
      <c r="CH436" s="248"/>
      <c r="CI436" s="248"/>
      <c r="CJ436" s="248"/>
      <c r="CK436" s="248"/>
      <c r="CL436" s="248"/>
      <c r="CM436" s="248"/>
      <c r="CN436" s="248"/>
      <c r="CO436" s="248"/>
      <c r="CP436" s="248"/>
      <c r="CQ436" s="248"/>
      <c r="CR436" s="248"/>
      <c r="CS436" s="248"/>
      <c r="CT436" s="248"/>
      <c r="CU436" s="248"/>
      <c r="CV436" s="248"/>
      <c r="CW436" s="248"/>
      <c r="CX436" s="248"/>
      <c r="CY436" s="248"/>
      <c r="CZ436" s="248"/>
      <c r="DA436" s="248"/>
      <c r="DB436" s="248"/>
      <c r="DC436" s="248"/>
      <c r="DD436" s="248"/>
      <c r="DE436" s="248"/>
      <c r="DF436" s="248"/>
      <c r="DG436" s="248"/>
      <c r="DH436" s="248"/>
      <c r="DI436" s="248"/>
      <c r="DJ436" s="248"/>
      <c r="DK436" s="248"/>
      <c r="DL436" s="248"/>
      <c r="DM436" s="248"/>
      <c r="DN436" s="248"/>
      <c r="DO436" s="248"/>
      <c r="DP436" s="248"/>
      <c r="DQ436" s="248"/>
      <c r="DR436" s="248"/>
      <c r="DS436" s="248"/>
      <c r="DT436" s="248"/>
      <c r="DU436" s="248"/>
      <c r="DV436" s="249"/>
      <c r="DW436" s="249"/>
      <c r="DX436" s="249"/>
      <c r="DY436" s="249"/>
      <c r="DZ436" s="249"/>
      <c r="EA436" s="249"/>
      <c r="EB436" s="249"/>
      <c r="EC436" s="249"/>
      <c r="ED436" s="249"/>
      <c r="EE436" s="249"/>
      <c r="EF436" s="249"/>
      <c r="EG436" s="249"/>
      <c r="EH436" s="249"/>
      <c r="EI436" s="249"/>
      <c r="EJ436" s="249"/>
      <c r="EK436" s="249"/>
      <c r="EL436" s="249"/>
      <c r="EM436" s="249"/>
      <c r="EN436" s="249"/>
      <c r="EO436" s="249"/>
      <c r="EP436" s="249"/>
      <c r="EQ436" s="249"/>
      <c r="ER436" s="249"/>
      <c r="ES436" s="249"/>
      <c r="ET436" s="249"/>
      <c r="EU436" s="249"/>
      <c r="EV436" s="249"/>
      <c r="EW436" s="249"/>
      <c r="EX436" s="249"/>
      <c r="EY436" s="249"/>
      <c r="EZ436" s="249"/>
      <c r="FA436" s="249"/>
      <c r="FB436" s="249"/>
      <c r="FC436" s="249"/>
      <c r="FD436" s="249"/>
      <c r="FE436" s="249"/>
      <c r="FF436" s="249"/>
      <c r="FG436" s="249"/>
      <c r="FH436" s="249"/>
      <c r="FI436" s="249"/>
      <c r="FJ436" s="249"/>
      <c r="FK436" s="249"/>
      <c r="FL436" s="249"/>
      <c r="FM436" s="249"/>
      <c r="FN436" s="249"/>
      <c r="FO436" s="249"/>
      <c r="FP436" s="249"/>
      <c r="FQ436" s="249"/>
      <c r="FR436" s="249"/>
      <c r="FS436" s="249"/>
      <c r="FT436" s="249"/>
      <c r="FU436" s="249"/>
      <c r="FV436" s="249"/>
      <c r="FW436" s="249"/>
      <c r="FX436" s="249"/>
      <c r="FY436" s="249"/>
      <c r="FZ436" s="249"/>
      <c r="GA436" s="249"/>
      <c r="GB436" s="249"/>
      <c r="GC436" s="249"/>
      <c r="GD436" s="249"/>
      <c r="GE436" s="249"/>
      <c r="GF436" s="249"/>
      <c r="GG436" s="249"/>
      <c r="GH436" s="249"/>
      <c r="GI436" s="249"/>
      <c r="GJ436" s="249"/>
      <c r="GK436" s="249"/>
      <c r="GL436" s="249"/>
      <c r="GM436" s="249"/>
      <c r="GN436" s="249"/>
      <c r="GO436" s="249"/>
      <c r="GP436" s="249"/>
      <c r="GQ436" s="249"/>
      <c r="GR436" s="249"/>
      <c r="GS436" s="249"/>
      <c r="GT436" s="249"/>
      <c r="GU436" s="249"/>
      <c r="GV436" s="249"/>
      <c r="GW436" s="249"/>
      <c r="GX436" s="249"/>
      <c r="GY436" s="249"/>
      <c r="GZ436" s="249"/>
      <c r="HA436" s="249"/>
      <c r="HB436" s="249"/>
      <c r="HC436" s="249"/>
      <c r="HD436" s="249"/>
      <c r="HE436" s="249"/>
      <c r="HF436" s="249"/>
      <c r="HG436" s="249"/>
      <c r="HH436" s="249"/>
      <c r="HI436" s="249"/>
      <c r="HJ436" s="249"/>
      <c r="HK436" s="249"/>
      <c r="HL436" s="249"/>
      <c r="HM436" s="249"/>
      <c r="HN436" s="249"/>
      <c r="HO436" s="249"/>
      <c r="HP436" s="249"/>
      <c r="HQ436" s="249"/>
      <c r="HR436" s="249"/>
      <c r="HS436" s="249"/>
      <c r="HT436" s="249"/>
      <c r="HU436" s="249"/>
      <c r="HV436" s="249"/>
      <c r="HW436" s="249"/>
      <c r="HX436" s="249"/>
      <c r="HY436" s="249"/>
      <c r="HZ436" s="249"/>
      <c r="IA436" s="249"/>
      <c r="IB436" s="249"/>
      <c r="IC436" s="249"/>
    </row>
    <row r="437" spans="1:237" s="250" customFormat="1">
      <c r="A437" s="235">
        <v>401</v>
      </c>
      <c r="B437" s="413" t="s">
        <v>1214</v>
      </c>
      <c r="C437" s="414" t="s">
        <v>183</v>
      </c>
      <c r="D437" s="237">
        <f t="shared" si="99"/>
        <v>0.2</v>
      </c>
      <c r="E437" s="238">
        <f t="shared" si="67"/>
        <v>0.2</v>
      </c>
      <c r="F437" s="239">
        <v>0.2</v>
      </c>
      <c r="G437" s="239"/>
      <c r="H437" s="239"/>
      <c r="I437" s="239"/>
      <c r="J437" s="239"/>
      <c r="K437" s="261"/>
      <c r="L437" s="239"/>
      <c r="M437" s="261"/>
      <c r="N437" s="239"/>
      <c r="O437" s="261"/>
      <c r="P437" s="239"/>
      <c r="Q437" s="239"/>
      <c r="R437" s="239"/>
      <c r="S437" s="239"/>
      <c r="T437" s="243">
        <v>0</v>
      </c>
      <c r="U437" s="239"/>
      <c r="V437" s="239"/>
      <c r="W437" s="237">
        <f t="shared" si="68"/>
        <v>0</v>
      </c>
      <c r="X437" s="239"/>
      <c r="Y437" s="239"/>
      <c r="Z437" s="239"/>
      <c r="AA437" s="239"/>
      <c r="AB437" s="239"/>
      <c r="AC437" s="239"/>
      <c r="AD437" s="243"/>
      <c r="AE437" s="243"/>
      <c r="AF437" s="239"/>
      <c r="AG437" s="243"/>
      <c r="AH437" s="237">
        <f t="shared" si="69"/>
        <v>0</v>
      </c>
      <c r="AI437" s="239"/>
      <c r="AJ437" s="239"/>
      <c r="AK437" s="243"/>
      <c r="AL437" s="239"/>
      <c r="AM437" s="239"/>
      <c r="AN437" s="239">
        <v>0</v>
      </c>
      <c r="AO437" s="237">
        <f t="shared" si="70"/>
        <v>0</v>
      </c>
      <c r="AP437" s="239"/>
      <c r="AQ437" s="239"/>
      <c r="AR437" s="243"/>
      <c r="AS437" s="243"/>
      <c r="AT437" s="239">
        <v>0</v>
      </c>
      <c r="AU437" s="239"/>
      <c r="AV437" s="239"/>
      <c r="AW437" s="239"/>
      <c r="AX437" s="239"/>
      <c r="AY437" s="243">
        <v>0</v>
      </c>
      <c r="AZ437" s="239"/>
      <c r="BA437" s="239"/>
      <c r="BB437" s="239"/>
      <c r="BC437" s="237">
        <f t="shared" si="71"/>
        <v>0</v>
      </c>
      <c r="BD437" s="239"/>
      <c r="BE437" s="239"/>
      <c r="BF437" s="239"/>
      <c r="BG437" s="243"/>
      <c r="BH437" s="239"/>
      <c r="BI437" s="243"/>
      <c r="BJ437" s="243"/>
      <c r="BK437" s="243"/>
      <c r="BL437" s="243">
        <f t="shared" si="72"/>
        <v>0</v>
      </c>
      <c r="BM437" s="340" t="s">
        <v>965</v>
      </c>
      <c r="BN437" s="340" t="s">
        <v>965</v>
      </c>
      <c r="BO437" s="235"/>
      <c r="BP437" s="235"/>
      <c r="BQ437" s="235" t="s">
        <v>1215</v>
      </c>
      <c r="BR437" s="415">
        <v>0</v>
      </c>
      <c r="BS437" s="246"/>
      <c r="BT437" s="246"/>
      <c r="BU437" s="246"/>
      <c r="BV437" s="246"/>
      <c r="BW437" s="246"/>
      <c r="BX437" s="246"/>
      <c r="BY437" s="246"/>
      <c r="BZ437" s="246"/>
      <c r="CA437" s="297"/>
      <c r="CB437" s="298"/>
      <c r="CC437" s="298"/>
      <c r="CD437" s="298"/>
      <c r="CE437" s="298"/>
      <c r="CF437" s="298"/>
      <c r="CG437" s="298"/>
      <c r="CH437" s="248"/>
      <c r="CI437" s="248"/>
      <c r="CJ437" s="248"/>
      <c r="CK437" s="248"/>
      <c r="CL437" s="248"/>
      <c r="CM437" s="248"/>
      <c r="CN437" s="248"/>
      <c r="CO437" s="248"/>
      <c r="CP437" s="248"/>
      <c r="CQ437" s="248"/>
      <c r="CR437" s="248"/>
      <c r="CS437" s="248"/>
      <c r="CT437" s="248"/>
      <c r="CU437" s="248"/>
      <c r="CV437" s="248"/>
      <c r="CW437" s="248"/>
      <c r="CX437" s="248"/>
      <c r="CY437" s="248"/>
      <c r="CZ437" s="248"/>
      <c r="DA437" s="248"/>
      <c r="DB437" s="248"/>
      <c r="DC437" s="248"/>
      <c r="DD437" s="248"/>
      <c r="DE437" s="248"/>
      <c r="DF437" s="248"/>
      <c r="DG437" s="248"/>
      <c r="DH437" s="248"/>
      <c r="DI437" s="248"/>
      <c r="DJ437" s="248"/>
      <c r="DK437" s="248"/>
      <c r="DL437" s="248"/>
      <c r="DM437" s="248"/>
      <c r="DN437" s="248"/>
      <c r="DO437" s="248"/>
      <c r="DP437" s="248"/>
      <c r="DQ437" s="248"/>
      <c r="DR437" s="248"/>
      <c r="DS437" s="248"/>
      <c r="DT437" s="248"/>
      <c r="DU437" s="248"/>
      <c r="DV437" s="249"/>
      <c r="DW437" s="249"/>
      <c r="DX437" s="249"/>
      <c r="DY437" s="249"/>
      <c r="DZ437" s="249"/>
      <c r="EA437" s="249"/>
      <c r="EB437" s="249"/>
      <c r="EC437" s="249"/>
      <c r="ED437" s="249"/>
      <c r="EE437" s="249"/>
      <c r="EF437" s="249"/>
      <c r="EG437" s="249"/>
      <c r="EH437" s="249"/>
      <c r="EI437" s="249"/>
      <c r="EJ437" s="249"/>
      <c r="EK437" s="249"/>
      <c r="EL437" s="249"/>
      <c r="EM437" s="249"/>
      <c r="EN437" s="249"/>
      <c r="EO437" s="249"/>
      <c r="EP437" s="249"/>
      <c r="EQ437" s="249"/>
      <c r="ER437" s="249"/>
      <c r="ES437" s="249"/>
      <c r="ET437" s="249"/>
      <c r="EU437" s="249"/>
      <c r="EV437" s="249"/>
      <c r="EW437" s="249"/>
      <c r="EX437" s="249"/>
      <c r="EY437" s="249"/>
      <c r="EZ437" s="249"/>
      <c r="FA437" s="249"/>
      <c r="FB437" s="249"/>
      <c r="FC437" s="249"/>
      <c r="FD437" s="249"/>
      <c r="FE437" s="249"/>
      <c r="FF437" s="249"/>
      <c r="FG437" s="249"/>
      <c r="FH437" s="249"/>
      <c r="FI437" s="249"/>
      <c r="FJ437" s="249"/>
      <c r="FK437" s="249"/>
      <c r="FL437" s="249"/>
      <c r="FM437" s="249"/>
      <c r="FN437" s="249"/>
      <c r="FO437" s="249"/>
      <c r="FP437" s="249"/>
      <c r="FQ437" s="249"/>
      <c r="FR437" s="249"/>
      <c r="FS437" s="249"/>
      <c r="FT437" s="249"/>
      <c r="FU437" s="249"/>
      <c r="FV437" s="249"/>
      <c r="FW437" s="249"/>
      <c r="FX437" s="249"/>
      <c r="FY437" s="249"/>
      <c r="FZ437" s="249"/>
      <c r="GA437" s="249"/>
      <c r="GB437" s="249"/>
      <c r="GC437" s="249"/>
      <c r="GD437" s="249"/>
      <c r="GE437" s="249"/>
      <c r="GF437" s="249"/>
      <c r="GG437" s="249"/>
      <c r="GH437" s="249"/>
      <c r="GI437" s="249"/>
      <c r="GJ437" s="249"/>
      <c r="GK437" s="249"/>
      <c r="GL437" s="249"/>
      <c r="GM437" s="249"/>
      <c r="GN437" s="249"/>
      <c r="GO437" s="249"/>
      <c r="GP437" s="249"/>
      <c r="GQ437" s="249"/>
      <c r="GR437" s="249"/>
      <c r="GS437" s="249"/>
      <c r="GT437" s="249"/>
      <c r="GU437" s="249"/>
      <c r="GV437" s="249"/>
      <c r="GW437" s="249"/>
      <c r="GX437" s="249"/>
      <c r="GY437" s="249"/>
      <c r="GZ437" s="249"/>
      <c r="HA437" s="249"/>
      <c r="HB437" s="249"/>
      <c r="HC437" s="249"/>
      <c r="HD437" s="249"/>
      <c r="HE437" s="249"/>
      <c r="HF437" s="249"/>
      <c r="HG437" s="249"/>
      <c r="HH437" s="249"/>
      <c r="HI437" s="249"/>
      <c r="HJ437" s="249"/>
      <c r="HK437" s="249"/>
      <c r="HL437" s="249"/>
      <c r="HM437" s="249"/>
      <c r="HN437" s="249"/>
      <c r="HO437" s="249"/>
      <c r="HP437" s="249"/>
      <c r="HQ437" s="249"/>
      <c r="HR437" s="249"/>
      <c r="HS437" s="249"/>
      <c r="HT437" s="249"/>
      <c r="HU437" s="249"/>
      <c r="HV437" s="249"/>
      <c r="HW437" s="249"/>
      <c r="HX437" s="249"/>
      <c r="HY437" s="249"/>
      <c r="HZ437" s="249"/>
      <c r="IA437" s="249"/>
      <c r="IB437" s="249"/>
      <c r="IC437" s="249"/>
    </row>
    <row r="438" spans="1:237" s="250" customFormat="1" ht="33">
      <c r="A438" s="235">
        <v>402</v>
      </c>
      <c r="B438" s="236" t="s">
        <v>1216</v>
      </c>
      <c r="C438" s="235" t="s">
        <v>345</v>
      </c>
      <c r="D438" s="237">
        <f t="shared" si="99"/>
        <v>0.05</v>
      </c>
      <c r="E438" s="238">
        <f t="shared" si="67"/>
        <v>0</v>
      </c>
      <c r="F438" s="239"/>
      <c r="G438" s="239"/>
      <c r="H438" s="240"/>
      <c r="I438" s="241"/>
      <c r="J438" s="242"/>
      <c r="K438" s="261"/>
      <c r="L438" s="241"/>
      <c r="M438" s="261"/>
      <c r="N438" s="242"/>
      <c r="O438" s="243"/>
      <c r="P438" s="242"/>
      <c r="Q438" s="242"/>
      <c r="R438" s="242"/>
      <c r="S438" s="242"/>
      <c r="T438" s="243">
        <v>0</v>
      </c>
      <c r="U438" s="242"/>
      <c r="V438" s="242"/>
      <c r="W438" s="237">
        <f t="shared" si="68"/>
        <v>0.05</v>
      </c>
      <c r="X438" s="242"/>
      <c r="Y438" s="242"/>
      <c r="Z438" s="242"/>
      <c r="AA438" s="242">
        <v>0.05</v>
      </c>
      <c r="AB438" s="242"/>
      <c r="AC438" s="242"/>
      <c r="AD438" s="243"/>
      <c r="AE438" s="243"/>
      <c r="AF438" s="242"/>
      <c r="AG438" s="243"/>
      <c r="AH438" s="237">
        <f t="shared" si="69"/>
        <v>0</v>
      </c>
      <c r="AI438" s="242"/>
      <c r="AJ438" s="242"/>
      <c r="AK438" s="243"/>
      <c r="AL438" s="242"/>
      <c r="AM438" s="242"/>
      <c r="AN438" s="242">
        <v>0</v>
      </c>
      <c r="AO438" s="237">
        <f t="shared" si="70"/>
        <v>0</v>
      </c>
      <c r="AP438" s="242"/>
      <c r="AQ438" s="242"/>
      <c r="AR438" s="243"/>
      <c r="AS438" s="243"/>
      <c r="AT438" s="242">
        <v>0</v>
      </c>
      <c r="AU438" s="242"/>
      <c r="AV438" s="242"/>
      <c r="AW438" s="242"/>
      <c r="AX438" s="242"/>
      <c r="AY438" s="243">
        <v>0</v>
      </c>
      <c r="AZ438" s="242"/>
      <c r="BA438" s="242"/>
      <c r="BB438" s="242"/>
      <c r="BC438" s="237">
        <f t="shared" si="71"/>
        <v>0</v>
      </c>
      <c r="BD438" s="242"/>
      <c r="BE438" s="242"/>
      <c r="BF438" s="242"/>
      <c r="BG438" s="243"/>
      <c r="BH438" s="244"/>
      <c r="BI438" s="243"/>
      <c r="BJ438" s="243"/>
      <c r="BK438" s="243"/>
      <c r="BL438" s="243">
        <f t="shared" si="72"/>
        <v>0.05</v>
      </c>
      <c r="BM438" s="258" t="s">
        <v>346</v>
      </c>
      <c r="BN438" s="258" t="s">
        <v>346</v>
      </c>
      <c r="BO438" s="235"/>
      <c r="BP438" s="235"/>
      <c r="BQ438" s="235" t="s">
        <v>1217</v>
      </c>
      <c r="BR438" s="239">
        <v>0</v>
      </c>
      <c r="BS438" s="246"/>
      <c r="BT438" s="246"/>
      <c r="BU438" s="246"/>
      <c r="BV438" s="246"/>
      <c r="BW438" s="246"/>
      <c r="BX438" s="246"/>
      <c r="BY438" s="246"/>
      <c r="BZ438" s="246"/>
      <c r="CA438" s="297"/>
      <c r="CB438" s="298"/>
      <c r="CC438" s="298"/>
      <c r="CD438" s="298"/>
      <c r="CE438" s="298"/>
      <c r="CF438" s="298"/>
      <c r="CG438" s="298"/>
      <c r="CH438" s="248"/>
      <c r="CI438" s="248"/>
      <c r="CJ438" s="248"/>
      <c r="CK438" s="248"/>
      <c r="CL438" s="248"/>
      <c r="CM438" s="248"/>
      <c r="CN438" s="248"/>
      <c r="CO438" s="248"/>
      <c r="CP438" s="248"/>
      <c r="CQ438" s="248"/>
      <c r="CR438" s="248"/>
      <c r="CS438" s="248"/>
      <c r="CT438" s="248"/>
      <c r="CU438" s="248"/>
      <c r="CV438" s="248"/>
      <c r="CW438" s="248"/>
      <c r="CX438" s="248"/>
      <c r="CY438" s="248"/>
      <c r="CZ438" s="248"/>
      <c r="DA438" s="248"/>
      <c r="DB438" s="248"/>
      <c r="DC438" s="248"/>
      <c r="DD438" s="248"/>
      <c r="DE438" s="248"/>
      <c r="DF438" s="248"/>
      <c r="DG438" s="248"/>
      <c r="DH438" s="248"/>
      <c r="DI438" s="248"/>
      <c r="DJ438" s="248"/>
      <c r="DK438" s="248"/>
      <c r="DL438" s="248"/>
      <c r="DM438" s="248"/>
      <c r="DN438" s="248"/>
      <c r="DO438" s="248"/>
      <c r="DP438" s="248"/>
      <c r="DQ438" s="248"/>
      <c r="DR438" s="248"/>
      <c r="DS438" s="248"/>
      <c r="DT438" s="248"/>
      <c r="DU438" s="248"/>
      <c r="DV438" s="249"/>
      <c r="DW438" s="249"/>
      <c r="DX438" s="249"/>
      <c r="DY438" s="249"/>
      <c r="DZ438" s="249"/>
      <c r="EA438" s="249"/>
      <c r="EB438" s="249"/>
      <c r="EC438" s="249"/>
      <c r="ED438" s="249"/>
      <c r="EE438" s="249"/>
      <c r="EF438" s="249"/>
      <c r="EG438" s="249"/>
      <c r="EH438" s="249"/>
      <c r="EI438" s="249"/>
      <c r="EJ438" s="249"/>
      <c r="EK438" s="249"/>
      <c r="EL438" s="249"/>
      <c r="EM438" s="249"/>
      <c r="EN438" s="249"/>
      <c r="EO438" s="249"/>
      <c r="EP438" s="249"/>
      <c r="EQ438" s="249"/>
      <c r="ER438" s="249"/>
      <c r="ES438" s="249"/>
      <c r="ET438" s="249"/>
      <c r="EU438" s="249"/>
      <c r="EV438" s="249"/>
      <c r="EW438" s="249"/>
      <c r="EX438" s="249"/>
      <c r="EY438" s="249"/>
      <c r="EZ438" s="249"/>
      <c r="FA438" s="249"/>
      <c r="FB438" s="249"/>
      <c r="FC438" s="249"/>
      <c r="FD438" s="249"/>
      <c r="FE438" s="249"/>
      <c r="FF438" s="249"/>
      <c r="FG438" s="249"/>
      <c r="FH438" s="249"/>
      <c r="FI438" s="249"/>
      <c r="FJ438" s="249"/>
      <c r="FK438" s="249"/>
      <c r="FL438" s="249"/>
      <c r="FM438" s="249"/>
      <c r="FN438" s="249"/>
      <c r="FO438" s="249"/>
      <c r="FP438" s="249"/>
      <c r="FQ438" s="249"/>
      <c r="FR438" s="249"/>
      <c r="FS438" s="249"/>
      <c r="FT438" s="249"/>
      <c r="FU438" s="249"/>
      <c r="FV438" s="249"/>
      <c r="FW438" s="249"/>
      <c r="FX438" s="249"/>
      <c r="FY438" s="249"/>
      <c r="FZ438" s="249"/>
      <c r="GA438" s="249"/>
      <c r="GB438" s="249"/>
      <c r="GC438" s="249"/>
      <c r="GD438" s="249"/>
      <c r="GE438" s="249"/>
      <c r="GF438" s="249"/>
      <c r="GG438" s="249"/>
      <c r="GH438" s="249"/>
      <c r="GI438" s="249"/>
      <c r="GJ438" s="249"/>
      <c r="GK438" s="249"/>
      <c r="GL438" s="249"/>
      <c r="GM438" s="249"/>
      <c r="GN438" s="249"/>
      <c r="GO438" s="249"/>
      <c r="GP438" s="249"/>
      <c r="GQ438" s="249"/>
      <c r="GR438" s="249"/>
      <c r="GS438" s="249"/>
      <c r="GT438" s="249"/>
      <c r="GU438" s="249"/>
      <c r="GV438" s="249"/>
      <c r="GW438" s="249"/>
      <c r="GX438" s="249"/>
      <c r="GY438" s="249"/>
      <c r="GZ438" s="249"/>
      <c r="HA438" s="249"/>
      <c r="HB438" s="249"/>
      <c r="HC438" s="249"/>
      <c r="HD438" s="249"/>
      <c r="HE438" s="249"/>
      <c r="HF438" s="249"/>
      <c r="HG438" s="249"/>
      <c r="HH438" s="249"/>
      <c r="HI438" s="249"/>
      <c r="HJ438" s="249"/>
      <c r="HK438" s="249"/>
      <c r="HL438" s="249"/>
      <c r="HM438" s="249"/>
      <c r="HN438" s="249"/>
      <c r="HO438" s="249"/>
      <c r="HP438" s="249"/>
      <c r="HQ438" s="249"/>
      <c r="HR438" s="249"/>
      <c r="HS438" s="249"/>
      <c r="HT438" s="249"/>
      <c r="HU438" s="249"/>
      <c r="HV438" s="249"/>
      <c r="HW438" s="249"/>
      <c r="HX438" s="249"/>
      <c r="HY438" s="249"/>
      <c r="HZ438" s="249"/>
      <c r="IA438" s="249"/>
      <c r="IB438" s="249"/>
      <c r="IC438" s="249"/>
    </row>
    <row r="439" spans="1:237" s="250" customFormat="1" ht="33">
      <c r="A439" s="235">
        <v>403</v>
      </c>
      <c r="B439" s="236" t="s">
        <v>1218</v>
      </c>
      <c r="C439" s="235" t="s">
        <v>345</v>
      </c>
      <c r="D439" s="237">
        <f t="shared" si="99"/>
        <v>0.3</v>
      </c>
      <c r="E439" s="238">
        <f t="shared" si="67"/>
        <v>0.3</v>
      </c>
      <c r="F439" s="239"/>
      <c r="G439" s="239">
        <v>0.3</v>
      </c>
      <c r="H439" s="240"/>
      <c r="I439" s="241"/>
      <c r="J439" s="242"/>
      <c r="K439" s="243"/>
      <c r="L439" s="241"/>
      <c r="M439" s="243"/>
      <c r="N439" s="242"/>
      <c r="O439" s="243"/>
      <c r="P439" s="242"/>
      <c r="Q439" s="242"/>
      <c r="R439" s="242"/>
      <c r="S439" s="242"/>
      <c r="T439" s="243">
        <v>0</v>
      </c>
      <c r="U439" s="242"/>
      <c r="V439" s="242"/>
      <c r="W439" s="237">
        <f t="shared" si="68"/>
        <v>0</v>
      </c>
      <c r="X439" s="242"/>
      <c r="Y439" s="242"/>
      <c r="Z439" s="242"/>
      <c r="AA439" s="242"/>
      <c r="AB439" s="242"/>
      <c r="AC439" s="242"/>
      <c r="AD439" s="243"/>
      <c r="AE439" s="243"/>
      <c r="AF439" s="242"/>
      <c r="AG439" s="243"/>
      <c r="AH439" s="237">
        <f t="shared" si="69"/>
        <v>0</v>
      </c>
      <c r="AI439" s="242"/>
      <c r="AJ439" s="242"/>
      <c r="AK439" s="243"/>
      <c r="AL439" s="242"/>
      <c r="AM439" s="242"/>
      <c r="AN439" s="242">
        <v>0</v>
      </c>
      <c r="AO439" s="237">
        <f t="shared" si="70"/>
        <v>0</v>
      </c>
      <c r="AP439" s="242"/>
      <c r="AQ439" s="242"/>
      <c r="AR439" s="243"/>
      <c r="AS439" s="243"/>
      <c r="AT439" s="242">
        <v>0</v>
      </c>
      <c r="AU439" s="242"/>
      <c r="AV439" s="242"/>
      <c r="AW439" s="242"/>
      <c r="AX439" s="242"/>
      <c r="AY439" s="243">
        <v>0</v>
      </c>
      <c r="AZ439" s="242"/>
      <c r="BA439" s="242"/>
      <c r="BB439" s="242"/>
      <c r="BC439" s="237">
        <f t="shared" si="71"/>
        <v>0</v>
      </c>
      <c r="BD439" s="242"/>
      <c r="BE439" s="242"/>
      <c r="BF439" s="242"/>
      <c r="BG439" s="243"/>
      <c r="BH439" s="244"/>
      <c r="BI439" s="243"/>
      <c r="BJ439" s="243"/>
      <c r="BK439" s="243"/>
      <c r="BL439" s="243">
        <f t="shared" si="72"/>
        <v>0</v>
      </c>
      <c r="BM439" s="258" t="s">
        <v>346</v>
      </c>
      <c r="BN439" s="258" t="s">
        <v>346</v>
      </c>
      <c r="BO439" s="288"/>
      <c r="BP439" s="288" t="s">
        <v>1219</v>
      </c>
      <c r="BQ439" s="235" t="s">
        <v>1220</v>
      </c>
      <c r="BR439" s="239">
        <v>0</v>
      </c>
      <c r="BS439" s="246"/>
      <c r="BT439" s="246"/>
      <c r="BU439" s="246"/>
      <c r="BV439" s="246"/>
      <c r="BW439" s="246"/>
      <c r="BX439" s="246"/>
      <c r="BY439" s="246"/>
      <c r="BZ439" s="246"/>
      <c r="CA439" s="297"/>
      <c r="CB439" s="298"/>
      <c r="CC439" s="298"/>
      <c r="CD439" s="298"/>
      <c r="CE439" s="298"/>
      <c r="CF439" s="298"/>
      <c r="CG439" s="298"/>
      <c r="CH439" s="248"/>
      <c r="CI439" s="248"/>
      <c r="CJ439" s="248"/>
      <c r="CK439" s="248"/>
      <c r="CL439" s="248"/>
      <c r="CM439" s="248"/>
      <c r="CN439" s="248"/>
      <c r="CO439" s="248"/>
      <c r="CP439" s="248"/>
      <c r="CQ439" s="248"/>
      <c r="CR439" s="248"/>
      <c r="CS439" s="248"/>
      <c r="CT439" s="248"/>
      <c r="CU439" s="248"/>
      <c r="CV439" s="248"/>
      <c r="CW439" s="248"/>
      <c r="CX439" s="248"/>
      <c r="CY439" s="248"/>
      <c r="CZ439" s="248"/>
      <c r="DA439" s="248"/>
      <c r="DB439" s="248"/>
      <c r="DC439" s="248"/>
      <c r="DD439" s="248"/>
      <c r="DE439" s="248"/>
      <c r="DF439" s="248"/>
      <c r="DG439" s="248"/>
      <c r="DH439" s="248"/>
      <c r="DI439" s="248"/>
      <c r="DJ439" s="248"/>
      <c r="DK439" s="248"/>
      <c r="DL439" s="248"/>
      <c r="DM439" s="248"/>
      <c r="DN439" s="248"/>
      <c r="DO439" s="248"/>
      <c r="DP439" s="248"/>
      <c r="DQ439" s="248"/>
      <c r="DR439" s="248"/>
      <c r="DS439" s="248"/>
      <c r="DT439" s="248"/>
      <c r="DU439" s="248"/>
      <c r="DV439" s="249"/>
      <c r="DW439" s="249"/>
      <c r="DX439" s="249"/>
      <c r="DY439" s="249"/>
      <c r="DZ439" s="249"/>
      <c r="EA439" s="249"/>
      <c r="EB439" s="249"/>
      <c r="EC439" s="249"/>
      <c r="ED439" s="249"/>
      <c r="EE439" s="249"/>
      <c r="EF439" s="249"/>
      <c r="EG439" s="249"/>
      <c r="EH439" s="249"/>
      <c r="EI439" s="249"/>
      <c r="EJ439" s="249"/>
      <c r="EK439" s="249"/>
      <c r="EL439" s="249"/>
      <c r="EM439" s="249"/>
      <c r="EN439" s="249"/>
      <c r="EO439" s="249"/>
      <c r="EP439" s="249"/>
      <c r="EQ439" s="249"/>
      <c r="ER439" s="249"/>
      <c r="ES439" s="249"/>
      <c r="ET439" s="249"/>
      <c r="EU439" s="249"/>
      <c r="EV439" s="249"/>
      <c r="EW439" s="249"/>
      <c r="EX439" s="249"/>
      <c r="EY439" s="249"/>
      <c r="EZ439" s="249"/>
      <c r="FA439" s="249"/>
      <c r="FB439" s="249"/>
      <c r="FC439" s="249"/>
      <c r="FD439" s="249"/>
      <c r="FE439" s="249"/>
      <c r="FF439" s="249"/>
      <c r="FG439" s="249"/>
      <c r="FH439" s="249"/>
      <c r="FI439" s="249"/>
      <c r="FJ439" s="249"/>
      <c r="FK439" s="249"/>
      <c r="FL439" s="249"/>
      <c r="FM439" s="249"/>
      <c r="FN439" s="249"/>
      <c r="FO439" s="249"/>
      <c r="FP439" s="249"/>
      <c r="FQ439" s="249"/>
      <c r="FR439" s="249"/>
      <c r="FS439" s="249"/>
      <c r="FT439" s="249"/>
      <c r="FU439" s="249"/>
      <c r="FV439" s="249"/>
      <c r="FW439" s="249"/>
      <c r="FX439" s="249"/>
      <c r="FY439" s="249"/>
      <c r="FZ439" s="249"/>
      <c r="GA439" s="249"/>
      <c r="GB439" s="249"/>
      <c r="GC439" s="249"/>
      <c r="GD439" s="249"/>
      <c r="GE439" s="249"/>
      <c r="GF439" s="249"/>
      <c r="GG439" s="249"/>
      <c r="GH439" s="249"/>
      <c r="GI439" s="249"/>
      <c r="GJ439" s="249"/>
      <c r="GK439" s="249"/>
      <c r="GL439" s="249"/>
      <c r="GM439" s="249"/>
      <c r="GN439" s="249"/>
      <c r="GO439" s="249"/>
      <c r="GP439" s="249"/>
      <c r="GQ439" s="249"/>
      <c r="GR439" s="249"/>
      <c r="GS439" s="249"/>
      <c r="GT439" s="249"/>
      <c r="GU439" s="249"/>
      <c r="GV439" s="249"/>
      <c r="GW439" s="249"/>
      <c r="GX439" s="249"/>
      <c r="GY439" s="249"/>
      <c r="GZ439" s="249"/>
      <c r="HA439" s="249"/>
      <c r="HB439" s="249"/>
      <c r="HC439" s="249"/>
      <c r="HD439" s="249"/>
      <c r="HE439" s="249"/>
      <c r="HF439" s="249"/>
      <c r="HG439" s="249"/>
      <c r="HH439" s="249"/>
      <c r="HI439" s="249"/>
      <c r="HJ439" s="249"/>
      <c r="HK439" s="249"/>
      <c r="HL439" s="249"/>
      <c r="HM439" s="249"/>
      <c r="HN439" s="249"/>
      <c r="HO439" s="249"/>
      <c r="HP439" s="249"/>
      <c r="HQ439" s="249"/>
      <c r="HR439" s="249"/>
      <c r="HS439" s="249"/>
      <c r="HT439" s="249"/>
      <c r="HU439" s="249"/>
      <c r="HV439" s="249"/>
      <c r="HW439" s="249"/>
      <c r="HX439" s="249"/>
      <c r="HY439" s="249"/>
      <c r="HZ439" s="249"/>
      <c r="IA439" s="249"/>
      <c r="IB439" s="249"/>
      <c r="IC439" s="249"/>
    </row>
    <row r="440" spans="1:237" s="250" customFormat="1" ht="35.25" customHeight="1">
      <c r="A440" s="235">
        <v>404</v>
      </c>
      <c r="B440" s="236" t="s">
        <v>1221</v>
      </c>
      <c r="C440" s="235" t="s">
        <v>345</v>
      </c>
      <c r="D440" s="237">
        <f>SUM(F440:L440,N440:V440,X440:AG440,AI440:AN440,AP440:BB440,BD440:BH440)</f>
        <v>2.79</v>
      </c>
      <c r="E440" s="238">
        <f t="shared" si="67"/>
        <v>0</v>
      </c>
      <c r="F440" s="239"/>
      <c r="G440" s="239"/>
      <c r="H440" s="240"/>
      <c r="I440" s="241"/>
      <c r="J440" s="242"/>
      <c r="K440" s="261"/>
      <c r="L440" s="241"/>
      <c r="M440" s="243"/>
      <c r="N440" s="242"/>
      <c r="O440" s="243"/>
      <c r="P440" s="242"/>
      <c r="Q440" s="242"/>
      <c r="R440" s="242"/>
      <c r="S440" s="242"/>
      <c r="T440" s="243">
        <v>0</v>
      </c>
      <c r="U440" s="242"/>
      <c r="V440" s="242"/>
      <c r="W440" s="237">
        <f t="shared" si="68"/>
        <v>0</v>
      </c>
      <c r="X440" s="242"/>
      <c r="Y440" s="242"/>
      <c r="Z440" s="242"/>
      <c r="AA440" s="242"/>
      <c r="AB440" s="242"/>
      <c r="AC440" s="242"/>
      <c r="AD440" s="243"/>
      <c r="AE440" s="243"/>
      <c r="AF440" s="242"/>
      <c r="AG440" s="243"/>
      <c r="AH440" s="237">
        <f t="shared" si="69"/>
        <v>0</v>
      </c>
      <c r="AI440" s="242"/>
      <c r="AJ440" s="242"/>
      <c r="AK440" s="243"/>
      <c r="AL440" s="242"/>
      <c r="AM440" s="242"/>
      <c r="AN440" s="242">
        <v>0</v>
      </c>
      <c r="AO440" s="237">
        <f t="shared" si="70"/>
        <v>0</v>
      </c>
      <c r="AP440" s="242"/>
      <c r="AQ440" s="242"/>
      <c r="AR440" s="243"/>
      <c r="AS440" s="243"/>
      <c r="AT440" s="242">
        <v>0</v>
      </c>
      <c r="AU440" s="242"/>
      <c r="AV440" s="242"/>
      <c r="AW440" s="242"/>
      <c r="AX440" s="242"/>
      <c r="AY440" s="243">
        <v>0</v>
      </c>
      <c r="AZ440" s="242"/>
      <c r="BA440" s="242"/>
      <c r="BB440" s="242"/>
      <c r="BC440" s="237">
        <f t="shared" si="71"/>
        <v>1.79</v>
      </c>
      <c r="BD440" s="242"/>
      <c r="BE440" s="242">
        <v>1.79</v>
      </c>
      <c r="BF440" s="242"/>
      <c r="BG440" s="243"/>
      <c r="BH440" s="244">
        <v>1</v>
      </c>
      <c r="BI440" s="243"/>
      <c r="BJ440" s="243"/>
      <c r="BK440" s="243"/>
      <c r="BL440" s="243">
        <f t="shared" si="72"/>
        <v>2.79</v>
      </c>
      <c r="BM440" s="258" t="s">
        <v>346</v>
      </c>
      <c r="BN440" s="258" t="s">
        <v>346</v>
      </c>
      <c r="BO440" s="235"/>
      <c r="BP440" s="235"/>
      <c r="BQ440" s="235" t="s">
        <v>1222</v>
      </c>
      <c r="BR440" s="239">
        <v>0</v>
      </c>
      <c r="BS440" s="246"/>
      <c r="BT440" s="246"/>
      <c r="BU440" s="246"/>
      <c r="BV440" s="246"/>
      <c r="BW440" s="246"/>
      <c r="BX440" s="246"/>
      <c r="BY440" s="246"/>
      <c r="BZ440" s="246"/>
      <c r="CA440" s="297"/>
      <c r="CB440" s="298"/>
      <c r="CC440" s="298"/>
      <c r="CD440" s="298"/>
      <c r="CE440" s="298"/>
      <c r="CF440" s="298"/>
      <c r="CG440" s="298"/>
      <c r="CH440" s="248"/>
      <c r="CI440" s="248"/>
      <c r="CJ440" s="248"/>
      <c r="CK440" s="248"/>
      <c r="CL440" s="248"/>
      <c r="CM440" s="248"/>
      <c r="CN440" s="248"/>
      <c r="CO440" s="248"/>
      <c r="CP440" s="248"/>
      <c r="CQ440" s="248"/>
      <c r="CR440" s="248"/>
      <c r="CS440" s="248"/>
      <c r="CT440" s="248"/>
      <c r="CU440" s="248"/>
      <c r="CV440" s="248"/>
      <c r="CW440" s="248"/>
      <c r="CX440" s="248"/>
      <c r="CY440" s="248"/>
      <c r="CZ440" s="248"/>
      <c r="DA440" s="248"/>
      <c r="DB440" s="248"/>
      <c r="DC440" s="248"/>
      <c r="DD440" s="248"/>
      <c r="DE440" s="248"/>
      <c r="DF440" s="248"/>
      <c r="DG440" s="248"/>
      <c r="DH440" s="248"/>
      <c r="DI440" s="248"/>
      <c r="DJ440" s="248"/>
      <c r="DK440" s="248"/>
      <c r="DL440" s="248"/>
      <c r="DM440" s="248"/>
      <c r="DN440" s="248"/>
      <c r="DO440" s="248"/>
      <c r="DP440" s="248"/>
      <c r="DQ440" s="248"/>
      <c r="DR440" s="248"/>
      <c r="DS440" s="248"/>
      <c r="DT440" s="248"/>
      <c r="DU440" s="248"/>
      <c r="DV440" s="249"/>
      <c r="DW440" s="249"/>
      <c r="DX440" s="249"/>
      <c r="DY440" s="249"/>
      <c r="DZ440" s="249"/>
      <c r="EA440" s="249"/>
      <c r="EB440" s="249"/>
      <c r="EC440" s="249"/>
      <c r="ED440" s="249"/>
      <c r="EE440" s="249"/>
      <c r="EF440" s="249"/>
      <c r="EG440" s="249"/>
      <c r="EH440" s="249"/>
      <c r="EI440" s="249"/>
      <c r="EJ440" s="249"/>
      <c r="EK440" s="249"/>
      <c r="EL440" s="249"/>
      <c r="EM440" s="249"/>
      <c r="EN440" s="249"/>
      <c r="EO440" s="249"/>
      <c r="EP440" s="249"/>
      <c r="EQ440" s="249"/>
      <c r="ER440" s="249"/>
      <c r="ES440" s="249"/>
      <c r="ET440" s="249"/>
      <c r="EU440" s="249"/>
      <c r="EV440" s="249"/>
      <c r="EW440" s="249"/>
      <c r="EX440" s="249"/>
      <c r="EY440" s="249"/>
      <c r="EZ440" s="249"/>
      <c r="FA440" s="249"/>
      <c r="FB440" s="249"/>
      <c r="FC440" s="249"/>
      <c r="FD440" s="249"/>
      <c r="FE440" s="249"/>
      <c r="FF440" s="249"/>
      <c r="FG440" s="249"/>
      <c r="FH440" s="249"/>
      <c r="FI440" s="249"/>
      <c r="FJ440" s="249"/>
      <c r="FK440" s="249"/>
      <c r="FL440" s="249"/>
      <c r="FM440" s="249"/>
      <c r="FN440" s="249"/>
      <c r="FO440" s="249"/>
      <c r="FP440" s="249"/>
      <c r="FQ440" s="249"/>
      <c r="FR440" s="249"/>
      <c r="FS440" s="249"/>
      <c r="FT440" s="249"/>
      <c r="FU440" s="249"/>
      <c r="FV440" s="249"/>
      <c r="FW440" s="249"/>
      <c r="FX440" s="249"/>
      <c r="FY440" s="249"/>
      <c r="FZ440" s="249"/>
      <c r="GA440" s="249"/>
      <c r="GB440" s="249"/>
      <c r="GC440" s="249"/>
      <c r="GD440" s="249"/>
      <c r="GE440" s="249"/>
      <c r="GF440" s="249"/>
      <c r="GG440" s="249"/>
      <c r="GH440" s="249"/>
      <c r="GI440" s="249"/>
      <c r="GJ440" s="249"/>
      <c r="GK440" s="249"/>
      <c r="GL440" s="249"/>
      <c r="GM440" s="249"/>
      <c r="GN440" s="249"/>
      <c r="GO440" s="249"/>
      <c r="GP440" s="249"/>
      <c r="GQ440" s="249"/>
      <c r="GR440" s="249"/>
      <c r="GS440" s="249"/>
      <c r="GT440" s="249"/>
      <c r="GU440" s="249"/>
      <c r="GV440" s="249"/>
      <c r="GW440" s="249"/>
      <c r="GX440" s="249"/>
      <c r="GY440" s="249"/>
      <c r="GZ440" s="249"/>
      <c r="HA440" s="249"/>
      <c r="HB440" s="249"/>
      <c r="HC440" s="249"/>
      <c r="HD440" s="249"/>
      <c r="HE440" s="249"/>
      <c r="HF440" s="249"/>
      <c r="HG440" s="249"/>
      <c r="HH440" s="249"/>
      <c r="HI440" s="249"/>
      <c r="HJ440" s="249"/>
      <c r="HK440" s="249"/>
      <c r="HL440" s="249"/>
      <c r="HM440" s="249"/>
      <c r="HN440" s="249"/>
      <c r="HO440" s="249"/>
      <c r="HP440" s="249"/>
      <c r="HQ440" s="249"/>
      <c r="HR440" s="249"/>
      <c r="HS440" s="249"/>
      <c r="HT440" s="249"/>
      <c r="HU440" s="249"/>
      <c r="HV440" s="249"/>
      <c r="HW440" s="249"/>
      <c r="HX440" s="249"/>
      <c r="HY440" s="249"/>
      <c r="HZ440" s="249"/>
      <c r="IA440" s="249"/>
      <c r="IB440" s="249"/>
      <c r="IC440" s="249"/>
    </row>
    <row r="441" spans="1:237" s="250" customFormat="1" ht="33">
      <c r="A441" s="235">
        <v>405</v>
      </c>
      <c r="B441" s="236" t="s">
        <v>1223</v>
      </c>
      <c r="C441" s="235" t="s">
        <v>1224</v>
      </c>
      <c r="D441" s="237">
        <f t="shared" si="99"/>
        <v>5</v>
      </c>
      <c r="E441" s="238">
        <f t="shared" si="67"/>
        <v>0</v>
      </c>
      <c r="F441" s="239"/>
      <c r="G441" s="239"/>
      <c r="H441" s="240"/>
      <c r="I441" s="241"/>
      <c r="J441" s="242"/>
      <c r="K441" s="261"/>
      <c r="L441" s="241">
        <v>1</v>
      </c>
      <c r="M441" s="261"/>
      <c r="N441" s="242"/>
      <c r="O441" s="243"/>
      <c r="P441" s="242"/>
      <c r="Q441" s="242"/>
      <c r="R441" s="242"/>
      <c r="S441" s="242"/>
      <c r="T441" s="243">
        <v>0</v>
      </c>
      <c r="U441" s="242"/>
      <c r="V441" s="242"/>
      <c r="W441" s="237">
        <f t="shared" si="68"/>
        <v>0</v>
      </c>
      <c r="X441" s="242"/>
      <c r="Y441" s="242"/>
      <c r="Z441" s="242"/>
      <c r="AA441" s="242"/>
      <c r="AB441" s="242"/>
      <c r="AC441" s="242"/>
      <c r="AD441" s="243"/>
      <c r="AE441" s="243"/>
      <c r="AF441" s="242"/>
      <c r="AG441" s="243"/>
      <c r="AH441" s="237">
        <f t="shared" si="69"/>
        <v>0</v>
      </c>
      <c r="AI441" s="242"/>
      <c r="AJ441" s="242"/>
      <c r="AK441" s="243"/>
      <c r="AL441" s="242"/>
      <c r="AM441" s="242"/>
      <c r="AN441" s="242">
        <v>0</v>
      </c>
      <c r="AO441" s="237">
        <f t="shared" si="70"/>
        <v>0</v>
      </c>
      <c r="AP441" s="242"/>
      <c r="AQ441" s="242"/>
      <c r="AR441" s="243"/>
      <c r="AS441" s="243"/>
      <c r="AT441" s="242">
        <v>0</v>
      </c>
      <c r="AU441" s="242"/>
      <c r="AV441" s="242"/>
      <c r="AW441" s="242"/>
      <c r="AX441" s="242"/>
      <c r="AY441" s="243">
        <v>0</v>
      </c>
      <c r="AZ441" s="242"/>
      <c r="BA441" s="242"/>
      <c r="BB441" s="242"/>
      <c r="BC441" s="237">
        <f t="shared" si="71"/>
        <v>4</v>
      </c>
      <c r="BD441" s="242"/>
      <c r="BE441" s="242">
        <v>4</v>
      </c>
      <c r="BF441" s="242"/>
      <c r="BG441" s="243"/>
      <c r="BH441" s="244"/>
      <c r="BI441" s="243"/>
      <c r="BJ441" s="243"/>
      <c r="BK441" s="243"/>
      <c r="BL441" s="243">
        <f t="shared" si="72"/>
        <v>4</v>
      </c>
      <c r="BM441" s="258" t="s">
        <v>346</v>
      </c>
      <c r="BN441" s="258" t="s">
        <v>346</v>
      </c>
      <c r="BO441" s="235"/>
      <c r="BP441" s="235"/>
      <c r="BQ441" s="235" t="s">
        <v>1225</v>
      </c>
      <c r="BR441" s="239">
        <v>0</v>
      </c>
      <c r="BS441" s="246"/>
      <c r="BT441" s="246"/>
      <c r="BU441" s="246"/>
      <c r="BV441" s="246"/>
      <c r="BW441" s="246"/>
      <c r="BX441" s="246"/>
      <c r="BY441" s="246"/>
      <c r="BZ441" s="246"/>
      <c r="CA441" s="297"/>
      <c r="CB441" s="298"/>
      <c r="CC441" s="298"/>
      <c r="CD441" s="298"/>
      <c r="CE441" s="298"/>
      <c r="CF441" s="298"/>
      <c r="CG441" s="298"/>
      <c r="CH441" s="248"/>
      <c r="CI441" s="248"/>
      <c r="CJ441" s="248"/>
      <c r="CK441" s="248"/>
      <c r="CL441" s="248"/>
      <c r="CM441" s="248"/>
      <c r="CN441" s="248"/>
      <c r="CO441" s="248"/>
      <c r="CP441" s="248"/>
      <c r="CQ441" s="248"/>
      <c r="CR441" s="248"/>
      <c r="CS441" s="248"/>
      <c r="CT441" s="248"/>
      <c r="CU441" s="248"/>
      <c r="CV441" s="248"/>
      <c r="CW441" s="248"/>
      <c r="CX441" s="248"/>
      <c r="CY441" s="248"/>
      <c r="CZ441" s="248"/>
      <c r="DA441" s="248"/>
      <c r="DB441" s="248"/>
      <c r="DC441" s="248"/>
      <c r="DD441" s="248"/>
      <c r="DE441" s="248"/>
      <c r="DF441" s="248"/>
      <c r="DG441" s="248"/>
      <c r="DH441" s="248"/>
      <c r="DI441" s="248"/>
      <c r="DJ441" s="248"/>
      <c r="DK441" s="248"/>
      <c r="DL441" s="248"/>
      <c r="DM441" s="248"/>
      <c r="DN441" s="248"/>
      <c r="DO441" s="248"/>
      <c r="DP441" s="248"/>
      <c r="DQ441" s="248"/>
      <c r="DR441" s="248"/>
      <c r="DS441" s="248"/>
      <c r="DT441" s="248"/>
      <c r="DU441" s="248"/>
      <c r="DV441" s="249"/>
      <c r="DW441" s="249"/>
      <c r="DX441" s="249"/>
      <c r="DY441" s="249"/>
      <c r="DZ441" s="249"/>
      <c r="EA441" s="249"/>
      <c r="EB441" s="249"/>
      <c r="EC441" s="249"/>
      <c r="ED441" s="249"/>
      <c r="EE441" s="249"/>
      <c r="EF441" s="249"/>
      <c r="EG441" s="249"/>
      <c r="EH441" s="249"/>
      <c r="EI441" s="249"/>
      <c r="EJ441" s="249"/>
      <c r="EK441" s="249"/>
      <c r="EL441" s="249"/>
      <c r="EM441" s="249"/>
      <c r="EN441" s="249"/>
      <c r="EO441" s="249"/>
      <c r="EP441" s="249"/>
      <c r="EQ441" s="249"/>
      <c r="ER441" s="249"/>
      <c r="ES441" s="249"/>
      <c r="ET441" s="249"/>
      <c r="EU441" s="249"/>
      <c r="EV441" s="249"/>
      <c r="EW441" s="249"/>
      <c r="EX441" s="249"/>
      <c r="EY441" s="249"/>
      <c r="EZ441" s="249"/>
      <c r="FA441" s="249"/>
      <c r="FB441" s="249"/>
      <c r="FC441" s="249"/>
      <c r="FD441" s="249"/>
      <c r="FE441" s="249"/>
      <c r="FF441" s="249"/>
      <c r="FG441" s="249"/>
      <c r="FH441" s="249"/>
      <c r="FI441" s="249"/>
      <c r="FJ441" s="249"/>
      <c r="FK441" s="249"/>
      <c r="FL441" s="249"/>
      <c r="FM441" s="249"/>
      <c r="FN441" s="249"/>
      <c r="FO441" s="249"/>
      <c r="FP441" s="249"/>
      <c r="FQ441" s="249"/>
      <c r="FR441" s="249"/>
      <c r="FS441" s="249"/>
      <c r="FT441" s="249"/>
      <c r="FU441" s="249"/>
      <c r="FV441" s="249"/>
      <c r="FW441" s="249"/>
      <c r="FX441" s="249"/>
      <c r="FY441" s="249"/>
      <c r="FZ441" s="249"/>
      <c r="GA441" s="249"/>
      <c r="GB441" s="249"/>
      <c r="GC441" s="249"/>
      <c r="GD441" s="249"/>
      <c r="GE441" s="249"/>
      <c r="GF441" s="249"/>
      <c r="GG441" s="249"/>
      <c r="GH441" s="249"/>
      <c r="GI441" s="249"/>
      <c r="GJ441" s="249"/>
      <c r="GK441" s="249"/>
      <c r="GL441" s="249"/>
      <c r="GM441" s="249"/>
      <c r="GN441" s="249"/>
      <c r="GO441" s="249"/>
      <c r="GP441" s="249"/>
      <c r="GQ441" s="249"/>
      <c r="GR441" s="249"/>
      <c r="GS441" s="249"/>
      <c r="GT441" s="249"/>
      <c r="GU441" s="249"/>
      <c r="GV441" s="249"/>
      <c r="GW441" s="249"/>
      <c r="GX441" s="249"/>
      <c r="GY441" s="249"/>
      <c r="GZ441" s="249"/>
      <c r="HA441" s="249"/>
      <c r="HB441" s="249"/>
      <c r="HC441" s="249"/>
      <c r="HD441" s="249"/>
      <c r="HE441" s="249"/>
      <c r="HF441" s="249"/>
      <c r="HG441" s="249"/>
      <c r="HH441" s="249"/>
      <c r="HI441" s="249"/>
      <c r="HJ441" s="249"/>
      <c r="HK441" s="249"/>
      <c r="HL441" s="249"/>
      <c r="HM441" s="249"/>
      <c r="HN441" s="249"/>
      <c r="HO441" s="249"/>
      <c r="HP441" s="249"/>
      <c r="HQ441" s="249"/>
      <c r="HR441" s="249"/>
      <c r="HS441" s="249"/>
      <c r="HT441" s="249"/>
      <c r="HU441" s="249"/>
      <c r="HV441" s="249"/>
      <c r="HW441" s="249"/>
      <c r="HX441" s="249"/>
      <c r="HY441" s="249"/>
      <c r="HZ441" s="249"/>
      <c r="IA441" s="249"/>
      <c r="IB441" s="249"/>
      <c r="IC441" s="249"/>
    </row>
    <row r="442" spans="1:237" s="250" customFormat="1">
      <c r="A442" s="235">
        <v>406</v>
      </c>
      <c r="B442" s="236" t="s">
        <v>1226</v>
      </c>
      <c r="C442" s="235" t="s">
        <v>1227</v>
      </c>
      <c r="D442" s="237">
        <f t="shared" si="99"/>
        <v>0.1</v>
      </c>
      <c r="E442" s="238">
        <f t="shared" si="67"/>
        <v>0</v>
      </c>
      <c r="F442" s="239"/>
      <c r="G442" s="239"/>
      <c r="H442" s="239"/>
      <c r="I442" s="239">
        <v>0.08</v>
      </c>
      <c r="J442" s="239"/>
      <c r="K442" s="261"/>
      <c r="L442" s="239"/>
      <c r="M442" s="261"/>
      <c r="N442" s="239"/>
      <c r="O442" s="243"/>
      <c r="P442" s="239"/>
      <c r="Q442" s="239"/>
      <c r="R442" s="239">
        <v>0.02</v>
      </c>
      <c r="S442" s="239"/>
      <c r="T442" s="243">
        <v>0</v>
      </c>
      <c r="U442" s="239"/>
      <c r="V442" s="239"/>
      <c r="W442" s="237">
        <f t="shared" si="68"/>
        <v>0</v>
      </c>
      <c r="X442" s="239"/>
      <c r="Y442" s="239"/>
      <c r="Z442" s="239"/>
      <c r="AA442" s="239"/>
      <c r="AB442" s="239"/>
      <c r="AC442" s="239"/>
      <c r="AD442" s="243"/>
      <c r="AE442" s="243"/>
      <c r="AF442" s="239"/>
      <c r="AG442" s="243"/>
      <c r="AH442" s="237">
        <f t="shared" si="69"/>
        <v>0</v>
      </c>
      <c r="AI442" s="239"/>
      <c r="AJ442" s="239"/>
      <c r="AK442" s="243"/>
      <c r="AL442" s="239"/>
      <c r="AM442" s="239"/>
      <c r="AN442" s="239">
        <v>0</v>
      </c>
      <c r="AO442" s="237">
        <f t="shared" si="70"/>
        <v>0</v>
      </c>
      <c r="AP442" s="239"/>
      <c r="AQ442" s="239"/>
      <c r="AR442" s="243"/>
      <c r="AS442" s="243"/>
      <c r="AT442" s="239">
        <v>0</v>
      </c>
      <c r="AU442" s="239"/>
      <c r="AV442" s="239"/>
      <c r="AW442" s="239"/>
      <c r="AX442" s="239"/>
      <c r="AY442" s="243">
        <v>0</v>
      </c>
      <c r="AZ442" s="239"/>
      <c r="BA442" s="239"/>
      <c r="BB442" s="239"/>
      <c r="BC442" s="237">
        <f t="shared" si="71"/>
        <v>0</v>
      </c>
      <c r="BD442" s="239"/>
      <c r="BE442" s="239"/>
      <c r="BF442" s="239"/>
      <c r="BG442" s="243"/>
      <c r="BH442" s="239"/>
      <c r="BI442" s="243"/>
      <c r="BJ442" s="243"/>
      <c r="BK442" s="243"/>
      <c r="BL442" s="243">
        <f t="shared" si="72"/>
        <v>0.1</v>
      </c>
      <c r="BM442" s="235" t="s">
        <v>389</v>
      </c>
      <c r="BN442" s="258"/>
      <c r="BO442" s="288"/>
      <c r="BP442" s="288" t="s">
        <v>389</v>
      </c>
      <c r="BQ442" s="235" t="s">
        <v>1228</v>
      </c>
      <c r="BR442" s="239"/>
      <c r="BS442" s="246"/>
      <c r="BT442" s="246"/>
      <c r="BU442" s="246"/>
      <c r="BV442" s="246"/>
      <c r="BW442" s="246"/>
      <c r="BX442" s="246"/>
      <c r="BY442" s="246"/>
      <c r="BZ442" s="246"/>
      <c r="CA442" s="297"/>
      <c r="CB442" s="298"/>
      <c r="CC442" s="298"/>
      <c r="CD442" s="298"/>
      <c r="CE442" s="298"/>
      <c r="CF442" s="298"/>
      <c r="CG442" s="298"/>
      <c r="CH442" s="248"/>
      <c r="CI442" s="248"/>
      <c r="CJ442" s="248"/>
      <c r="CK442" s="248"/>
      <c r="CL442" s="248"/>
      <c r="CM442" s="248"/>
      <c r="CN442" s="248"/>
      <c r="CO442" s="248"/>
      <c r="CP442" s="248"/>
      <c r="CQ442" s="248"/>
      <c r="CR442" s="248"/>
      <c r="CS442" s="248"/>
      <c r="CT442" s="248"/>
      <c r="CU442" s="248"/>
      <c r="CV442" s="248"/>
      <c r="CW442" s="248"/>
      <c r="CX442" s="248"/>
      <c r="CY442" s="248"/>
      <c r="CZ442" s="248"/>
      <c r="DA442" s="248"/>
      <c r="DB442" s="248"/>
      <c r="DC442" s="248"/>
      <c r="DD442" s="248"/>
      <c r="DE442" s="248"/>
      <c r="DF442" s="248"/>
      <c r="DG442" s="248"/>
      <c r="DH442" s="248"/>
      <c r="DI442" s="248"/>
      <c r="DJ442" s="248"/>
      <c r="DK442" s="248"/>
      <c r="DL442" s="248"/>
      <c r="DM442" s="248"/>
      <c r="DN442" s="248"/>
      <c r="DO442" s="248"/>
      <c r="DP442" s="248"/>
      <c r="DQ442" s="248"/>
      <c r="DR442" s="248"/>
      <c r="DS442" s="248"/>
      <c r="DT442" s="248"/>
      <c r="DU442" s="248"/>
      <c r="DV442" s="249"/>
      <c r="DW442" s="249"/>
      <c r="DX442" s="249"/>
      <c r="DY442" s="249"/>
      <c r="DZ442" s="249"/>
      <c r="EA442" s="249"/>
      <c r="EB442" s="249"/>
      <c r="EC442" s="249"/>
      <c r="ED442" s="249"/>
      <c r="EE442" s="249"/>
      <c r="EF442" s="249"/>
      <c r="EG442" s="249"/>
      <c r="EH442" s="249"/>
      <c r="EI442" s="249"/>
      <c r="EJ442" s="249"/>
      <c r="EK442" s="249"/>
      <c r="EL442" s="249"/>
      <c r="EM442" s="249"/>
      <c r="EN442" s="249"/>
      <c r="EO442" s="249"/>
      <c r="EP442" s="249"/>
      <c r="EQ442" s="249"/>
      <c r="ER442" s="249"/>
      <c r="ES442" s="249"/>
      <c r="ET442" s="249"/>
      <c r="EU442" s="249"/>
      <c r="EV442" s="249"/>
      <c r="EW442" s="249"/>
      <c r="EX442" s="249"/>
      <c r="EY442" s="249"/>
      <c r="EZ442" s="249"/>
      <c r="FA442" s="249"/>
      <c r="FB442" s="249"/>
      <c r="FC442" s="249"/>
      <c r="FD442" s="249"/>
      <c r="FE442" s="249"/>
      <c r="FF442" s="249"/>
      <c r="FG442" s="249"/>
      <c r="FH442" s="249"/>
      <c r="FI442" s="249"/>
      <c r="FJ442" s="249"/>
      <c r="FK442" s="249"/>
      <c r="FL442" s="249"/>
      <c r="FM442" s="249"/>
      <c r="FN442" s="249"/>
      <c r="FO442" s="249"/>
      <c r="FP442" s="249"/>
      <c r="FQ442" s="249"/>
      <c r="FR442" s="249"/>
      <c r="FS442" s="249"/>
      <c r="FT442" s="249"/>
      <c r="FU442" s="249"/>
      <c r="FV442" s="249"/>
      <c r="FW442" s="249"/>
      <c r="FX442" s="249"/>
      <c r="FY442" s="249"/>
      <c r="FZ442" s="249"/>
      <c r="GA442" s="249"/>
      <c r="GB442" s="249"/>
      <c r="GC442" s="249"/>
      <c r="GD442" s="249"/>
      <c r="GE442" s="249"/>
      <c r="GF442" s="249"/>
      <c r="GG442" s="249"/>
      <c r="GH442" s="249"/>
      <c r="GI442" s="249"/>
      <c r="GJ442" s="249"/>
      <c r="GK442" s="249"/>
      <c r="GL442" s="249"/>
      <c r="GM442" s="249"/>
      <c r="GN442" s="249"/>
      <c r="GO442" s="249"/>
      <c r="GP442" s="249"/>
      <c r="GQ442" s="249"/>
      <c r="GR442" s="249"/>
      <c r="GS442" s="249"/>
      <c r="GT442" s="249"/>
      <c r="GU442" s="249"/>
      <c r="GV442" s="249"/>
      <c r="GW442" s="249"/>
      <c r="GX442" s="249"/>
      <c r="GY442" s="249"/>
      <c r="GZ442" s="249"/>
      <c r="HA442" s="249"/>
      <c r="HB442" s="249"/>
      <c r="HC442" s="249"/>
      <c r="HD442" s="249"/>
      <c r="HE442" s="249"/>
      <c r="HF442" s="249"/>
      <c r="HG442" s="249"/>
      <c r="HH442" s="249"/>
      <c r="HI442" s="249"/>
      <c r="HJ442" s="249"/>
      <c r="HK442" s="249"/>
      <c r="HL442" s="249"/>
      <c r="HM442" s="249"/>
      <c r="HN442" s="249"/>
      <c r="HO442" s="249"/>
      <c r="HP442" s="249"/>
      <c r="HQ442" s="249"/>
      <c r="HR442" s="249"/>
      <c r="HS442" s="249"/>
      <c r="HT442" s="249"/>
      <c r="HU442" s="249"/>
      <c r="HV442" s="249"/>
      <c r="HW442" s="249"/>
      <c r="HX442" s="249"/>
      <c r="HY442" s="249"/>
      <c r="HZ442" s="249"/>
      <c r="IA442" s="249"/>
      <c r="IB442" s="249"/>
      <c r="IC442" s="249"/>
    </row>
    <row r="443" spans="1:237" s="250" customFormat="1" ht="36.75" customHeight="1">
      <c r="A443" s="235">
        <v>407</v>
      </c>
      <c r="B443" s="236" t="s">
        <v>1229</v>
      </c>
      <c r="C443" s="235" t="s">
        <v>351</v>
      </c>
      <c r="D443" s="237">
        <f t="shared" si="99"/>
        <v>1.3</v>
      </c>
      <c r="E443" s="238">
        <f t="shared" si="67"/>
        <v>0</v>
      </c>
      <c r="F443" s="239"/>
      <c r="G443" s="239"/>
      <c r="H443" s="239"/>
      <c r="I443" s="239"/>
      <c r="J443" s="239"/>
      <c r="K443" s="261"/>
      <c r="L443" s="239"/>
      <c r="M443" s="261"/>
      <c r="N443" s="239"/>
      <c r="O443" s="243"/>
      <c r="P443" s="239"/>
      <c r="Q443" s="239"/>
      <c r="R443" s="239"/>
      <c r="S443" s="239"/>
      <c r="T443" s="243">
        <v>0</v>
      </c>
      <c r="U443" s="239"/>
      <c r="V443" s="239"/>
      <c r="W443" s="237">
        <f t="shared" si="68"/>
        <v>0</v>
      </c>
      <c r="X443" s="239"/>
      <c r="Y443" s="239"/>
      <c r="Z443" s="239"/>
      <c r="AA443" s="239"/>
      <c r="AB443" s="239"/>
      <c r="AC443" s="239"/>
      <c r="AD443" s="243"/>
      <c r="AE443" s="243"/>
      <c r="AF443" s="239"/>
      <c r="AG443" s="243"/>
      <c r="AH443" s="237">
        <f t="shared" si="69"/>
        <v>0</v>
      </c>
      <c r="AI443" s="239"/>
      <c r="AJ443" s="239"/>
      <c r="AK443" s="243"/>
      <c r="AL443" s="239"/>
      <c r="AM443" s="239"/>
      <c r="AN443" s="239">
        <v>0</v>
      </c>
      <c r="AO443" s="237">
        <f t="shared" si="70"/>
        <v>0</v>
      </c>
      <c r="AP443" s="239"/>
      <c r="AQ443" s="239"/>
      <c r="AR443" s="243"/>
      <c r="AS443" s="243"/>
      <c r="AT443" s="239">
        <v>0</v>
      </c>
      <c r="AU443" s="239"/>
      <c r="AV443" s="239"/>
      <c r="AW443" s="239"/>
      <c r="AX443" s="239"/>
      <c r="AY443" s="243">
        <v>0</v>
      </c>
      <c r="AZ443" s="239"/>
      <c r="BA443" s="239"/>
      <c r="BB443" s="239"/>
      <c r="BC443" s="237">
        <f t="shared" si="71"/>
        <v>1.3</v>
      </c>
      <c r="BD443" s="239"/>
      <c r="BE443" s="239">
        <v>1.3</v>
      </c>
      <c r="BF443" s="239"/>
      <c r="BG443" s="243"/>
      <c r="BH443" s="239"/>
      <c r="BI443" s="243"/>
      <c r="BJ443" s="243"/>
      <c r="BK443" s="243"/>
      <c r="BL443" s="243">
        <f t="shared" si="72"/>
        <v>1.3</v>
      </c>
      <c r="BM443" s="258" t="s">
        <v>346</v>
      </c>
      <c r="BN443" s="258" t="s">
        <v>346</v>
      </c>
      <c r="BO443" s="235"/>
      <c r="BP443" s="235"/>
      <c r="BQ443" s="235" t="s">
        <v>1230</v>
      </c>
      <c r="BR443" s="239">
        <v>0</v>
      </c>
      <c r="BS443" s="246"/>
      <c r="BT443" s="246"/>
      <c r="BU443" s="246"/>
      <c r="BV443" s="246"/>
      <c r="BW443" s="246"/>
      <c r="BX443" s="246"/>
      <c r="BY443" s="246"/>
      <c r="BZ443" s="246"/>
      <c r="CA443" s="297"/>
      <c r="CB443" s="298"/>
      <c r="CC443" s="298"/>
      <c r="CD443" s="298"/>
      <c r="CE443" s="298"/>
      <c r="CF443" s="298"/>
      <c r="CG443" s="298"/>
      <c r="CH443" s="248"/>
      <c r="CI443" s="248"/>
      <c r="CJ443" s="248"/>
      <c r="CK443" s="248"/>
      <c r="CL443" s="248"/>
      <c r="CM443" s="248"/>
      <c r="CN443" s="248"/>
      <c r="CO443" s="248"/>
      <c r="CP443" s="248"/>
      <c r="CQ443" s="248"/>
      <c r="CR443" s="248"/>
      <c r="CS443" s="248"/>
      <c r="CT443" s="248"/>
      <c r="CU443" s="248"/>
      <c r="CV443" s="248"/>
      <c r="CW443" s="248"/>
      <c r="CX443" s="248"/>
      <c r="CY443" s="248"/>
      <c r="CZ443" s="248"/>
      <c r="DA443" s="248"/>
      <c r="DB443" s="248"/>
      <c r="DC443" s="248"/>
      <c r="DD443" s="248"/>
      <c r="DE443" s="248"/>
      <c r="DF443" s="248"/>
      <c r="DG443" s="248"/>
      <c r="DH443" s="248"/>
      <c r="DI443" s="248"/>
      <c r="DJ443" s="248"/>
      <c r="DK443" s="248"/>
      <c r="DL443" s="248"/>
      <c r="DM443" s="248"/>
      <c r="DN443" s="248"/>
      <c r="DO443" s="248"/>
      <c r="DP443" s="248"/>
      <c r="DQ443" s="248"/>
      <c r="DR443" s="248"/>
      <c r="DS443" s="248"/>
      <c r="DT443" s="248"/>
      <c r="DU443" s="248"/>
      <c r="DV443" s="249"/>
      <c r="DW443" s="249"/>
      <c r="DX443" s="249"/>
      <c r="DY443" s="249"/>
      <c r="DZ443" s="249"/>
      <c r="EA443" s="249"/>
      <c r="EB443" s="249"/>
      <c r="EC443" s="249"/>
      <c r="ED443" s="249"/>
      <c r="EE443" s="249"/>
      <c r="EF443" s="249"/>
      <c r="EG443" s="249"/>
      <c r="EH443" s="249"/>
      <c r="EI443" s="249"/>
      <c r="EJ443" s="249"/>
      <c r="EK443" s="249"/>
      <c r="EL443" s="249"/>
      <c r="EM443" s="249"/>
      <c r="EN443" s="249"/>
      <c r="EO443" s="249"/>
      <c r="EP443" s="249"/>
      <c r="EQ443" s="249"/>
      <c r="ER443" s="249"/>
      <c r="ES443" s="249"/>
      <c r="ET443" s="249"/>
      <c r="EU443" s="249"/>
      <c r="EV443" s="249"/>
      <c r="EW443" s="249"/>
      <c r="EX443" s="249"/>
      <c r="EY443" s="249"/>
      <c r="EZ443" s="249"/>
      <c r="FA443" s="249"/>
      <c r="FB443" s="249"/>
      <c r="FC443" s="249"/>
      <c r="FD443" s="249"/>
      <c r="FE443" s="249"/>
      <c r="FF443" s="249"/>
      <c r="FG443" s="249"/>
      <c r="FH443" s="249"/>
      <c r="FI443" s="249"/>
      <c r="FJ443" s="249"/>
      <c r="FK443" s="249"/>
      <c r="FL443" s="249"/>
      <c r="FM443" s="249"/>
      <c r="FN443" s="249"/>
      <c r="FO443" s="249"/>
      <c r="FP443" s="249"/>
      <c r="FQ443" s="249"/>
      <c r="FR443" s="249"/>
      <c r="FS443" s="249"/>
      <c r="FT443" s="249"/>
      <c r="FU443" s="249"/>
      <c r="FV443" s="249"/>
      <c r="FW443" s="249"/>
      <c r="FX443" s="249"/>
      <c r="FY443" s="249"/>
      <c r="FZ443" s="249"/>
      <c r="GA443" s="249"/>
      <c r="GB443" s="249"/>
      <c r="GC443" s="249"/>
      <c r="GD443" s="249"/>
      <c r="GE443" s="249"/>
      <c r="GF443" s="249"/>
      <c r="GG443" s="249"/>
      <c r="GH443" s="249"/>
      <c r="GI443" s="249"/>
      <c r="GJ443" s="249"/>
      <c r="GK443" s="249"/>
      <c r="GL443" s="249"/>
      <c r="GM443" s="249"/>
      <c r="GN443" s="249"/>
      <c r="GO443" s="249"/>
      <c r="GP443" s="249"/>
      <c r="GQ443" s="249"/>
      <c r="GR443" s="249"/>
      <c r="GS443" s="249"/>
      <c r="GT443" s="249"/>
      <c r="GU443" s="249"/>
      <c r="GV443" s="249"/>
      <c r="GW443" s="249"/>
      <c r="GX443" s="249"/>
      <c r="GY443" s="249"/>
      <c r="GZ443" s="249"/>
      <c r="HA443" s="249"/>
      <c r="HB443" s="249"/>
      <c r="HC443" s="249"/>
      <c r="HD443" s="249"/>
      <c r="HE443" s="249"/>
      <c r="HF443" s="249"/>
      <c r="HG443" s="249"/>
      <c r="HH443" s="249"/>
      <c r="HI443" s="249"/>
      <c r="HJ443" s="249"/>
      <c r="HK443" s="249"/>
      <c r="HL443" s="249"/>
      <c r="HM443" s="249"/>
      <c r="HN443" s="249"/>
      <c r="HO443" s="249"/>
      <c r="HP443" s="249"/>
      <c r="HQ443" s="249"/>
      <c r="HR443" s="249"/>
      <c r="HS443" s="249"/>
      <c r="HT443" s="249"/>
      <c r="HU443" s="249"/>
      <c r="HV443" s="249"/>
      <c r="HW443" s="249"/>
      <c r="HX443" s="249"/>
      <c r="HY443" s="249"/>
      <c r="HZ443" s="249"/>
      <c r="IA443" s="249"/>
      <c r="IB443" s="249"/>
      <c r="IC443" s="249"/>
    </row>
    <row r="444" spans="1:237" s="250" customFormat="1">
      <c r="A444" s="235">
        <v>408</v>
      </c>
      <c r="B444" s="236" t="s">
        <v>1231</v>
      </c>
      <c r="C444" s="294" t="s">
        <v>362</v>
      </c>
      <c r="D444" s="237">
        <f t="shared" si="99"/>
        <v>0.25</v>
      </c>
      <c r="E444" s="238">
        <f t="shared" si="67"/>
        <v>0</v>
      </c>
      <c r="F444" s="244"/>
      <c r="G444" s="242"/>
      <c r="H444" s="244"/>
      <c r="I444" s="241">
        <v>0.25</v>
      </c>
      <c r="J444" s="242"/>
      <c r="K444" s="261"/>
      <c r="L444" s="241"/>
      <c r="M444" s="261"/>
      <c r="N444" s="242"/>
      <c r="O444" s="261"/>
      <c r="P444" s="242"/>
      <c r="Q444" s="242"/>
      <c r="R444" s="242"/>
      <c r="S444" s="242"/>
      <c r="T444" s="243">
        <v>0</v>
      </c>
      <c r="U444" s="242"/>
      <c r="V444" s="242"/>
      <c r="W444" s="237">
        <f t="shared" si="68"/>
        <v>0</v>
      </c>
      <c r="X444" s="242"/>
      <c r="Y444" s="242"/>
      <c r="Z444" s="242"/>
      <c r="AA444" s="242"/>
      <c r="AB444" s="242"/>
      <c r="AC444" s="242"/>
      <c r="AD444" s="243"/>
      <c r="AE444" s="243"/>
      <c r="AF444" s="242"/>
      <c r="AG444" s="243"/>
      <c r="AH444" s="237">
        <f t="shared" si="69"/>
        <v>0</v>
      </c>
      <c r="AI444" s="242"/>
      <c r="AJ444" s="242"/>
      <c r="AK444" s="243"/>
      <c r="AL444" s="242"/>
      <c r="AM444" s="242"/>
      <c r="AN444" s="242">
        <v>0</v>
      </c>
      <c r="AO444" s="237">
        <f t="shared" si="70"/>
        <v>0</v>
      </c>
      <c r="AP444" s="242"/>
      <c r="AQ444" s="242"/>
      <c r="AR444" s="243"/>
      <c r="AS444" s="243"/>
      <c r="AT444" s="242">
        <v>0</v>
      </c>
      <c r="AU444" s="242"/>
      <c r="AV444" s="242"/>
      <c r="AW444" s="242"/>
      <c r="AX444" s="242"/>
      <c r="AY444" s="243">
        <v>0</v>
      </c>
      <c r="AZ444" s="242"/>
      <c r="BA444" s="242"/>
      <c r="BB444" s="242"/>
      <c r="BC444" s="237">
        <f t="shared" si="71"/>
        <v>0</v>
      </c>
      <c r="BD444" s="242"/>
      <c r="BE444" s="242"/>
      <c r="BF444" s="242"/>
      <c r="BG444" s="243"/>
      <c r="BH444" s="244"/>
      <c r="BI444" s="243"/>
      <c r="BJ444" s="243"/>
      <c r="BK444" s="243"/>
      <c r="BL444" s="243">
        <f t="shared" si="72"/>
        <v>0.25</v>
      </c>
      <c r="BM444" s="245" t="s">
        <v>346</v>
      </c>
      <c r="BN444" s="245" t="s">
        <v>346</v>
      </c>
      <c r="BO444" s="235"/>
      <c r="BP444" s="235"/>
      <c r="BQ444" s="235" t="s">
        <v>1232</v>
      </c>
      <c r="BR444" s="296">
        <v>0</v>
      </c>
      <c r="BS444" s="246"/>
      <c r="BT444" s="246"/>
      <c r="BU444" s="246"/>
      <c r="BV444" s="246"/>
      <c r="BW444" s="246"/>
      <c r="BX444" s="246"/>
      <c r="BY444" s="246"/>
      <c r="BZ444" s="246"/>
      <c r="CA444" s="297"/>
      <c r="CB444" s="298"/>
      <c r="CC444" s="298"/>
      <c r="CD444" s="298"/>
      <c r="CE444" s="298"/>
      <c r="CF444" s="298"/>
      <c r="CG444" s="298"/>
      <c r="CH444" s="248"/>
      <c r="CI444" s="248"/>
      <c r="CJ444" s="248"/>
      <c r="CK444" s="248"/>
      <c r="CL444" s="248"/>
      <c r="CM444" s="248"/>
      <c r="CN444" s="248"/>
      <c r="CO444" s="248"/>
      <c r="CP444" s="248"/>
      <c r="CQ444" s="248"/>
      <c r="CR444" s="248"/>
      <c r="CS444" s="248"/>
      <c r="CT444" s="248"/>
      <c r="CU444" s="248"/>
      <c r="CV444" s="248"/>
      <c r="CW444" s="248"/>
      <c r="CX444" s="248"/>
      <c r="CY444" s="248"/>
      <c r="CZ444" s="248"/>
      <c r="DA444" s="248"/>
      <c r="DB444" s="248"/>
      <c r="DC444" s="248"/>
      <c r="DD444" s="248"/>
      <c r="DE444" s="248"/>
      <c r="DF444" s="248"/>
      <c r="DG444" s="248"/>
      <c r="DH444" s="248"/>
      <c r="DI444" s="248"/>
      <c r="DJ444" s="248"/>
      <c r="DK444" s="248"/>
      <c r="DL444" s="248"/>
      <c r="DM444" s="248"/>
      <c r="DN444" s="248"/>
      <c r="DO444" s="248"/>
      <c r="DP444" s="248"/>
      <c r="DQ444" s="248"/>
      <c r="DR444" s="248"/>
      <c r="DS444" s="248"/>
      <c r="DT444" s="248"/>
      <c r="DU444" s="248"/>
      <c r="DV444" s="249"/>
      <c r="DW444" s="249"/>
      <c r="DX444" s="249"/>
      <c r="DY444" s="249"/>
      <c r="DZ444" s="249"/>
      <c r="EA444" s="249"/>
      <c r="EB444" s="249"/>
      <c r="EC444" s="249"/>
      <c r="ED444" s="249"/>
      <c r="EE444" s="249"/>
      <c r="EF444" s="249"/>
      <c r="EG444" s="249"/>
      <c r="EH444" s="249"/>
      <c r="EI444" s="249"/>
      <c r="EJ444" s="249"/>
      <c r="EK444" s="249"/>
      <c r="EL444" s="249"/>
      <c r="EM444" s="249"/>
      <c r="EN444" s="249"/>
      <c r="EO444" s="249"/>
      <c r="EP444" s="249"/>
      <c r="EQ444" s="249"/>
      <c r="ER444" s="249"/>
      <c r="ES444" s="249"/>
      <c r="ET444" s="249"/>
      <c r="EU444" s="249"/>
      <c r="EV444" s="249"/>
      <c r="EW444" s="249"/>
      <c r="EX444" s="249"/>
      <c r="EY444" s="249"/>
      <c r="EZ444" s="249"/>
      <c r="FA444" s="249"/>
      <c r="FB444" s="249"/>
      <c r="FC444" s="249"/>
      <c r="FD444" s="249"/>
      <c r="FE444" s="249"/>
      <c r="FF444" s="249"/>
      <c r="FG444" s="249"/>
      <c r="FH444" s="249"/>
      <c r="FI444" s="249"/>
      <c r="FJ444" s="249"/>
      <c r="FK444" s="249"/>
      <c r="FL444" s="249"/>
      <c r="FM444" s="249"/>
      <c r="FN444" s="249"/>
      <c r="FO444" s="249"/>
      <c r="FP444" s="249"/>
      <c r="FQ444" s="249"/>
      <c r="FR444" s="249"/>
      <c r="FS444" s="249"/>
      <c r="FT444" s="249"/>
      <c r="FU444" s="249"/>
      <c r="FV444" s="249"/>
      <c r="FW444" s="249"/>
      <c r="FX444" s="249"/>
      <c r="FY444" s="249"/>
      <c r="FZ444" s="249"/>
      <c r="GA444" s="249"/>
      <c r="GB444" s="249"/>
      <c r="GC444" s="249"/>
      <c r="GD444" s="249"/>
      <c r="GE444" s="249"/>
      <c r="GF444" s="249"/>
      <c r="GG444" s="249"/>
      <c r="GH444" s="249"/>
      <c r="GI444" s="249"/>
      <c r="GJ444" s="249"/>
      <c r="GK444" s="249"/>
      <c r="GL444" s="249"/>
      <c r="GM444" s="249"/>
      <c r="GN444" s="249"/>
      <c r="GO444" s="249"/>
      <c r="GP444" s="249"/>
      <c r="GQ444" s="249"/>
      <c r="GR444" s="249"/>
      <c r="GS444" s="249"/>
      <c r="GT444" s="249"/>
      <c r="GU444" s="249"/>
      <c r="GV444" s="249"/>
      <c r="GW444" s="249"/>
      <c r="GX444" s="249"/>
      <c r="GY444" s="249"/>
      <c r="GZ444" s="249"/>
      <c r="HA444" s="249"/>
      <c r="HB444" s="249"/>
      <c r="HC444" s="249"/>
      <c r="HD444" s="249"/>
      <c r="HE444" s="249"/>
      <c r="HF444" s="249"/>
      <c r="HG444" s="249"/>
      <c r="HH444" s="249"/>
      <c r="HI444" s="249"/>
      <c r="HJ444" s="249"/>
      <c r="HK444" s="249"/>
      <c r="HL444" s="249"/>
      <c r="HM444" s="249"/>
      <c r="HN444" s="249"/>
      <c r="HO444" s="249"/>
      <c r="HP444" s="249"/>
      <c r="HQ444" s="249"/>
      <c r="HR444" s="249"/>
      <c r="HS444" s="249"/>
      <c r="HT444" s="249"/>
      <c r="HU444" s="249"/>
      <c r="HV444" s="249"/>
      <c r="HW444" s="249"/>
      <c r="HX444" s="249"/>
      <c r="HY444" s="249"/>
      <c r="HZ444" s="249"/>
      <c r="IA444" s="249"/>
      <c r="IB444" s="249"/>
      <c r="IC444" s="249"/>
    </row>
    <row r="445" spans="1:237" s="250" customFormat="1" ht="49.5">
      <c r="A445" s="235">
        <v>409</v>
      </c>
      <c r="B445" s="236" t="s">
        <v>1233</v>
      </c>
      <c r="C445" s="235" t="s">
        <v>362</v>
      </c>
      <c r="D445" s="237">
        <f t="shared" si="99"/>
        <v>1.9100000000000001</v>
      </c>
      <c r="E445" s="238">
        <f t="shared" si="67"/>
        <v>0</v>
      </c>
      <c r="F445" s="239"/>
      <c r="G445" s="239"/>
      <c r="H445" s="239"/>
      <c r="I445" s="239">
        <v>0.28999999999999998</v>
      </c>
      <c r="J445" s="239"/>
      <c r="K445" s="261"/>
      <c r="L445" s="239">
        <v>1.62</v>
      </c>
      <c r="M445" s="261"/>
      <c r="N445" s="239"/>
      <c r="O445" s="261"/>
      <c r="P445" s="239"/>
      <c r="Q445" s="239"/>
      <c r="R445" s="239"/>
      <c r="S445" s="239"/>
      <c r="T445" s="243">
        <v>0</v>
      </c>
      <c r="U445" s="239"/>
      <c r="V445" s="239"/>
      <c r="W445" s="237">
        <f t="shared" si="68"/>
        <v>0</v>
      </c>
      <c r="X445" s="239"/>
      <c r="Y445" s="239"/>
      <c r="Z445" s="239"/>
      <c r="AA445" s="239"/>
      <c r="AB445" s="239"/>
      <c r="AC445" s="239"/>
      <c r="AD445" s="243"/>
      <c r="AE445" s="243"/>
      <c r="AF445" s="239"/>
      <c r="AG445" s="243"/>
      <c r="AH445" s="237">
        <f t="shared" si="69"/>
        <v>0</v>
      </c>
      <c r="AI445" s="239"/>
      <c r="AJ445" s="239"/>
      <c r="AK445" s="243"/>
      <c r="AL445" s="239"/>
      <c r="AM445" s="239"/>
      <c r="AN445" s="239">
        <v>0</v>
      </c>
      <c r="AO445" s="237">
        <f t="shared" si="70"/>
        <v>0</v>
      </c>
      <c r="AP445" s="239"/>
      <c r="AQ445" s="239"/>
      <c r="AR445" s="243"/>
      <c r="AS445" s="243"/>
      <c r="AT445" s="239">
        <v>0</v>
      </c>
      <c r="AU445" s="239"/>
      <c r="AV445" s="239"/>
      <c r="AW445" s="239"/>
      <c r="AX445" s="239"/>
      <c r="AY445" s="243">
        <v>0</v>
      </c>
      <c r="AZ445" s="239"/>
      <c r="BA445" s="239"/>
      <c r="BB445" s="239"/>
      <c r="BC445" s="237">
        <f t="shared" si="71"/>
        <v>0</v>
      </c>
      <c r="BD445" s="239"/>
      <c r="BE445" s="239"/>
      <c r="BF445" s="239"/>
      <c r="BG445" s="243"/>
      <c r="BH445" s="239"/>
      <c r="BI445" s="243"/>
      <c r="BJ445" s="243"/>
      <c r="BK445" s="243"/>
      <c r="BL445" s="243">
        <f t="shared" si="72"/>
        <v>0.29000000000000004</v>
      </c>
      <c r="BM445" s="235" t="s">
        <v>592</v>
      </c>
      <c r="BN445" s="235" t="s">
        <v>592</v>
      </c>
      <c r="BO445" s="235"/>
      <c r="BP445" s="235"/>
      <c r="BQ445" s="235" t="s">
        <v>1234</v>
      </c>
      <c r="BR445" s="239">
        <v>0</v>
      </c>
      <c r="BS445" s="246"/>
      <c r="BT445" s="246"/>
      <c r="BU445" s="246"/>
      <c r="BV445" s="246"/>
      <c r="BW445" s="246"/>
      <c r="BX445" s="246"/>
      <c r="BY445" s="246"/>
      <c r="BZ445" s="246"/>
      <c r="CA445" s="297"/>
      <c r="CB445" s="298"/>
      <c r="CC445" s="298"/>
      <c r="CD445" s="298"/>
      <c r="CE445" s="298"/>
      <c r="CF445" s="298"/>
      <c r="CG445" s="298"/>
      <c r="CH445" s="248"/>
      <c r="CI445" s="248"/>
      <c r="CJ445" s="248"/>
      <c r="CK445" s="248"/>
      <c r="CL445" s="248"/>
      <c r="CM445" s="248"/>
      <c r="CN445" s="248"/>
      <c r="CO445" s="248"/>
      <c r="CP445" s="248"/>
      <c r="CQ445" s="248"/>
      <c r="CR445" s="248"/>
      <c r="CS445" s="248"/>
      <c r="CT445" s="248"/>
      <c r="CU445" s="248"/>
      <c r="CV445" s="248"/>
      <c r="CW445" s="248"/>
      <c r="CX445" s="248"/>
      <c r="CY445" s="248"/>
      <c r="CZ445" s="248"/>
      <c r="DA445" s="248"/>
      <c r="DB445" s="248"/>
      <c r="DC445" s="248"/>
      <c r="DD445" s="248"/>
      <c r="DE445" s="248"/>
      <c r="DF445" s="248"/>
      <c r="DG445" s="248"/>
      <c r="DH445" s="248"/>
      <c r="DI445" s="248"/>
      <c r="DJ445" s="248"/>
      <c r="DK445" s="248"/>
      <c r="DL445" s="248"/>
      <c r="DM445" s="248"/>
      <c r="DN445" s="248"/>
      <c r="DO445" s="248"/>
      <c r="DP445" s="248"/>
      <c r="DQ445" s="248"/>
      <c r="DR445" s="248"/>
      <c r="DS445" s="248"/>
      <c r="DT445" s="248"/>
      <c r="DU445" s="248"/>
      <c r="DV445" s="249"/>
      <c r="DW445" s="249"/>
      <c r="DX445" s="249"/>
      <c r="DY445" s="249"/>
      <c r="DZ445" s="249"/>
      <c r="EA445" s="249"/>
      <c r="EB445" s="249"/>
      <c r="EC445" s="249"/>
      <c r="ED445" s="249"/>
      <c r="EE445" s="249"/>
      <c r="EF445" s="249"/>
      <c r="EG445" s="249"/>
      <c r="EH445" s="249"/>
      <c r="EI445" s="249"/>
      <c r="EJ445" s="249"/>
      <c r="EK445" s="249"/>
      <c r="EL445" s="249"/>
      <c r="EM445" s="249"/>
      <c r="EN445" s="249"/>
      <c r="EO445" s="249"/>
      <c r="EP445" s="249"/>
      <c r="EQ445" s="249"/>
      <c r="ER445" s="249"/>
      <c r="ES445" s="249"/>
      <c r="ET445" s="249"/>
      <c r="EU445" s="249"/>
      <c r="EV445" s="249"/>
      <c r="EW445" s="249"/>
      <c r="EX445" s="249"/>
      <c r="EY445" s="249"/>
      <c r="EZ445" s="249"/>
      <c r="FA445" s="249"/>
      <c r="FB445" s="249"/>
      <c r="FC445" s="249"/>
      <c r="FD445" s="249"/>
      <c r="FE445" s="249"/>
      <c r="FF445" s="249"/>
      <c r="FG445" s="249"/>
      <c r="FH445" s="249"/>
      <c r="FI445" s="249"/>
      <c r="FJ445" s="249"/>
      <c r="FK445" s="249"/>
      <c r="FL445" s="249"/>
      <c r="FM445" s="249"/>
      <c r="FN445" s="249"/>
      <c r="FO445" s="249"/>
      <c r="FP445" s="249"/>
      <c r="FQ445" s="249"/>
      <c r="FR445" s="249"/>
      <c r="FS445" s="249"/>
      <c r="FT445" s="249"/>
      <c r="FU445" s="249"/>
      <c r="FV445" s="249"/>
      <c r="FW445" s="249"/>
      <c r="FX445" s="249"/>
      <c r="FY445" s="249"/>
      <c r="FZ445" s="249"/>
      <c r="GA445" s="249"/>
      <c r="GB445" s="249"/>
      <c r="GC445" s="249"/>
      <c r="GD445" s="249"/>
      <c r="GE445" s="249"/>
      <c r="GF445" s="249"/>
      <c r="GG445" s="249"/>
      <c r="GH445" s="249"/>
      <c r="GI445" s="249"/>
      <c r="GJ445" s="249"/>
      <c r="GK445" s="249"/>
      <c r="GL445" s="249"/>
      <c r="GM445" s="249"/>
      <c r="GN445" s="249"/>
      <c r="GO445" s="249"/>
      <c r="GP445" s="249"/>
      <c r="GQ445" s="249"/>
      <c r="GR445" s="249"/>
      <c r="GS445" s="249"/>
      <c r="GT445" s="249"/>
      <c r="GU445" s="249"/>
      <c r="GV445" s="249"/>
      <c r="GW445" s="249"/>
      <c r="GX445" s="249"/>
      <c r="GY445" s="249"/>
      <c r="GZ445" s="249"/>
      <c r="HA445" s="249"/>
      <c r="HB445" s="249"/>
      <c r="HC445" s="249"/>
      <c r="HD445" s="249"/>
      <c r="HE445" s="249"/>
      <c r="HF445" s="249"/>
      <c r="HG445" s="249"/>
      <c r="HH445" s="249"/>
      <c r="HI445" s="249"/>
      <c r="HJ445" s="249"/>
      <c r="HK445" s="249"/>
      <c r="HL445" s="249"/>
      <c r="HM445" s="249"/>
      <c r="HN445" s="249"/>
      <c r="HO445" s="249"/>
      <c r="HP445" s="249"/>
      <c r="HQ445" s="249"/>
      <c r="HR445" s="249"/>
      <c r="HS445" s="249"/>
      <c r="HT445" s="249"/>
      <c r="HU445" s="249"/>
      <c r="HV445" s="249"/>
      <c r="HW445" s="249"/>
      <c r="HX445" s="249"/>
      <c r="HY445" s="249"/>
      <c r="HZ445" s="249"/>
      <c r="IA445" s="249"/>
      <c r="IB445" s="249"/>
      <c r="IC445" s="249"/>
    </row>
    <row r="446" spans="1:237" s="250" customFormat="1">
      <c r="A446" s="235">
        <v>410</v>
      </c>
      <c r="B446" s="236" t="s">
        <v>1235</v>
      </c>
      <c r="C446" s="235" t="s">
        <v>362</v>
      </c>
      <c r="D446" s="237">
        <f t="shared" si="99"/>
        <v>0.1</v>
      </c>
      <c r="E446" s="238">
        <f t="shared" si="67"/>
        <v>0</v>
      </c>
      <c r="F446" s="244"/>
      <c r="G446" s="242"/>
      <c r="H446" s="244"/>
      <c r="I446" s="241">
        <v>0.1</v>
      </c>
      <c r="J446" s="242"/>
      <c r="K446" s="261"/>
      <c r="L446" s="241"/>
      <c r="M446" s="261"/>
      <c r="N446" s="242"/>
      <c r="O446" s="261"/>
      <c r="P446" s="242"/>
      <c r="Q446" s="242"/>
      <c r="R446" s="242"/>
      <c r="S446" s="242"/>
      <c r="T446" s="243">
        <v>0</v>
      </c>
      <c r="U446" s="242"/>
      <c r="V446" s="242"/>
      <c r="W446" s="237">
        <f t="shared" si="68"/>
        <v>0</v>
      </c>
      <c r="X446" s="242"/>
      <c r="Y446" s="242"/>
      <c r="Z446" s="242"/>
      <c r="AA446" s="242"/>
      <c r="AB446" s="242"/>
      <c r="AC446" s="242"/>
      <c r="AD446" s="243"/>
      <c r="AE446" s="243"/>
      <c r="AF446" s="242"/>
      <c r="AG446" s="243"/>
      <c r="AH446" s="237">
        <f t="shared" si="69"/>
        <v>0</v>
      </c>
      <c r="AI446" s="242"/>
      <c r="AJ446" s="242"/>
      <c r="AK446" s="243"/>
      <c r="AL446" s="242"/>
      <c r="AM446" s="242"/>
      <c r="AN446" s="242">
        <v>0</v>
      </c>
      <c r="AO446" s="237">
        <f t="shared" si="70"/>
        <v>0</v>
      </c>
      <c r="AP446" s="242"/>
      <c r="AQ446" s="242"/>
      <c r="AR446" s="243"/>
      <c r="AS446" s="243"/>
      <c r="AT446" s="242">
        <v>0</v>
      </c>
      <c r="AU446" s="242"/>
      <c r="AV446" s="242"/>
      <c r="AW446" s="242"/>
      <c r="AX446" s="242"/>
      <c r="AY446" s="243">
        <v>0</v>
      </c>
      <c r="AZ446" s="242"/>
      <c r="BA446" s="242"/>
      <c r="BB446" s="242"/>
      <c r="BC446" s="237">
        <f t="shared" si="71"/>
        <v>0</v>
      </c>
      <c r="BD446" s="242"/>
      <c r="BE446" s="242"/>
      <c r="BF446" s="242"/>
      <c r="BG446" s="243"/>
      <c r="BH446" s="244"/>
      <c r="BI446" s="243"/>
      <c r="BJ446" s="243"/>
      <c r="BK446" s="243"/>
      <c r="BL446" s="243">
        <f t="shared" si="72"/>
        <v>0.1</v>
      </c>
      <c r="BM446" s="245" t="s">
        <v>346</v>
      </c>
      <c r="BN446" s="245" t="s">
        <v>346</v>
      </c>
      <c r="BO446" s="235"/>
      <c r="BP446" s="235"/>
      <c r="BQ446" s="235" t="s">
        <v>1236</v>
      </c>
      <c r="BR446" s="239">
        <v>0</v>
      </c>
      <c r="BS446" s="246"/>
      <c r="BT446" s="246"/>
      <c r="BU446" s="246"/>
      <c r="BV446" s="246"/>
      <c r="BW446" s="246"/>
      <c r="BX446" s="246"/>
      <c r="BY446" s="246"/>
      <c r="BZ446" s="246"/>
      <c r="CA446" s="297"/>
      <c r="CB446" s="298"/>
      <c r="CC446" s="298"/>
      <c r="CD446" s="298"/>
      <c r="CE446" s="298"/>
      <c r="CF446" s="298"/>
      <c r="CG446" s="298"/>
      <c r="CH446" s="248"/>
      <c r="CI446" s="248"/>
      <c r="CJ446" s="248"/>
      <c r="CK446" s="248"/>
      <c r="CL446" s="248"/>
      <c r="CM446" s="248"/>
      <c r="CN446" s="248"/>
      <c r="CO446" s="248"/>
      <c r="CP446" s="248"/>
      <c r="CQ446" s="248"/>
      <c r="CR446" s="248"/>
      <c r="CS446" s="248"/>
      <c r="CT446" s="248"/>
      <c r="CU446" s="248"/>
      <c r="CV446" s="248"/>
      <c r="CW446" s="248"/>
      <c r="CX446" s="248"/>
      <c r="CY446" s="248"/>
      <c r="CZ446" s="248"/>
      <c r="DA446" s="248"/>
      <c r="DB446" s="248"/>
      <c r="DC446" s="248"/>
      <c r="DD446" s="248"/>
      <c r="DE446" s="248"/>
      <c r="DF446" s="248"/>
      <c r="DG446" s="248"/>
      <c r="DH446" s="248"/>
      <c r="DI446" s="248"/>
      <c r="DJ446" s="248"/>
      <c r="DK446" s="248"/>
      <c r="DL446" s="248"/>
      <c r="DM446" s="248"/>
      <c r="DN446" s="248"/>
      <c r="DO446" s="248"/>
      <c r="DP446" s="248"/>
      <c r="DQ446" s="248"/>
      <c r="DR446" s="248"/>
      <c r="DS446" s="248"/>
      <c r="DT446" s="248"/>
      <c r="DU446" s="248"/>
      <c r="DV446" s="249"/>
      <c r="DW446" s="249"/>
      <c r="DX446" s="249"/>
      <c r="DY446" s="249"/>
      <c r="DZ446" s="249"/>
      <c r="EA446" s="249"/>
      <c r="EB446" s="249"/>
      <c r="EC446" s="249"/>
      <c r="ED446" s="249"/>
      <c r="EE446" s="249"/>
      <c r="EF446" s="249"/>
      <c r="EG446" s="249"/>
      <c r="EH446" s="249"/>
      <c r="EI446" s="249"/>
      <c r="EJ446" s="249"/>
      <c r="EK446" s="249"/>
      <c r="EL446" s="249"/>
      <c r="EM446" s="249"/>
      <c r="EN446" s="249"/>
      <c r="EO446" s="249"/>
      <c r="EP446" s="249"/>
      <c r="EQ446" s="249"/>
      <c r="ER446" s="249"/>
      <c r="ES446" s="249"/>
      <c r="ET446" s="249"/>
      <c r="EU446" s="249"/>
      <c r="EV446" s="249"/>
      <c r="EW446" s="249"/>
      <c r="EX446" s="249"/>
      <c r="EY446" s="249"/>
      <c r="EZ446" s="249"/>
      <c r="FA446" s="249"/>
      <c r="FB446" s="249"/>
      <c r="FC446" s="249"/>
      <c r="FD446" s="249"/>
      <c r="FE446" s="249"/>
      <c r="FF446" s="249"/>
      <c r="FG446" s="249"/>
      <c r="FH446" s="249"/>
      <c r="FI446" s="249"/>
      <c r="FJ446" s="249"/>
      <c r="FK446" s="249"/>
      <c r="FL446" s="249"/>
      <c r="FM446" s="249"/>
      <c r="FN446" s="249"/>
      <c r="FO446" s="249"/>
      <c r="FP446" s="249"/>
      <c r="FQ446" s="249"/>
      <c r="FR446" s="249"/>
      <c r="FS446" s="249"/>
      <c r="FT446" s="249"/>
      <c r="FU446" s="249"/>
      <c r="FV446" s="249"/>
      <c r="FW446" s="249"/>
      <c r="FX446" s="249"/>
      <c r="FY446" s="249"/>
      <c r="FZ446" s="249"/>
      <c r="GA446" s="249"/>
      <c r="GB446" s="249"/>
      <c r="GC446" s="249"/>
      <c r="GD446" s="249"/>
      <c r="GE446" s="249"/>
      <c r="GF446" s="249"/>
      <c r="GG446" s="249"/>
      <c r="GH446" s="249"/>
      <c r="GI446" s="249"/>
      <c r="GJ446" s="249"/>
      <c r="GK446" s="249"/>
      <c r="GL446" s="249"/>
      <c r="GM446" s="249"/>
      <c r="GN446" s="249"/>
      <c r="GO446" s="249"/>
      <c r="GP446" s="249"/>
      <c r="GQ446" s="249"/>
      <c r="GR446" s="249"/>
      <c r="GS446" s="249"/>
      <c r="GT446" s="249"/>
      <c r="GU446" s="249"/>
      <c r="GV446" s="249"/>
      <c r="GW446" s="249"/>
      <c r="GX446" s="249"/>
      <c r="GY446" s="249"/>
      <c r="GZ446" s="249"/>
      <c r="HA446" s="249"/>
      <c r="HB446" s="249"/>
      <c r="HC446" s="249"/>
      <c r="HD446" s="249"/>
      <c r="HE446" s="249"/>
      <c r="HF446" s="249"/>
      <c r="HG446" s="249"/>
      <c r="HH446" s="249"/>
      <c r="HI446" s="249"/>
      <c r="HJ446" s="249"/>
      <c r="HK446" s="249"/>
      <c r="HL446" s="249"/>
      <c r="HM446" s="249"/>
      <c r="HN446" s="249"/>
      <c r="HO446" s="249"/>
      <c r="HP446" s="249"/>
      <c r="HQ446" s="249"/>
      <c r="HR446" s="249"/>
      <c r="HS446" s="249"/>
      <c r="HT446" s="249"/>
      <c r="HU446" s="249"/>
      <c r="HV446" s="249"/>
      <c r="HW446" s="249"/>
      <c r="HX446" s="249"/>
      <c r="HY446" s="249"/>
      <c r="HZ446" s="249"/>
      <c r="IA446" s="249"/>
      <c r="IB446" s="249"/>
      <c r="IC446" s="249"/>
    </row>
    <row r="447" spans="1:237" s="250" customFormat="1">
      <c r="A447" s="235">
        <v>411</v>
      </c>
      <c r="B447" s="236" t="s">
        <v>1237</v>
      </c>
      <c r="C447" s="235" t="s">
        <v>362</v>
      </c>
      <c r="D447" s="237">
        <f t="shared" si="99"/>
        <v>0.5</v>
      </c>
      <c r="E447" s="238">
        <f t="shared" si="67"/>
        <v>0</v>
      </c>
      <c r="F447" s="244"/>
      <c r="G447" s="242"/>
      <c r="H447" s="244"/>
      <c r="I447" s="241"/>
      <c r="J447" s="242"/>
      <c r="K447" s="261"/>
      <c r="L447" s="241">
        <v>0.1</v>
      </c>
      <c r="M447" s="261"/>
      <c r="N447" s="242"/>
      <c r="O447" s="243"/>
      <c r="P447" s="242"/>
      <c r="Q447" s="242"/>
      <c r="R447" s="242"/>
      <c r="S447" s="242"/>
      <c r="T447" s="243">
        <v>0</v>
      </c>
      <c r="U447" s="242"/>
      <c r="V447" s="242"/>
      <c r="W447" s="237">
        <f t="shared" si="68"/>
        <v>0</v>
      </c>
      <c r="X447" s="242"/>
      <c r="Y447" s="242"/>
      <c r="Z447" s="242"/>
      <c r="AA447" s="242"/>
      <c r="AB447" s="242"/>
      <c r="AC447" s="242"/>
      <c r="AD447" s="243"/>
      <c r="AE447" s="243"/>
      <c r="AF447" s="242"/>
      <c r="AG447" s="243"/>
      <c r="AH447" s="237">
        <f t="shared" si="69"/>
        <v>0</v>
      </c>
      <c r="AI447" s="242"/>
      <c r="AJ447" s="242"/>
      <c r="AK447" s="243"/>
      <c r="AL447" s="242"/>
      <c r="AM447" s="242"/>
      <c r="AN447" s="242">
        <v>0</v>
      </c>
      <c r="AO447" s="237">
        <f t="shared" si="70"/>
        <v>0</v>
      </c>
      <c r="AP447" s="242"/>
      <c r="AQ447" s="242"/>
      <c r="AR447" s="243"/>
      <c r="AS447" s="243"/>
      <c r="AT447" s="242">
        <v>0</v>
      </c>
      <c r="AU447" s="242"/>
      <c r="AV447" s="242"/>
      <c r="AW447" s="242"/>
      <c r="AX447" s="242"/>
      <c r="AY447" s="243">
        <v>0</v>
      </c>
      <c r="AZ447" s="242"/>
      <c r="BA447" s="242"/>
      <c r="BB447" s="242"/>
      <c r="BC447" s="237">
        <f t="shared" si="71"/>
        <v>0.4</v>
      </c>
      <c r="BD447" s="242"/>
      <c r="BE447" s="242">
        <v>0.4</v>
      </c>
      <c r="BF447" s="242"/>
      <c r="BG447" s="243"/>
      <c r="BH447" s="244"/>
      <c r="BI447" s="243"/>
      <c r="BJ447" s="243"/>
      <c r="BK447" s="243"/>
      <c r="BL447" s="243">
        <f t="shared" si="72"/>
        <v>0.4</v>
      </c>
      <c r="BM447" s="245" t="s">
        <v>346</v>
      </c>
      <c r="BN447" s="245" t="s">
        <v>346</v>
      </c>
      <c r="BO447" s="235"/>
      <c r="BP447" s="235"/>
      <c r="BQ447" s="235" t="s">
        <v>1238</v>
      </c>
      <c r="BR447" s="239">
        <v>0</v>
      </c>
      <c r="BS447" s="246"/>
      <c r="BT447" s="246"/>
      <c r="BU447" s="246"/>
      <c r="BV447" s="246"/>
      <c r="BW447" s="246"/>
      <c r="BX447" s="246"/>
      <c r="BY447" s="246"/>
      <c r="BZ447" s="246"/>
      <c r="CA447" s="297"/>
      <c r="CB447" s="298"/>
      <c r="CC447" s="298"/>
      <c r="CD447" s="298"/>
      <c r="CE447" s="298"/>
      <c r="CF447" s="298"/>
      <c r="CG447" s="298"/>
      <c r="CH447" s="248"/>
      <c r="CI447" s="248"/>
      <c r="CJ447" s="248"/>
      <c r="CK447" s="248"/>
      <c r="CL447" s="248"/>
      <c r="CM447" s="248"/>
      <c r="CN447" s="248"/>
      <c r="CO447" s="248"/>
      <c r="CP447" s="248"/>
      <c r="CQ447" s="248"/>
      <c r="CR447" s="248"/>
      <c r="CS447" s="248"/>
      <c r="CT447" s="248"/>
      <c r="CU447" s="248"/>
      <c r="CV447" s="248"/>
      <c r="CW447" s="248"/>
      <c r="CX447" s="248"/>
      <c r="CY447" s="248"/>
      <c r="CZ447" s="248"/>
      <c r="DA447" s="248"/>
      <c r="DB447" s="248"/>
      <c r="DC447" s="248"/>
      <c r="DD447" s="248"/>
      <c r="DE447" s="248"/>
      <c r="DF447" s="248"/>
      <c r="DG447" s="248"/>
      <c r="DH447" s="248"/>
      <c r="DI447" s="248"/>
      <c r="DJ447" s="248"/>
      <c r="DK447" s="248"/>
      <c r="DL447" s="248"/>
      <c r="DM447" s="248"/>
      <c r="DN447" s="248"/>
      <c r="DO447" s="248"/>
      <c r="DP447" s="248"/>
      <c r="DQ447" s="248"/>
      <c r="DR447" s="248"/>
      <c r="DS447" s="248"/>
      <c r="DT447" s="248"/>
      <c r="DU447" s="248"/>
      <c r="DV447" s="249"/>
      <c r="DW447" s="249"/>
      <c r="DX447" s="249"/>
      <c r="DY447" s="249"/>
      <c r="DZ447" s="249"/>
      <c r="EA447" s="249"/>
      <c r="EB447" s="249"/>
      <c r="EC447" s="249"/>
      <c r="ED447" s="249"/>
      <c r="EE447" s="249"/>
      <c r="EF447" s="249"/>
      <c r="EG447" s="249"/>
      <c r="EH447" s="249"/>
      <c r="EI447" s="249"/>
      <c r="EJ447" s="249"/>
      <c r="EK447" s="249"/>
      <c r="EL447" s="249"/>
      <c r="EM447" s="249"/>
      <c r="EN447" s="249"/>
      <c r="EO447" s="249"/>
      <c r="EP447" s="249"/>
      <c r="EQ447" s="249"/>
      <c r="ER447" s="249"/>
      <c r="ES447" s="249"/>
      <c r="ET447" s="249"/>
      <c r="EU447" s="249"/>
      <c r="EV447" s="249"/>
      <c r="EW447" s="249"/>
      <c r="EX447" s="249"/>
      <c r="EY447" s="249"/>
      <c r="EZ447" s="249"/>
      <c r="FA447" s="249"/>
      <c r="FB447" s="249"/>
      <c r="FC447" s="249"/>
      <c r="FD447" s="249"/>
      <c r="FE447" s="249"/>
      <c r="FF447" s="249"/>
      <c r="FG447" s="249"/>
      <c r="FH447" s="249"/>
      <c r="FI447" s="249"/>
      <c r="FJ447" s="249"/>
      <c r="FK447" s="249"/>
      <c r="FL447" s="249"/>
      <c r="FM447" s="249"/>
      <c r="FN447" s="249"/>
      <c r="FO447" s="249"/>
      <c r="FP447" s="249"/>
      <c r="FQ447" s="249"/>
      <c r="FR447" s="249"/>
      <c r="FS447" s="249"/>
      <c r="FT447" s="249"/>
      <c r="FU447" s="249"/>
      <c r="FV447" s="249"/>
      <c r="FW447" s="249"/>
      <c r="FX447" s="249"/>
      <c r="FY447" s="249"/>
      <c r="FZ447" s="249"/>
      <c r="GA447" s="249"/>
      <c r="GB447" s="249"/>
      <c r="GC447" s="249"/>
      <c r="GD447" s="249"/>
      <c r="GE447" s="249"/>
      <c r="GF447" s="249"/>
      <c r="GG447" s="249"/>
      <c r="GH447" s="249"/>
      <c r="GI447" s="249"/>
      <c r="GJ447" s="249"/>
      <c r="GK447" s="249"/>
      <c r="GL447" s="249"/>
      <c r="GM447" s="249"/>
      <c r="GN447" s="249"/>
      <c r="GO447" s="249"/>
      <c r="GP447" s="249"/>
      <c r="GQ447" s="249"/>
      <c r="GR447" s="249"/>
      <c r="GS447" s="249"/>
      <c r="GT447" s="249"/>
      <c r="GU447" s="249"/>
      <c r="GV447" s="249"/>
      <c r="GW447" s="249"/>
      <c r="GX447" s="249"/>
      <c r="GY447" s="249"/>
      <c r="GZ447" s="249"/>
      <c r="HA447" s="249"/>
      <c r="HB447" s="249"/>
      <c r="HC447" s="249"/>
      <c r="HD447" s="249"/>
      <c r="HE447" s="249"/>
      <c r="HF447" s="249"/>
      <c r="HG447" s="249"/>
      <c r="HH447" s="249"/>
      <c r="HI447" s="249"/>
      <c r="HJ447" s="249"/>
      <c r="HK447" s="249"/>
      <c r="HL447" s="249"/>
      <c r="HM447" s="249"/>
      <c r="HN447" s="249"/>
      <c r="HO447" s="249"/>
      <c r="HP447" s="249"/>
      <c r="HQ447" s="249"/>
      <c r="HR447" s="249"/>
      <c r="HS447" s="249"/>
      <c r="HT447" s="249"/>
      <c r="HU447" s="249"/>
      <c r="HV447" s="249"/>
      <c r="HW447" s="249"/>
      <c r="HX447" s="249"/>
      <c r="HY447" s="249"/>
      <c r="HZ447" s="249"/>
      <c r="IA447" s="249"/>
      <c r="IB447" s="249"/>
      <c r="IC447" s="249"/>
    </row>
    <row r="448" spans="1:237" s="203" customFormat="1">
      <c r="A448" s="235">
        <v>412</v>
      </c>
      <c r="B448" s="236" t="s">
        <v>1235</v>
      </c>
      <c r="C448" s="235" t="s">
        <v>362</v>
      </c>
      <c r="D448" s="237">
        <f t="shared" si="99"/>
        <v>0.1</v>
      </c>
      <c r="E448" s="238">
        <f t="shared" si="67"/>
        <v>0</v>
      </c>
      <c r="F448" s="244"/>
      <c r="G448" s="242"/>
      <c r="H448" s="244"/>
      <c r="I448" s="241">
        <v>0.1</v>
      </c>
      <c r="J448" s="242"/>
      <c r="K448" s="261"/>
      <c r="L448" s="241"/>
      <c r="M448" s="261"/>
      <c r="N448" s="242"/>
      <c r="O448" s="261"/>
      <c r="P448" s="242"/>
      <c r="Q448" s="242"/>
      <c r="R448" s="242"/>
      <c r="S448" s="242"/>
      <c r="T448" s="261">
        <v>0</v>
      </c>
      <c r="U448" s="242"/>
      <c r="V448" s="242"/>
      <c r="W448" s="237">
        <f t="shared" si="68"/>
        <v>0</v>
      </c>
      <c r="X448" s="242"/>
      <c r="Y448" s="242"/>
      <c r="Z448" s="242"/>
      <c r="AA448" s="242"/>
      <c r="AB448" s="242"/>
      <c r="AC448" s="242"/>
      <c r="AD448" s="261"/>
      <c r="AE448" s="261"/>
      <c r="AF448" s="242"/>
      <c r="AG448" s="261"/>
      <c r="AH448" s="237">
        <f t="shared" si="69"/>
        <v>0</v>
      </c>
      <c r="AI448" s="242"/>
      <c r="AJ448" s="242"/>
      <c r="AK448" s="261"/>
      <c r="AL448" s="242"/>
      <c r="AM448" s="242"/>
      <c r="AN448" s="242">
        <v>0</v>
      </c>
      <c r="AO448" s="237">
        <f t="shared" si="70"/>
        <v>0</v>
      </c>
      <c r="AP448" s="242"/>
      <c r="AQ448" s="242"/>
      <c r="AR448" s="261"/>
      <c r="AS448" s="261"/>
      <c r="AT448" s="242">
        <v>0</v>
      </c>
      <c r="AU448" s="242"/>
      <c r="AV448" s="242"/>
      <c r="AW448" s="242"/>
      <c r="AX448" s="242"/>
      <c r="AY448" s="261">
        <v>0</v>
      </c>
      <c r="AZ448" s="242"/>
      <c r="BA448" s="242"/>
      <c r="BB448" s="242"/>
      <c r="BC448" s="237">
        <f t="shared" si="71"/>
        <v>0</v>
      </c>
      <c r="BD448" s="242"/>
      <c r="BE448" s="242"/>
      <c r="BF448" s="242"/>
      <c r="BG448" s="261"/>
      <c r="BH448" s="244"/>
      <c r="BI448" s="261"/>
      <c r="BJ448" s="261"/>
      <c r="BK448" s="261"/>
      <c r="BL448" s="243">
        <f t="shared" si="72"/>
        <v>0.1</v>
      </c>
      <c r="BM448" s="245" t="s">
        <v>346</v>
      </c>
      <c r="BN448" s="245" t="s">
        <v>346</v>
      </c>
      <c r="BO448" s="235"/>
      <c r="BP448" s="235"/>
      <c r="BQ448" s="235" t="s">
        <v>1239</v>
      </c>
      <c r="BR448" s="239">
        <v>0</v>
      </c>
      <c r="BS448" s="204"/>
      <c r="BT448" s="204"/>
      <c r="BU448" s="204"/>
      <c r="BV448" s="204"/>
      <c r="BW448" s="204"/>
      <c r="BX448" s="204"/>
      <c r="BY448" s="204"/>
      <c r="BZ448" s="204"/>
      <c r="CA448" s="380"/>
      <c r="CB448" s="381"/>
      <c r="CC448" s="381"/>
      <c r="CD448" s="381"/>
      <c r="CE448" s="381"/>
      <c r="CF448" s="381"/>
      <c r="CG448" s="381"/>
      <c r="CH448" s="206"/>
      <c r="CI448" s="206"/>
      <c r="CJ448" s="206"/>
      <c r="CK448" s="206"/>
      <c r="CL448" s="206"/>
      <c r="CM448" s="206"/>
      <c r="CN448" s="206"/>
      <c r="CO448" s="206"/>
      <c r="CP448" s="206"/>
      <c r="CQ448" s="206"/>
      <c r="CR448" s="206"/>
      <c r="CS448" s="206"/>
      <c r="CT448" s="206"/>
      <c r="CU448" s="206"/>
      <c r="CV448" s="206"/>
      <c r="CW448" s="206"/>
      <c r="CX448" s="206"/>
      <c r="CY448" s="206"/>
      <c r="CZ448" s="206"/>
      <c r="DA448" s="206"/>
      <c r="DB448" s="206"/>
      <c r="DC448" s="206"/>
      <c r="DD448" s="206"/>
      <c r="DE448" s="206"/>
      <c r="DF448" s="206"/>
      <c r="DG448" s="206"/>
      <c r="DH448" s="206"/>
      <c r="DI448" s="206"/>
      <c r="DJ448" s="206"/>
      <c r="DK448" s="206"/>
      <c r="DL448" s="206"/>
      <c r="DM448" s="206"/>
      <c r="DN448" s="206"/>
      <c r="DO448" s="206"/>
      <c r="DP448" s="206"/>
      <c r="DQ448" s="206"/>
      <c r="DR448" s="206"/>
      <c r="DS448" s="206"/>
      <c r="DT448" s="206"/>
      <c r="DU448" s="206"/>
      <c r="DV448" s="263"/>
      <c r="DW448" s="263"/>
      <c r="DX448" s="263"/>
      <c r="DY448" s="263"/>
      <c r="DZ448" s="263"/>
      <c r="EA448" s="263"/>
      <c r="EB448" s="263"/>
      <c r="EC448" s="263"/>
      <c r="ED448" s="263"/>
      <c r="EE448" s="263"/>
      <c r="EF448" s="263"/>
      <c r="EG448" s="263"/>
      <c r="EH448" s="263"/>
      <c r="EI448" s="263"/>
      <c r="EJ448" s="263"/>
      <c r="EK448" s="263"/>
      <c r="EL448" s="263"/>
      <c r="EM448" s="263"/>
      <c r="EN448" s="263"/>
      <c r="EO448" s="263"/>
      <c r="EP448" s="263"/>
      <c r="EQ448" s="263"/>
      <c r="ER448" s="263"/>
      <c r="ES448" s="263"/>
      <c r="ET448" s="263"/>
      <c r="EU448" s="263"/>
      <c r="EV448" s="263"/>
      <c r="EW448" s="263"/>
      <c r="EX448" s="263"/>
      <c r="EY448" s="263"/>
      <c r="EZ448" s="263"/>
      <c r="FA448" s="263"/>
      <c r="FB448" s="263"/>
      <c r="FC448" s="263"/>
      <c r="FD448" s="263"/>
      <c r="FE448" s="263"/>
      <c r="FF448" s="263"/>
      <c r="FG448" s="263"/>
      <c r="FH448" s="263"/>
      <c r="FI448" s="263"/>
      <c r="FJ448" s="263"/>
      <c r="FK448" s="263"/>
      <c r="FL448" s="263"/>
      <c r="FM448" s="263"/>
      <c r="FN448" s="263"/>
      <c r="FO448" s="263"/>
      <c r="FP448" s="263"/>
      <c r="FQ448" s="263"/>
      <c r="FR448" s="263"/>
      <c r="FS448" s="263"/>
      <c r="FT448" s="263"/>
      <c r="FU448" s="263"/>
      <c r="FV448" s="263"/>
      <c r="FW448" s="263"/>
      <c r="FX448" s="263"/>
      <c r="FY448" s="263"/>
      <c r="FZ448" s="263"/>
      <c r="GA448" s="263"/>
      <c r="GB448" s="263"/>
      <c r="GC448" s="263"/>
      <c r="GD448" s="263"/>
      <c r="GE448" s="263"/>
      <c r="GF448" s="263"/>
      <c r="GG448" s="263"/>
      <c r="GH448" s="263"/>
      <c r="GI448" s="263"/>
      <c r="GJ448" s="263"/>
      <c r="GK448" s="263"/>
      <c r="GL448" s="263"/>
      <c r="GM448" s="263"/>
      <c r="GN448" s="263"/>
      <c r="GO448" s="263"/>
      <c r="GP448" s="263"/>
      <c r="GQ448" s="263"/>
      <c r="GR448" s="263"/>
      <c r="GS448" s="263"/>
      <c r="GT448" s="263"/>
      <c r="GU448" s="263"/>
      <c r="GV448" s="263"/>
      <c r="GW448" s="263"/>
      <c r="GX448" s="263"/>
      <c r="GY448" s="263"/>
      <c r="GZ448" s="263"/>
      <c r="HA448" s="263"/>
      <c r="HB448" s="263"/>
      <c r="HC448" s="263"/>
      <c r="HD448" s="263"/>
      <c r="HE448" s="263"/>
      <c r="HF448" s="263"/>
      <c r="HG448" s="263"/>
      <c r="HH448" s="263"/>
      <c r="HI448" s="263"/>
      <c r="HJ448" s="263"/>
      <c r="HK448" s="263"/>
      <c r="HL448" s="263"/>
      <c r="HM448" s="263"/>
      <c r="HN448" s="263"/>
      <c r="HO448" s="263"/>
      <c r="HP448" s="263"/>
      <c r="HQ448" s="263"/>
      <c r="HR448" s="263"/>
      <c r="HS448" s="263"/>
      <c r="HT448" s="263"/>
      <c r="HU448" s="263"/>
      <c r="HV448" s="263"/>
      <c r="HW448" s="263"/>
      <c r="HX448" s="263"/>
      <c r="HY448" s="263"/>
      <c r="HZ448" s="263"/>
      <c r="IA448" s="263"/>
      <c r="IB448" s="263"/>
      <c r="IC448" s="263"/>
    </row>
    <row r="449" spans="1:237" s="255" customFormat="1" ht="33">
      <c r="A449" s="235">
        <v>413</v>
      </c>
      <c r="B449" s="308" t="s">
        <v>1240</v>
      </c>
      <c r="C449" s="235" t="s">
        <v>170</v>
      </c>
      <c r="D449" s="237">
        <f t="shared" si="99"/>
        <v>3</v>
      </c>
      <c r="E449" s="238">
        <f t="shared" si="67"/>
        <v>0</v>
      </c>
      <c r="F449" s="239"/>
      <c r="G449" s="239"/>
      <c r="H449" s="239"/>
      <c r="I449" s="239">
        <v>0.95</v>
      </c>
      <c r="J449" s="239"/>
      <c r="K449" s="243"/>
      <c r="L449" s="239">
        <v>0.2</v>
      </c>
      <c r="M449" s="243"/>
      <c r="N449" s="239"/>
      <c r="O449" s="243"/>
      <c r="P449" s="239"/>
      <c r="Q449" s="239"/>
      <c r="R449" s="239"/>
      <c r="S449" s="239"/>
      <c r="T449" s="243">
        <v>0</v>
      </c>
      <c r="U449" s="239"/>
      <c r="V449" s="239"/>
      <c r="W449" s="237">
        <f t="shared" si="68"/>
        <v>0</v>
      </c>
      <c r="X449" s="239"/>
      <c r="Y449" s="239"/>
      <c r="Z449" s="239"/>
      <c r="AA449" s="239"/>
      <c r="AB449" s="239"/>
      <c r="AC449" s="239"/>
      <c r="AD449" s="243"/>
      <c r="AE449" s="243"/>
      <c r="AF449" s="239"/>
      <c r="AG449" s="243"/>
      <c r="AH449" s="237">
        <f t="shared" si="69"/>
        <v>0</v>
      </c>
      <c r="AI449" s="239"/>
      <c r="AJ449" s="239"/>
      <c r="AK449" s="243"/>
      <c r="AL449" s="239"/>
      <c r="AM449" s="239"/>
      <c r="AN449" s="239">
        <v>0</v>
      </c>
      <c r="AO449" s="237">
        <f t="shared" si="70"/>
        <v>0</v>
      </c>
      <c r="AP449" s="239"/>
      <c r="AQ449" s="239"/>
      <c r="AR449" s="243"/>
      <c r="AS449" s="243"/>
      <c r="AT449" s="239">
        <v>0</v>
      </c>
      <c r="AU449" s="239"/>
      <c r="AV449" s="239"/>
      <c r="AW449" s="239"/>
      <c r="AX449" s="239"/>
      <c r="AY449" s="243">
        <v>0</v>
      </c>
      <c r="AZ449" s="239"/>
      <c r="BA449" s="239"/>
      <c r="BB449" s="239"/>
      <c r="BC449" s="237">
        <f t="shared" si="71"/>
        <v>1.85</v>
      </c>
      <c r="BD449" s="239"/>
      <c r="BE449" s="239">
        <v>1.85</v>
      </c>
      <c r="BF449" s="239"/>
      <c r="BG449" s="243"/>
      <c r="BH449" s="239"/>
      <c r="BI449" s="243"/>
      <c r="BJ449" s="243"/>
      <c r="BK449" s="243"/>
      <c r="BL449" s="243">
        <f t="shared" si="72"/>
        <v>2.8</v>
      </c>
      <c r="BM449" s="235" t="s">
        <v>401</v>
      </c>
      <c r="BN449" s="235" t="s">
        <v>401</v>
      </c>
      <c r="BO449" s="235"/>
      <c r="BP449" s="235"/>
      <c r="BQ449" s="235" t="s">
        <v>1241</v>
      </c>
      <c r="BR449" s="239">
        <v>0</v>
      </c>
      <c r="BS449" s="254"/>
      <c r="BT449" s="254"/>
      <c r="BU449" s="254"/>
      <c r="BV449" s="254"/>
      <c r="BW449" s="254"/>
      <c r="BX449" s="254"/>
      <c r="BY449" s="254"/>
      <c r="BZ449" s="254"/>
      <c r="CA449" s="205"/>
      <c r="CB449" s="206"/>
      <c r="CC449" s="206"/>
      <c r="CD449" s="206"/>
      <c r="CE449" s="206"/>
      <c r="CF449" s="206"/>
      <c r="CG449" s="206"/>
      <c r="CH449" s="206"/>
      <c r="CI449" s="206"/>
      <c r="CJ449" s="206"/>
      <c r="CK449" s="206"/>
      <c r="CL449" s="206"/>
      <c r="CM449" s="206"/>
      <c r="CN449" s="206"/>
      <c r="CO449" s="206"/>
      <c r="CP449" s="206"/>
      <c r="CQ449" s="206"/>
      <c r="CR449" s="206"/>
      <c r="CS449" s="206"/>
      <c r="CT449" s="206"/>
      <c r="CU449" s="206"/>
      <c r="CV449" s="206"/>
      <c r="CW449" s="206"/>
      <c r="CX449" s="206"/>
      <c r="CY449" s="206"/>
      <c r="CZ449" s="206"/>
      <c r="DA449" s="206"/>
      <c r="DB449" s="206"/>
      <c r="DC449" s="206"/>
      <c r="DD449" s="206"/>
      <c r="DE449" s="206"/>
      <c r="DF449" s="206"/>
      <c r="DG449" s="206"/>
      <c r="DH449" s="206"/>
      <c r="DI449" s="206"/>
      <c r="DJ449" s="206"/>
      <c r="DK449" s="206"/>
      <c r="DL449" s="206"/>
      <c r="DM449" s="206"/>
      <c r="DN449" s="206"/>
      <c r="DO449" s="206"/>
      <c r="DP449" s="206"/>
      <c r="DQ449" s="206"/>
      <c r="DR449" s="206"/>
      <c r="DS449" s="206"/>
      <c r="DT449" s="206"/>
      <c r="DU449" s="206"/>
    </row>
    <row r="450" spans="1:237" s="313" customFormat="1" ht="33">
      <c r="A450" s="235">
        <v>414</v>
      </c>
      <c r="B450" s="308" t="s">
        <v>1242</v>
      </c>
      <c r="C450" s="235" t="s">
        <v>373</v>
      </c>
      <c r="D450" s="237">
        <f t="shared" si="99"/>
        <v>0.1</v>
      </c>
      <c r="E450" s="238">
        <f t="shared" si="67"/>
        <v>0</v>
      </c>
      <c r="F450" s="239"/>
      <c r="G450" s="239"/>
      <c r="H450" s="239">
        <v>0.1</v>
      </c>
      <c r="I450" s="239"/>
      <c r="J450" s="239"/>
      <c r="K450" s="243"/>
      <c r="L450" s="239"/>
      <c r="M450" s="243"/>
      <c r="N450" s="239"/>
      <c r="O450" s="243"/>
      <c r="P450" s="239"/>
      <c r="Q450" s="239"/>
      <c r="R450" s="239"/>
      <c r="S450" s="239"/>
      <c r="T450" s="243">
        <v>0</v>
      </c>
      <c r="U450" s="239"/>
      <c r="V450" s="239"/>
      <c r="W450" s="237">
        <f t="shared" si="68"/>
        <v>0</v>
      </c>
      <c r="X450" s="239"/>
      <c r="Y450" s="239"/>
      <c r="Z450" s="239"/>
      <c r="AA450" s="239"/>
      <c r="AB450" s="239"/>
      <c r="AC450" s="239"/>
      <c r="AD450" s="243"/>
      <c r="AE450" s="243"/>
      <c r="AF450" s="239"/>
      <c r="AG450" s="243"/>
      <c r="AH450" s="237">
        <f t="shared" si="69"/>
        <v>0</v>
      </c>
      <c r="AI450" s="239"/>
      <c r="AJ450" s="239"/>
      <c r="AK450" s="243"/>
      <c r="AL450" s="239"/>
      <c r="AM450" s="239"/>
      <c r="AN450" s="239">
        <v>0</v>
      </c>
      <c r="AO450" s="237">
        <f t="shared" si="70"/>
        <v>0</v>
      </c>
      <c r="AP450" s="239"/>
      <c r="AQ450" s="239"/>
      <c r="AR450" s="243"/>
      <c r="AS450" s="243"/>
      <c r="AT450" s="239">
        <v>0</v>
      </c>
      <c r="AU450" s="239"/>
      <c r="AV450" s="239"/>
      <c r="AW450" s="239"/>
      <c r="AX450" s="239"/>
      <c r="AY450" s="243">
        <v>0</v>
      </c>
      <c r="AZ450" s="239"/>
      <c r="BA450" s="239"/>
      <c r="BB450" s="239"/>
      <c r="BC450" s="237">
        <f t="shared" si="71"/>
        <v>0</v>
      </c>
      <c r="BD450" s="239"/>
      <c r="BE450" s="239"/>
      <c r="BF450" s="239"/>
      <c r="BG450" s="243"/>
      <c r="BH450" s="239"/>
      <c r="BI450" s="243"/>
      <c r="BJ450" s="243"/>
      <c r="BK450" s="243"/>
      <c r="BL450" s="243">
        <f t="shared" si="72"/>
        <v>0.1</v>
      </c>
      <c r="BM450" s="235" t="s">
        <v>401</v>
      </c>
      <c r="BN450" s="235" t="s">
        <v>401</v>
      </c>
      <c r="BO450" s="235"/>
      <c r="BP450" s="235"/>
      <c r="BQ450" s="235" t="s">
        <v>1243</v>
      </c>
      <c r="BR450" s="239">
        <v>0</v>
      </c>
      <c r="BS450" s="379"/>
      <c r="BT450" s="379"/>
      <c r="BU450" s="379"/>
      <c r="BV450" s="379"/>
      <c r="BW450" s="379"/>
      <c r="BX450" s="379"/>
      <c r="BY450" s="379"/>
      <c r="BZ450" s="379"/>
      <c r="CA450" s="247"/>
      <c r="CB450" s="248"/>
      <c r="CC450" s="248"/>
      <c r="CD450" s="248"/>
      <c r="CE450" s="248"/>
      <c r="CF450" s="248"/>
      <c r="CG450" s="248"/>
      <c r="CH450" s="248"/>
      <c r="CI450" s="248"/>
      <c r="CJ450" s="248"/>
      <c r="CK450" s="248"/>
      <c r="CL450" s="248"/>
      <c r="CM450" s="248"/>
      <c r="CN450" s="248"/>
      <c r="CO450" s="248"/>
      <c r="CP450" s="248"/>
      <c r="CQ450" s="248"/>
      <c r="CR450" s="248"/>
      <c r="CS450" s="248"/>
      <c r="CT450" s="248"/>
      <c r="CU450" s="248"/>
      <c r="CV450" s="248"/>
      <c r="CW450" s="248"/>
      <c r="CX450" s="248"/>
      <c r="CY450" s="248"/>
      <c r="CZ450" s="248"/>
      <c r="DA450" s="248"/>
      <c r="DB450" s="248"/>
      <c r="DC450" s="248"/>
      <c r="DD450" s="248"/>
      <c r="DE450" s="248"/>
      <c r="DF450" s="248"/>
      <c r="DG450" s="248"/>
      <c r="DH450" s="248"/>
      <c r="DI450" s="248"/>
      <c r="DJ450" s="248"/>
      <c r="DK450" s="248"/>
      <c r="DL450" s="248"/>
      <c r="DM450" s="248"/>
      <c r="DN450" s="248"/>
      <c r="DO450" s="248"/>
      <c r="DP450" s="248"/>
      <c r="DQ450" s="248"/>
      <c r="DR450" s="248"/>
      <c r="DS450" s="248"/>
      <c r="DT450" s="248"/>
      <c r="DU450" s="248"/>
    </row>
    <row r="451" spans="1:237" s="259" customFormat="1" ht="49.5">
      <c r="A451" s="235">
        <v>415</v>
      </c>
      <c r="B451" s="236" t="s">
        <v>1244</v>
      </c>
      <c r="C451" s="294" t="s">
        <v>377</v>
      </c>
      <c r="D451" s="237">
        <f t="shared" si="99"/>
        <v>0.05</v>
      </c>
      <c r="E451" s="238">
        <f t="shared" si="67"/>
        <v>0</v>
      </c>
      <c r="F451" s="239"/>
      <c r="G451" s="239"/>
      <c r="H451" s="239"/>
      <c r="I451" s="239"/>
      <c r="J451" s="239"/>
      <c r="K451" s="256"/>
      <c r="L451" s="239"/>
      <c r="M451" s="256"/>
      <c r="N451" s="239"/>
      <c r="O451" s="256"/>
      <c r="P451" s="239"/>
      <c r="Q451" s="239"/>
      <c r="R451" s="239"/>
      <c r="S451" s="239"/>
      <c r="T451" s="256">
        <v>0</v>
      </c>
      <c r="U451" s="239"/>
      <c r="V451" s="239"/>
      <c r="W451" s="237">
        <f t="shared" si="68"/>
        <v>0.05</v>
      </c>
      <c r="X451" s="239"/>
      <c r="Y451" s="239"/>
      <c r="Z451" s="239"/>
      <c r="AA451" s="239">
        <v>0.05</v>
      </c>
      <c r="AB451" s="239"/>
      <c r="AC451" s="239"/>
      <c r="AD451" s="256"/>
      <c r="AE451" s="256"/>
      <c r="AF451" s="239"/>
      <c r="AG451" s="256"/>
      <c r="AH451" s="237">
        <f t="shared" si="69"/>
        <v>0</v>
      </c>
      <c r="AI451" s="239"/>
      <c r="AJ451" s="239"/>
      <c r="AK451" s="256"/>
      <c r="AL451" s="239"/>
      <c r="AM451" s="239"/>
      <c r="AN451" s="239">
        <v>0</v>
      </c>
      <c r="AO451" s="237">
        <f t="shared" si="70"/>
        <v>0</v>
      </c>
      <c r="AP451" s="239"/>
      <c r="AQ451" s="239"/>
      <c r="AR451" s="257"/>
      <c r="AS451" s="257"/>
      <c r="AT451" s="239">
        <v>0</v>
      </c>
      <c r="AU451" s="239"/>
      <c r="AV451" s="239"/>
      <c r="AW451" s="239"/>
      <c r="AX451" s="239"/>
      <c r="AY451" s="256">
        <v>0</v>
      </c>
      <c r="AZ451" s="239"/>
      <c r="BA451" s="239"/>
      <c r="BB451" s="239"/>
      <c r="BC451" s="237">
        <f t="shared" si="71"/>
        <v>0</v>
      </c>
      <c r="BD451" s="239"/>
      <c r="BE451" s="239"/>
      <c r="BF451" s="239"/>
      <c r="BG451" s="256"/>
      <c r="BH451" s="239"/>
      <c r="BI451" s="256"/>
      <c r="BJ451" s="256"/>
      <c r="BK451" s="256"/>
      <c r="BL451" s="243">
        <f t="shared" ref="BL451:BL514" si="100">D451-F451-G451-J451-L451</f>
        <v>0.05</v>
      </c>
      <c r="BM451" s="239" t="s">
        <v>346</v>
      </c>
      <c r="BN451" s="239" t="s">
        <v>346</v>
      </c>
      <c r="BO451" s="288" t="s">
        <v>1245</v>
      </c>
      <c r="BP451" s="288"/>
      <c r="BQ451" s="235" t="s">
        <v>1246</v>
      </c>
      <c r="BR451" s="296">
        <v>0</v>
      </c>
      <c r="BS451" s="254"/>
      <c r="BT451" s="254"/>
      <c r="BU451" s="254"/>
      <c r="BV451" s="254"/>
      <c r="BW451" s="254"/>
      <c r="BX451" s="254"/>
      <c r="BY451" s="254"/>
      <c r="BZ451" s="254"/>
      <c r="CA451" s="254"/>
      <c r="CB451" s="254"/>
      <c r="CC451" s="254"/>
      <c r="CD451" s="254"/>
      <c r="CE451" s="254"/>
      <c r="CF451" s="254"/>
      <c r="CG451" s="254"/>
      <c r="CH451" s="254"/>
      <c r="CI451" s="254"/>
      <c r="CJ451" s="254"/>
      <c r="CK451" s="254"/>
      <c r="CL451" s="254"/>
      <c r="CM451" s="254"/>
      <c r="CN451" s="254"/>
      <c r="CO451" s="254"/>
      <c r="CP451" s="254"/>
      <c r="CQ451" s="254"/>
      <c r="CR451" s="254"/>
      <c r="CS451" s="254"/>
      <c r="CT451" s="254"/>
      <c r="CU451" s="254"/>
      <c r="CV451" s="254"/>
      <c r="CW451" s="254"/>
      <c r="CX451" s="254"/>
      <c r="CY451" s="254"/>
      <c r="CZ451" s="254"/>
      <c r="DA451" s="254"/>
      <c r="DB451" s="254"/>
      <c r="DC451" s="254"/>
      <c r="DD451" s="254"/>
      <c r="DE451" s="254"/>
      <c r="DF451" s="254"/>
      <c r="DG451" s="254"/>
      <c r="DH451" s="254"/>
      <c r="DI451" s="254"/>
      <c r="DJ451" s="254"/>
      <c r="DK451" s="254"/>
      <c r="DL451" s="254"/>
      <c r="DM451" s="254"/>
      <c r="DN451" s="254"/>
      <c r="DO451" s="254"/>
      <c r="DP451" s="254"/>
      <c r="DQ451" s="254"/>
      <c r="DR451" s="254"/>
      <c r="DS451" s="254"/>
      <c r="DT451" s="254"/>
      <c r="DU451" s="254"/>
    </row>
    <row r="452" spans="1:237" s="376" customFormat="1" ht="34.5" customHeight="1">
      <c r="A452" s="235">
        <v>416</v>
      </c>
      <c r="B452" s="349" t="s">
        <v>1247</v>
      </c>
      <c r="C452" s="235" t="s">
        <v>377</v>
      </c>
      <c r="D452" s="237">
        <f t="shared" si="99"/>
        <v>0.1</v>
      </c>
      <c r="E452" s="238">
        <f t="shared" ref="E452:E515" si="101">SUM(F452:G452)</f>
        <v>0</v>
      </c>
      <c r="F452" s="416"/>
      <c r="G452" s="416"/>
      <c r="H452" s="271"/>
      <c r="I452" s="251"/>
      <c r="J452" s="271"/>
      <c r="K452" s="251"/>
      <c r="L452" s="271"/>
      <c r="M452" s="251"/>
      <c r="N452" s="271"/>
      <c r="O452" s="251"/>
      <c r="P452" s="271"/>
      <c r="Q452" s="271"/>
      <c r="R452" s="281"/>
      <c r="S452" s="281"/>
      <c r="T452" s="251">
        <v>0</v>
      </c>
      <c r="U452" s="271"/>
      <c r="V452" s="271"/>
      <c r="W452" s="237">
        <f t="shared" ref="W452:W515" si="102">SUM(X452:AG452)</f>
        <v>0</v>
      </c>
      <c r="X452" s="271"/>
      <c r="Y452" s="271"/>
      <c r="Z452" s="271"/>
      <c r="AA452" s="271"/>
      <c r="AB452" s="271"/>
      <c r="AC452" s="271"/>
      <c r="AD452" s="251"/>
      <c r="AE452" s="251"/>
      <c r="AF452" s="281"/>
      <c r="AG452" s="251"/>
      <c r="AH452" s="237">
        <f t="shared" ref="AH452:AH515" si="103">SUM(AI452:AN452)</f>
        <v>0</v>
      </c>
      <c r="AI452" s="271"/>
      <c r="AJ452" s="271"/>
      <c r="AK452" s="251"/>
      <c r="AL452" s="271"/>
      <c r="AM452" s="271"/>
      <c r="AN452" s="271">
        <v>0</v>
      </c>
      <c r="AO452" s="237">
        <f t="shared" ref="AO452:AO515" si="104">SUM(AP452:AY452)</f>
        <v>0.1</v>
      </c>
      <c r="AP452" s="271"/>
      <c r="AQ452" s="271"/>
      <c r="AR452" s="252"/>
      <c r="AS452" s="252"/>
      <c r="AT452" s="281">
        <v>0</v>
      </c>
      <c r="AU452" s="281"/>
      <c r="AV452" s="271"/>
      <c r="AW452" s="251"/>
      <c r="AX452" s="271">
        <v>0.1</v>
      </c>
      <c r="AY452" s="261">
        <v>0</v>
      </c>
      <c r="AZ452" s="281"/>
      <c r="BA452" s="281"/>
      <c r="BB452" s="281"/>
      <c r="BC452" s="237">
        <f t="shared" ref="BC452:BC515" si="105">SUM(BD452:BE452)</f>
        <v>0</v>
      </c>
      <c r="BD452" s="281"/>
      <c r="BE452" s="281"/>
      <c r="BF452" s="281"/>
      <c r="BG452" s="251"/>
      <c r="BH452" s="281"/>
      <c r="BI452" s="251"/>
      <c r="BJ452" s="251"/>
      <c r="BK452" s="251"/>
      <c r="BL452" s="243">
        <f t="shared" si="100"/>
        <v>0.1</v>
      </c>
      <c r="BM452" s="235" t="s">
        <v>1248</v>
      </c>
      <c r="BN452" s="235"/>
      <c r="BO452" s="288"/>
      <c r="BP452" s="288" t="s">
        <v>1248</v>
      </c>
      <c r="BQ452" s="235" t="s">
        <v>1249</v>
      </c>
      <c r="BR452" s="239">
        <v>0</v>
      </c>
      <c r="BS452" s="204"/>
      <c r="BT452" s="204"/>
      <c r="BU452" s="204"/>
      <c r="BV452" s="274"/>
      <c r="BW452" s="204"/>
      <c r="BX452" s="204"/>
      <c r="BY452" s="204"/>
      <c r="BZ452" s="204"/>
      <c r="CA452" s="204"/>
      <c r="CB452" s="204"/>
      <c r="CC452" s="204"/>
      <c r="CD452" s="204"/>
      <c r="CE452" s="204"/>
      <c r="CF452" s="204"/>
      <c r="CG452" s="204"/>
      <c r="CH452" s="375"/>
      <c r="CI452" s="375"/>
      <c r="CJ452" s="375"/>
      <c r="CK452" s="375"/>
      <c r="CL452" s="375"/>
      <c r="CM452" s="375"/>
      <c r="CN452" s="375"/>
      <c r="CO452" s="375"/>
      <c r="CP452" s="375"/>
      <c r="CQ452" s="375"/>
      <c r="CR452" s="375"/>
      <c r="CS452" s="375"/>
      <c r="CT452" s="375"/>
      <c r="CU452" s="375"/>
      <c r="CV452" s="375"/>
      <c r="CW452" s="375"/>
      <c r="CX452" s="375"/>
      <c r="CY452" s="375"/>
      <c r="CZ452" s="375"/>
      <c r="DA452" s="375"/>
      <c r="DB452" s="375"/>
      <c r="DC452" s="375"/>
      <c r="DD452" s="375"/>
      <c r="DE452" s="375"/>
      <c r="DF452" s="375"/>
      <c r="DG452" s="375"/>
      <c r="DH452" s="375"/>
      <c r="DI452" s="375"/>
      <c r="DJ452" s="375"/>
      <c r="DK452" s="375"/>
      <c r="DL452" s="375"/>
      <c r="DM452" s="375"/>
      <c r="DN452" s="375"/>
      <c r="DO452" s="375"/>
      <c r="DP452" s="375"/>
      <c r="DQ452" s="375"/>
      <c r="DR452" s="375"/>
      <c r="DS452" s="375"/>
      <c r="DT452" s="375"/>
      <c r="DU452" s="375"/>
    </row>
    <row r="453" spans="1:237" s="376" customFormat="1" ht="33">
      <c r="A453" s="235">
        <v>417</v>
      </c>
      <c r="B453" s="349" t="s">
        <v>1250</v>
      </c>
      <c r="C453" s="235" t="s">
        <v>377</v>
      </c>
      <c r="D453" s="237">
        <f t="shared" si="99"/>
        <v>0.03</v>
      </c>
      <c r="E453" s="238">
        <f t="shared" si="101"/>
        <v>0</v>
      </c>
      <c r="F453" s="416"/>
      <c r="G453" s="416"/>
      <c r="H453" s="271"/>
      <c r="I453" s="251"/>
      <c r="J453" s="271"/>
      <c r="K453" s="251"/>
      <c r="L453" s="271"/>
      <c r="M453" s="251"/>
      <c r="N453" s="271"/>
      <c r="O453" s="251"/>
      <c r="P453" s="271"/>
      <c r="Q453" s="271"/>
      <c r="R453" s="281"/>
      <c r="S453" s="281"/>
      <c r="T453" s="251">
        <v>0</v>
      </c>
      <c r="U453" s="271"/>
      <c r="V453" s="271"/>
      <c r="W453" s="237">
        <f t="shared" si="102"/>
        <v>0</v>
      </c>
      <c r="X453" s="271"/>
      <c r="Y453" s="271"/>
      <c r="Z453" s="271"/>
      <c r="AA453" s="271"/>
      <c r="AB453" s="271"/>
      <c r="AC453" s="271"/>
      <c r="AD453" s="251"/>
      <c r="AE453" s="251"/>
      <c r="AF453" s="281"/>
      <c r="AG453" s="251"/>
      <c r="AH453" s="237">
        <f t="shared" si="103"/>
        <v>0.03</v>
      </c>
      <c r="AI453" s="271"/>
      <c r="AJ453" s="271"/>
      <c r="AK453" s="251"/>
      <c r="AL453" s="271">
        <v>0.03</v>
      </c>
      <c r="AM453" s="271"/>
      <c r="AN453" s="271">
        <v>0</v>
      </c>
      <c r="AO453" s="237">
        <f t="shared" si="104"/>
        <v>0</v>
      </c>
      <c r="AP453" s="271"/>
      <c r="AQ453" s="271"/>
      <c r="AR453" s="252"/>
      <c r="AS453" s="252"/>
      <c r="AT453" s="281">
        <v>0</v>
      </c>
      <c r="AU453" s="281"/>
      <c r="AV453" s="271"/>
      <c r="AW453" s="251"/>
      <c r="AX453" s="271"/>
      <c r="AY453" s="251">
        <v>0</v>
      </c>
      <c r="AZ453" s="281"/>
      <c r="BA453" s="281"/>
      <c r="BB453" s="281"/>
      <c r="BC453" s="237">
        <f t="shared" si="105"/>
        <v>0</v>
      </c>
      <c r="BD453" s="281"/>
      <c r="BE453" s="281"/>
      <c r="BF453" s="281"/>
      <c r="BG453" s="251"/>
      <c r="BH453" s="281"/>
      <c r="BI453" s="251"/>
      <c r="BJ453" s="251"/>
      <c r="BK453" s="251"/>
      <c r="BL453" s="243">
        <f t="shared" si="100"/>
        <v>0.03</v>
      </c>
      <c r="BM453" s="235" t="s">
        <v>1248</v>
      </c>
      <c r="BN453" s="235"/>
      <c r="BO453" s="288"/>
      <c r="BP453" s="288" t="s">
        <v>1248</v>
      </c>
      <c r="BQ453" s="235" t="s">
        <v>1251</v>
      </c>
      <c r="BR453" s="239">
        <v>0</v>
      </c>
      <c r="BS453" s="204"/>
      <c r="BT453" s="204"/>
      <c r="BU453" s="204"/>
      <c r="BV453" s="274"/>
      <c r="BW453" s="204"/>
      <c r="BX453" s="204"/>
      <c r="BY453" s="204"/>
      <c r="BZ453" s="204"/>
      <c r="CA453" s="204"/>
      <c r="CB453" s="204"/>
      <c r="CC453" s="204"/>
      <c r="CD453" s="204"/>
      <c r="CE453" s="204"/>
      <c r="CF453" s="204"/>
      <c r="CG453" s="204"/>
      <c r="CH453" s="375"/>
      <c r="CI453" s="375"/>
      <c r="CJ453" s="375"/>
      <c r="CK453" s="375"/>
      <c r="CL453" s="375"/>
      <c r="CM453" s="375"/>
      <c r="CN453" s="375"/>
      <c r="CO453" s="375"/>
      <c r="CP453" s="375"/>
      <c r="CQ453" s="375"/>
      <c r="CR453" s="375"/>
      <c r="CS453" s="375"/>
      <c r="CT453" s="375"/>
      <c r="CU453" s="375"/>
      <c r="CV453" s="375"/>
      <c r="CW453" s="375"/>
      <c r="CX453" s="375"/>
      <c r="CY453" s="375"/>
      <c r="CZ453" s="375"/>
      <c r="DA453" s="375"/>
      <c r="DB453" s="375"/>
      <c r="DC453" s="375"/>
      <c r="DD453" s="375"/>
      <c r="DE453" s="375"/>
      <c r="DF453" s="375"/>
      <c r="DG453" s="375"/>
      <c r="DH453" s="375"/>
      <c r="DI453" s="375"/>
      <c r="DJ453" s="375"/>
      <c r="DK453" s="375"/>
      <c r="DL453" s="375"/>
      <c r="DM453" s="375"/>
      <c r="DN453" s="375"/>
      <c r="DO453" s="375"/>
      <c r="DP453" s="375"/>
      <c r="DQ453" s="375"/>
      <c r="DR453" s="375"/>
      <c r="DS453" s="375"/>
      <c r="DT453" s="375"/>
      <c r="DU453" s="375"/>
    </row>
    <row r="454" spans="1:237" s="376" customFormat="1">
      <c r="A454" s="235">
        <v>418</v>
      </c>
      <c r="B454" s="286" t="s">
        <v>1252</v>
      </c>
      <c r="C454" s="235" t="s">
        <v>171</v>
      </c>
      <c r="D454" s="237">
        <f t="shared" si="99"/>
        <v>2.4</v>
      </c>
      <c r="E454" s="238">
        <f t="shared" si="101"/>
        <v>0.5</v>
      </c>
      <c r="F454" s="239"/>
      <c r="G454" s="239">
        <v>0.5</v>
      </c>
      <c r="H454" s="239"/>
      <c r="I454" s="239"/>
      <c r="J454" s="239"/>
      <c r="K454" s="251"/>
      <c r="L454" s="239">
        <v>0.2</v>
      </c>
      <c r="M454" s="251"/>
      <c r="N454" s="239"/>
      <c r="O454" s="251"/>
      <c r="P454" s="239"/>
      <c r="Q454" s="239"/>
      <c r="R454" s="239"/>
      <c r="S454" s="239"/>
      <c r="T454" s="251">
        <v>0</v>
      </c>
      <c r="U454" s="239"/>
      <c r="V454" s="239"/>
      <c r="W454" s="237">
        <f t="shared" si="102"/>
        <v>0</v>
      </c>
      <c r="X454" s="239"/>
      <c r="Y454" s="239"/>
      <c r="Z454" s="239"/>
      <c r="AA454" s="239"/>
      <c r="AB454" s="239"/>
      <c r="AC454" s="239"/>
      <c r="AD454" s="251"/>
      <c r="AE454" s="251"/>
      <c r="AF454" s="239"/>
      <c r="AG454" s="251"/>
      <c r="AH454" s="237">
        <f t="shared" si="103"/>
        <v>0</v>
      </c>
      <c r="AI454" s="239"/>
      <c r="AJ454" s="239"/>
      <c r="AK454" s="251"/>
      <c r="AL454" s="239"/>
      <c r="AM454" s="239"/>
      <c r="AN454" s="239">
        <v>0</v>
      </c>
      <c r="AO454" s="237">
        <f t="shared" si="104"/>
        <v>0</v>
      </c>
      <c r="AP454" s="239"/>
      <c r="AQ454" s="239"/>
      <c r="AR454" s="252"/>
      <c r="AS454" s="252"/>
      <c r="AT454" s="239">
        <v>0</v>
      </c>
      <c r="AU454" s="239"/>
      <c r="AV454" s="239"/>
      <c r="AW454" s="239"/>
      <c r="AX454" s="239"/>
      <c r="AY454" s="251">
        <v>0</v>
      </c>
      <c r="AZ454" s="239"/>
      <c r="BA454" s="239"/>
      <c r="BB454" s="239"/>
      <c r="BC454" s="237">
        <f t="shared" si="105"/>
        <v>1.7</v>
      </c>
      <c r="BD454" s="239"/>
      <c r="BE454" s="239">
        <v>1.7</v>
      </c>
      <c r="BF454" s="239"/>
      <c r="BG454" s="251"/>
      <c r="BH454" s="239"/>
      <c r="BI454" s="251"/>
      <c r="BJ454" s="251"/>
      <c r="BK454" s="251"/>
      <c r="BL454" s="243">
        <f t="shared" si="100"/>
        <v>1.7</v>
      </c>
      <c r="BM454" s="245" t="s">
        <v>1253</v>
      </c>
      <c r="BN454" s="245" t="s">
        <v>1253</v>
      </c>
      <c r="BO454" s="235"/>
      <c r="BP454" s="235"/>
      <c r="BQ454" s="235" t="s">
        <v>1254</v>
      </c>
      <c r="BR454" s="239">
        <v>0</v>
      </c>
      <c r="BS454" s="204"/>
      <c r="BT454" s="204"/>
      <c r="BU454" s="204"/>
      <c r="BV454" s="274"/>
      <c r="BW454" s="204"/>
      <c r="BX454" s="204"/>
      <c r="BY454" s="204"/>
      <c r="BZ454" s="204"/>
      <c r="CA454" s="204"/>
      <c r="CB454" s="204"/>
      <c r="CC454" s="204"/>
      <c r="CD454" s="204"/>
      <c r="CE454" s="204"/>
      <c r="CF454" s="204"/>
      <c r="CG454" s="204"/>
      <c r="CH454" s="375"/>
      <c r="CI454" s="375"/>
      <c r="CJ454" s="375"/>
      <c r="CK454" s="375"/>
      <c r="CL454" s="375"/>
      <c r="CM454" s="375"/>
      <c r="CN454" s="375"/>
      <c r="CO454" s="375"/>
      <c r="CP454" s="375"/>
      <c r="CQ454" s="375"/>
      <c r="CR454" s="375"/>
      <c r="CS454" s="375"/>
      <c r="CT454" s="375"/>
      <c r="CU454" s="375"/>
      <c r="CV454" s="375"/>
      <c r="CW454" s="375"/>
      <c r="CX454" s="375"/>
      <c r="CY454" s="375"/>
      <c r="CZ454" s="375"/>
      <c r="DA454" s="375"/>
      <c r="DB454" s="375"/>
      <c r="DC454" s="375"/>
      <c r="DD454" s="375"/>
      <c r="DE454" s="375"/>
      <c r="DF454" s="375"/>
      <c r="DG454" s="375"/>
      <c r="DH454" s="375"/>
      <c r="DI454" s="375"/>
      <c r="DJ454" s="375"/>
      <c r="DK454" s="375"/>
      <c r="DL454" s="375"/>
      <c r="DM454" s="375"/>
      <c r="DN454" s="375"/>
      <c r="DO454" s="375"/>
      <c r="DP454" s="375"/>
      <c r="DQ454" s="375"/>
      <c r="DR454" s="375"/>
      <c r="DS454" s="375"/>
      <c r="DT454" s="375"/>
      <c r="DU454" s="375"/>
    </row>
    <row r="455" spans="1:237" s="287" customFormat="1">
      <c r="A455" s="235">
        <v>419</v>
      </c>
      <c r="B455" s="286" t="s">
        <v>1255</v>
      </c>
      <c r="C455" s="235" t="s">
        <v>171</v>
      </c>
      <c r="D455" s="237">
        <f t="shared" si="99"/>
        <v>0.03</v>
      </c>
      <c r="E455" s="238">
        <f t="shared" si="101"/>
        <v>0</v>
      </c>
      <c r="F455" s="239"/>
      <c r="G455" s="239"/>
      <c r="H455" s="239"/>
      <c r="I455" s="239"/>
      <c r="J455" s="239"/>
      <c r="K455" s="251"/>
      <c r="L455" s="239"/>
      <c r="M455" s="251"/>
      <c r="N455" s="239"/>
      <c r="O455" s="251"/>
      <c r="P455" s="239"/>
      <c r="Q455" s="239"/>
      <c r="R455" s="239">
        <v>0.03</v>
      </c>
      <c r="S455" s="239"/>
      <c r="T455" s="251">
        <v>0</v>
      </c>
      <c r="U455" s="239"/>
      <c r="V455" s="239"/>
      <c r="W455" s="237">
        <f t="shared" si="102"/>
        <v>0</v>
      </c>
      <c r="X455" s="239"/>
      <c r="Y455" s="239"/>
      <c r="Z455" s="239"/>
      <c r="AA455" s="239"/>
      <c r="AB455" s="239"/>
      <c r="AC455" s="239"/>
      <c r="AD455" s="251"/>
      <c r="AE455" s="251"/>
      <c r="AF455" s="239"/>
      <c r="AG455" s="251"/>
      <c r="AH455" s="237">
        <f t="shared" si="103"/>
        <v>0</v>
      </c>
      <c r="AI455" s="239"/>
      <c r="AJ455" s="239"/>
      <c r="AK455" s="251"/>
      <c r="AL455" s="239"/>
      <c r="AM455" s="239"/>
      <c r="AN455" s="239">
        <v>0</v>
      </c>
      <c r="AO455" s="237">
        <f t="shared" si="104"/>
        <v>0</v>
      </c>
      <c r="AP455" s="239"/>
      <c r="AQ455" s="239"/>
      <c r="AR455" s="252"/>
      <c r="AS455" s="252"/>
      <c r="AT455" s="239">
        <v>0</v>
      </c>
      <c r="AU455" s="239"/>
      <c r="AV455" s="239"/>
      <c r="AW455" s="239"/>
      <c r="AX455" s="239"/>
      <c r="AY455" s="251">
        <v>0</v>
      </c>
      <c r="AZ455" s="239"/>
      <c r="BA455" s="239"/>
      <c r="BB455" s="239"/>
      <c r="BC455" s="237">
        <f t="shared" si="105"/>
        <v>0</v>
      </c>
      <c r="BD455" s="239"/>
      <c r="BE455" s="239"/>
      <c r="BF455" s="239"/>
      <c r="BG455" s="251"/>
      <c r="BH455" s="239"/>
      <c r="BI455" s="251"/>
      <c r="BJ455" s="251"/>
      <c r="BK455" s="251"/>
      <c r="BL455" s="243">
        <f t="shared" si="100"/>
        <v>0.03</v>
      </c>
      <c r="BM455" s="245" t="s">
        <v>346</v>
      </c>
      <c r="BN455" s="245" t="s">
        <v>346</v>
      </c>
      <c r="BO455" s="235"/>
      <c r="BP455" s="235"/>
      <c r="BQ455" s="235" t="s">
        <v>1256</v>
      </c>
      <c r="BR455" s="239">
        <v>0</v>
      </c>
      <c r="BS455" s="283"/>
      <c r="BT455" s="283"/>
      <c r="BU455" s="283"/>
      <c r="BV455" s="274"/>
      <c r="BW455" s="283"/>
      <c r="BX455" s="283"/>
      <c r="BY455" s="283"/>
      <c r="BZ455" s="283"/>
      <c r="CA455" s="283"/>
      <c r="CB455" s="283"/>
      <c r="CC455" s="283"/>
      <c r="CD455" s="283"/>
      <c r="CE455" s="283"/>
      <c r="CF455" s="283"/>
      <c r="CG455" s="283"/>
      <c r="CH455" s="283"/>
      <c r="CI455" s="283"/>
      <c r="CJ455" s="283"/>
      <c r="CK455" s="283"/>
      <c r="CL455" s="283"/>
      <c r="CM455" s="283"/>
      <c r="CN455" s="283"/>
      <c r="CO455" s="283"/>
      <c r="CP455" s="283"/>
      <c r="CQ455" s="283"/>
      <c r="CR455" s="283"/>
      <c r="CS455" s="283"/>
      <c r="CT455" s="283"/>
      <c r="CU455" s="284"/>
      <c r="CV455" s="284"/>
      <c r="CW455" s="284"/>
      <c r="CX455" s="284"/>
      <c r="CY455" s="284"/>
      <c r="CZ455" s="284"/>
      <c r="DA455" s="284"/>
      <c r="DB455" s="284"/>
      <c r="DC455" s="284"/>
      <c r="DD455" s="284"/>
      <c r="DE455" s="284"/>
      <c r="DF455" s="284"/>
      <c r="DG455" s="284"/>
      <c r="DH455" s="284"/>
      <c r="DI455" s="284"/>
      <c r="DJ455" s="284"/>
      <c r="DK455" s="284"/>
      <c r="DL455" s="284"/>
      <c r="DM455" s="284"/>
      <c r="DN455" s="284"/>
      <c r="DO455" s="284"/>
      <c r="DP455" s="284"/>
      <c r="DQ455" s="284"/>
      <c r="DR455" s="284"/>
      <c r="DS455" s="284"/>
      <c r="DT455" s="284"/>
      <c r="DU455" s="284"/>
      <c r="DV455" s="284"/>
      <c r="DW455" s="284"/>
      <c r="DX455" s="284"/>
      <c r="DY455" s="284"/>
      <c r="DZ455" s="284"/>
      <c r="EA455" s="284"/>
      <c r="EB455" s="284"/>
      <c r="EC455" s="284"/>
      <c r="ED455" s="284"/>
      <c r="EE455" s="284"/>
      <c r="EF455" s="284"/>
      <c r="EG455" s="284"/>
      <c r="EH455" s="284"/>
      <c r="EI455" s="284"/>
      <c r="EJ455" s="284"/>
      <c r="EK455" s="284"/>
      <c r="EL455" s="284"/>
      <c r="EM455" s="284"/>
      <c r="EN455" s="284"/>
      <c r="EO455" s="284"/>
      <c r="EP455" s="284"/>
      <c r="EQ455" s="284"/>
      <c r="ER455" s="284"/>
      <c r="ES455" s="284"/>
      <c r="ET455" s="284"/>
      <c r="EU455" s="284"/>
      <c r="EV455" s="284"/>
      <c r="EW455" s="284"/>
      <c r="EX455" s="284"/>
      <c r="EY455" s="284"/>
      <c r="EZ455" s="284"/>
      <c r="FA455" s="284"/>
      <c r="FB455" s="284"/>
      <c r="FC455" s="284"/>
      <c r="FD455" s="284"/>
      <c r="FE455" s="284"/>
      <c r="FF455" s="284"/>
      <c r="FG455" s="284"/>
      <c r="FH455" s="284"/>
      <c r="FI455" s="284"/>
      <c r="FJ455" s="284"/>
      <c r="FK455" s="284"/>
      <c r="FL455" s="284"/>
      <c r="FM455" s="284"/>
      <c r="FN455" s="284"/>
      <c r="FO455" s="284"/>
      <c r="FP455" s="284"/>
      <c r="FQ455" s="284"/>
      <c r="FR455" s="284"/>
      <c r="FS455" s="284"/>
      <c r="FT455" s="284"/>
      <c r="FU455" s="284"/>
      <c r="FV455" s="284"/>
      <c r="FW455" s="284"/>
      <c r="FX455" s="284"/>
      <c r="FY455" s="284"/>
      <c r="FZ455" s="284"/>
      <c r="GA455" s="284"/>
      <c r="GB455" s="284"/>
      <c r="GC455" s="284"/>
      <c r="GD455" s="284"/>
      <c r="GE455" s="284"/>
      <c r="GF455" s="284"/>
      <c r="GG455" s="284"/>
      <c r="GH455" s="284"/>
      <c r="GI455" s="284"/>
      <c r="GJ455" s="284"/>
      <c r="GK455" s="284"/>
      <c r="GL455" s="284"/>
      <c r="GM455" s="284"/>
      <c r="GN455" s="284"/>
      <c r="GO455" s="284"/>
      <c r="GP455" s="284"/>
      <c r="GQ455" s="284"/>
      <c r="GR455" s="284"/>
      <c r="GS455" s="284"/>
      <c r="GT455" s="284"/>
      <c r="GU455" s="284"/>
      <c r="GV455" s="284"/>
      <c r="GW455" s="284"/>
      <c r="GX455" s="284"/>
      <c r="GY455" s="284"/>
      <c r="GZ455" s="284"/>
      <c r="HA455" s="284"/>
      <c r="HB455" s="284"/>
      <c r="HC455" s="284"/>
      <c r="HD455" s="284"/>
      <c r="HE455" s="284"/>
      <c r="HF455" s="284"/>
      <c r="HG455" s="284"/>
      <c r="HH455" s="284"/>
      <c r="HI455" s="284"/>
      <c r="HJ455" s="284"/>
      <c r="HK455" s="284"/>
      <c r="HL455" s="284"/>
      <c r="HM455" s="284"/>
      <c r="HN455" s="284"/>
      <c r="HO455" s="284"/>
      <c r="HP455" s="284"/>
      <c r="HQ455" s="284"/>
      <c r="HR455" s="284"/>
      <c r="HS455" s="284"/>
      <c r="HT455" s="284"/>
      <c r="HU455" s="284"/>
      <c r="HV455" s="284"/>
      <c r="HW455" s="284"/>
      <c r="HX455" s="284"/>
      <c r="HY455" s="284"/>
      <c r="HZ455" s="284"/>
      <c r="IA455" s="284"/>
      <c r="IB455" s="284"/>
      <c r="IC455" s="284"/>
    </row>
    <row r="456" spans="1:237" s="376" customFormat="1" ht="33">
      <c r="A456" s="235">
        <v>420</v>
      </c>
      <c r="B456" s="286" t="s">
        <v>1257</v>
      </c>
      <c r="C456" s="235" t="s">
        <v>1258</v>
      </c>
      <c r="D456" s="237">
        <f t="shared" si="99"/>
        <v>2</v>
      </c>
      <c r="E456" s="238">
        <f t="shared" si="101"/>
        <v>0</v>
      </c>
      <c r="F456" s="239"/>
      <c r="G456" s="239"/>
      <c r="H456" s="239"/>
      <c r="I456" s="239"/>
      <c r="J456" s="239"/>
      <c r="K456" s="251"/>
      <c r="L456" s="239"/>
      <c r="M456" s="251"/>
      <c r="N456" s="239"/>
      <c r="O456" s="251"/>
      <c r="P456" s="239"/>
      <c r="Q456" s="239"/>
      <c r="R456" s="239"/>
      <c r="S456" s="239"/>
      <c r="T456" s="251">
        <v>0</v>
      </c>
      <c r="U456" s="239"/>
      <c r="V456" s="239"/>
      <c r="W456" s="237">
        <f t="shared" si="102"/>
        <v>0</v>
      </c>
      <c r="X456" s="239"/>
      <c r="Y456" s="239"/>
      <c r="Z456" s="239"/>
      <c r="AA456" s="239"/>
      <c r="AB456" s="239"/>
      <c r="AC456" s="239"/>
      <c r="AD456" s="251"/>
      <c r="AE456" s="251"/>
      <c r="AF456" s="239"/>
      <c r="AG456" s="251"/>
      <c r="AH456" s="237">
        <f t="shared" si="103"/>
        <v>0</v>
      </c>
      <c r="AI456" s="239"/>
      <c r="AJ456" s="239"/>
      <c r="AK456" s="251"/>
      <c r="AL456" s="239"/>
      <c r="AM456" s="239"/>
      <c r="AN456" s="239">
        <v>0</v>
      </c>
      <c r="AO456" s="237">
        <f t="shared" si="104"/>
        <v>0</v>
      </c>
      <c r="AP456" s="239"/>
      <c r="AQ456" s="239"/>
      <c r="AR456" s="252"/>
      <c r="AS456" s="252"/>
      <c r="AT456" s="239">
        <v>0</v>
      </c>
      <c r="AU456" s="239"/>
      <c r="AV456" s="239"/>
      <c r="AW456" s="239"/>
      <c r="AX456" s="239"/>
      <c r="AY456" s="251">
        <v>0</v>
      </c>
      <c r="AZ456" s="239"/>
      <c r="BA456" s="239"/>
      <c r="BB456" s="239"/>
      <c r="BC456" s="237">
        <f t="shared" si="105"/>
        <v>2</v>
      </c>
      <c r="BD456" s="239"/>
      <c r="BE456" s="239">
        <v>2</v>
      </c>
      <c r="BF456" s="239"/>
      <c r="BG456" s="251"/>
      <c r="BH456" s="239"/>
      <c r="BI456" s="251"/>
      <c r="BJ456" s="251"/>
      <c r="BK456" s="251"/>
      <c r="BL456" s="243">
        <f t="shared" si="100"/>
        <v>2</v>
      </c>
      <c r="BM456" s="245" t="s">
        <v>1259</v>
      </c>
      <c r="BN456" s="245" t="s">
        <v>1259</v>
      </c>
      <c r="BO456" s="235"/>
      <c r="BP456" s="235"/>
      <c r="BQ456" s="235" t="s">
        <v>1260</v>
      </c>
      <c r="BR456" s="239">
        <v>0</v>
      </c>
      <c r="BS456" s="204"/>
      <c r="BT456" s="204"/>
      <c r="BU456" s="204"/>
      <c r="BV456" s="274"/>
      <c r="BW456" s="204"/>
      <c r="BX456" s="204"/>
      <c r="BY456" s="204"/>
      <c r="BZ456" s="204"/>
      <c r="CA456" s="204"/>
      <c r="CB456" s="204"/>
      <c r="CC456" s="204"/>
      <c r="CD456" s="204"/>
      <c r="CE456" s="204"/>
      <c r="CF456" s="204"/>
      <c r="CG456" s="204"/>
      <c r="CH456" s="375"/>
      <c r="CI456" s="375"/>
      <c r="CJ456" s="375"/>
      <c r="CK456" s="375"/>
      <c r="CL456" s="375"/>
      <c r="CM456" s="375"/>
      <c r="CN456" s="375"/>
      <c r="CO456" s="375"/>
      <c r="CP456" s="375"/>
      <c r="CQ456" s="375"/>
      <c r="CR456" s="375"/>
      <c r="CS456" s="375"/>
      <c r="CT456" s="375"/>
      <c r="CU456" s="375"/>
      <c r="CV456" s="375"/>
      <c r="CW456" s="375"/>
      <c r="CX456" s="375"/>
      <c r="CY456" s="375"/>
      <c r="CZ456" s="375"/>
      <c r="DA456" s="375"/>
      <c r="DB456" s="375"/>
      <c r="DC456" s="375"/>
      <c r="DD456" s="375"/>
      <c r="DE456" s="375"/>
      <c r="DF456" s="375"/>
      <c r="DG456" s="375"/>
      <c r="DH456" s="375"/>
      <c r="DI456" s="375"/>
      <c r="DJ456" s="375"/>
      <c r="DK456" s="375"/>
      <c r="DL456" s="375"/>
      <c r="DM456" s="375"/>
      <c r="DN456" s="375"/>
      <c r="DO456" s="375"/>
      <c r="DP456" s="375"/>
      <c r="DQ456" s="375"/>
      <c r="DR456" s="375"/>
      <c r="DS456" s="375"/>
      <c r="DT456" s="375"/>
      <c r="DU456" s="375"/>
    </row>
    <row r="457" spans="1:237" s="376" customFormat="1" ht="33">
      <c r="A457" s="235">
        <v>421</v>
      </c>
      <c r="B457" s="333" t="s">
        <v>1261</v>
      </c>
      <c r="C457" s="235" t="s">
        <v>403</v>
      </c>
      <c r="D457" s="237">
        <f t="shared" si="99"/>
        <v>0.55000000000000004</v>
      </c>
      <c r="E457" s="238">
        <f t="shared" si="101"/>
        <v>0</v>
      </c>
      <c r="F457" s="239"/>
      <c r="G457" s="239"/>
      <c r="H457" s="239"/>
      <c r="I457" s="239"/>
      <c r="J457" s="239"/>
      <c r="K457" s="251"/>
      <c r="L457" s="239"/>
      <c r="M457" s="251"/>
      <c r="N457" s="239">
        <v>0.55000000000000004</v>
      </c>
      <c r="O457" s="251"/>
      <c r="P457" s="239"/>
      <c r="Q457" s="239"/>
      <c r="R457" s="239"/>
      <c r="S457" s="239"/>
      <c r="T457" s="251">
        <v>0</v>
      </c>
      <c r="U457" s="239"/>
      <c r="V457" s="239"/>
      <c r="W457" s="237">
        <f t="shared" si="102"/>
        <v>0</v>
      </c>
      <c r="X457" s="239"/>
      <c r="Y457" s="239"/>
      <c r="Z457" s="239"/>
      <c r="AA457" s="239"/>
      <c r="AB457" s="239"/>
      <c r="AC457" s="239"/>
      <c r="AD457" s="251"/>
      <c r="AE457" s="251"/>
      <c r="AF457" s="239"/>
      <c r="AG457" s="251"/>
      <c r="AH457" s="237">
        <f t="shared" si="103"/>
        <v>0</v>
      </c>
      <c r="AI457" s="239"/>
      <c r="AJ457" s="239"/>
      <c r="AK457" s="251"/>
      <c r="AL457" s="239"/>
      <c r="AM457" s="239"/>
      <c r="AN457" s="239">
        <v>0</v>
      </c>
      <c r="AO457" s="237">
        <f t="shared" si="104"/>
        <v>0</v>
      </c>
      <c r="AP457" s="239"/>
      <c r="AQ457" s="239"/>
      <c r="AR457" s="252"/>
      <c r="AS457" s="252"/>
      <c r="AT457" s="239">
        <v>0</v>
      </c>
      <c r="AU457" s="239"/>
      <c r="AV457" s="239"/>
      <c r="AW457" s="239"/>
      <c r="AX457" s="239"/>
      <c r="AY457" s="251">
        <v>0</v>
      </c>
      <c r="AZ457" s="239"/>
      <c r="BA457" s="239"/>
      <c r="BB457" s="239"/>
      <c r="BC457" s="237">
        <f t="shared" si="105"/>
        <v>0</v>
      </c>
      <c r="BD457" s="239"/>
      <c r="BE457" s="239"/>
      <c r="BF457" s="239"/>
      <c r="BG457" s="251"/>
      <c r="BH457" s="239"/>
      <c r="BI457" s="251"/>
      <c r="BJ457" s="251"/>
      <c r="BK457" s="251"/>
      <c r="BL457" s="243">
        <f t="shared" si="100"/>
        <v>0.55000000000000004</v>
      </c>
      <c r="BM457" s="245" t="s">
        <v>346</v>
      </c>
      <c r="BN457" s="245" t="s">
        <v>346</v>
      </c>
      <c r="BO457" s="235"/>
      <c r="BP457" s="235"/>
      <c r="BQ457" s="235" t="s">
        <v>1262</v>
      </c>
      <c r="BR457" s="239">
        <v>0</v>
      </c>
      <c r="BS457" s="204"/>
      <c r="BT457" s="204"/>
      <c r="BU457" s="204"/>
      <c r="BV457" s="274"/>
      <c r="BW457" s="204"/>
      <c r="BX457" s="204"/>
      <c r="BY457" s="204"/>
      <c r="BZ457" s="204"/>
      <c r="CA457" s="204"/>
      <c r="CB457" s="204"/>
      <c r="CC457" s="204"/>
      <c r="CD457" s="204"/>
      <c r="CE457" s="204"/>
      <c r="CF457" s="204"/>
      <c r="CG457" s="204"/>
      <c r="CH457" s="375"/>
      <c r="CI457" s="375"/>
      <c r="CJ457" s="375"/>
      <c r="CK457" s="375"/>
      <c r="CL457" s="375"/>
      <c r="CM457" s="375"/>
      <c r="CN457" s="375"/>
      <c r="CO457" s="375"/>
      <c r="CP457" s="375"/>
      <c r="CQ457" s="375"/>
      <c r="CR457" s="375"/>
      <c r="CS457" s="375"/>
      <c r="CT457" s="375"/>
      <c r="CU457" s="375"/>
      <c r="CV457" s="375"/>
      <c r="CW457" s="375"/>
      <c r="CX457" s="375"/>
      <c r="CY457" s="375"/>
      <c r="CZ457" s="375"/>
      <c r="DA457" s="375"/>
      <c r="DB457" s="375"/>
      <c r="DC457" s="375"/>
      <c r="DD457" s="375"/>
      <c r="DE457" s="375"/>
      <c r="DF457" s="375"/>
      <c r="DG457" s="375"/>
      <c r="DH457" s="375"/>
      <c r="DI457" s="375"/>
      <c r="DJ457" s="375"/>
      <c r="DK457" s="375"/>
      <c r="DL457" s="375"/>
      <c r="DM457" s="375"/>
      <c r="DN457" s="375"/>
      <c r="DO457" s="375"/>
      <c r="DP457" s="375"/>
      <c r="DQ457" s="375"/>
      <c r="DR457" s="375"/>
      <c r="DS457" s="375"/>
      <c r="DT457" s="375"/>
      <c r="DU457" s="375"/>
    </row>
    <row r="458" spans="1:237" s="376" customFormat="1">
      <c r="A458" s="235">
        <v>422</v>
      </c>
      <c r="B458" s="286" t="s">
        <v>1263</v>
      </c>
      <c r="C458" s="235" t="s">
        <v>406</v>
      </c>
      <c r="D458" s="237">
        <f t="shared" si="99"/>
        <v>0.1</v>
      </c>
      <c r="E458" s="238">
        <f t="shared" si="101"/>
        <v>0</v>
      </c>
      <c r="F458" s="239"/>
      <c r="G458" s="239"/>
      <c r="H458" s="239"/>
      <c r="I458" s="239">
        <v>0.1</v>
      </c>
      <c r="J458" s="239"/>
      <c r="K458" s="251"/>
      <c r="L458" s="239"/>
      <c r="M458" s="251"/>
      <c r="N458" s="239"/>
      <c r="O458" s="251"/>
      <c r="P458" s="239"/>
      <c r="Q458" s="239"/>
      <c r="R458" s="239"/>
      <c r="S458" s="239"/>
      <c r="T458" s="251">
        <v>0</v>
      </c>
      <c r="U458" s="239"/>
      <c r="V458" s="239"/>
      <c r="W458" s="237">
        <f t="shared" si="102"/>
        <v>0</v>
      </c>
      <c r="X458" s="239"/>
      <c r="Y458" s="239"/>
      <c r="Z458" s="239"/>
      <c r="AA458" s="239"/>
      <c r="AB458" s="239"/>
      <c r="AC458" s="239"/>
      <c r="AD458" s="251"/>
      <c r="AE458" s="251"/>
      <c r="AF458" s="239"/>
      <c r="AG458" s="251"/>
      <c r="AH458" s="237">
        <f t="shared" si="103"/>
        <v>0</v>
      </c>
      <c r="AI458" s="239"/>
      <c r="AJ458" s="239"/>
      <c r="AK458" s="251"/>
      <c r="AL458" s="239"/>
      <c r="AM458" s="239"/>
      <c r="AN458" s="239">
        <v>0</v>
      </c>
      <c r="AO458" s="237">
        <f t="shared" si="104"/>
        <v>0</v>
      </c>
      <c r="AP458" s="239"/>
      <c r="AQ458" s="239"/>
      <c r="AR458" s="252"/>
      <c r="AS458" s="252"/>
      <c r="AT458" s="239">
        <v>0</v>
      </c>
      <c r="AU458" s="239"/>
      <c r="AV458" s="239"/>
      <c r="AW458" s="239"/>
      <c r="AX458" s="239"/>
      <c r="AY458" s="251">
        <v>0</v>
      </c>
      <c r="AZ458" s="239"/>
      <c r="BA458" s="239"/>
      <c r="BB458" s="239"/>
      <c r="BC458" s="237">
        <f t="shared" si="105"/>
        <v>0</v>
      </c>
      <c r="BD458" s="239"/>
      <c r="BE458" s="239"/>
      <c r="BF458" s="239"/>
      <c r="BG458" s="251"/>
      <c r="BH458" s="239"/>
      <c r="BI458" s="261"/>
      <c r="BJ458" s="261"/>
      <c r="BK458" s="261"/>
      <c r="BL458" s="243">
        <f t="shared" si="100"/>
        <v>0.1</v>
      </c>
      <c r="BM458" s="239" t="s">
        <v>346</v>
      </c>
      <c r="BN458" s="239" t="s">
        <v>346</v>
      </c>
      <c r="BO458" s="235"/>
      <c r="BP458" s="235"/>
      <c r="BQ458" s="235" t="s">
        <v>1264</v>
      </c>
      <c r="BR458" s="239">
        <v>0</v>
      </c>
      <c r="BS458" s="204"/>
      <c r="BT458" s="204"/>
      <c r="BU458" s="204"/>
      <c r="BV458" s="274"/>
      <c r="BW458" s="204"/>
      <c r="BX458" s="204"/>
      <c r="BY458" s="204"/>
      <c r="BZ458" s="204"/>
      <c r="CA458" s="204"/>
      <c r="CB458" s="204"/>
      <c r="CC458" s="204"/>
      <c r="CD458" s="204"/>
      <c r="CE458" s="204"/>
      <c r="CF458" s="204"/>
      <c r="CG458" s="204"/>
      <c r="CH458" s="375"/>
      <c r="CI458" s="375"/>
      <c r="CJ458" s="375"/>
      <c r="CK458" s="375"/>
      <c r="CL458" s="375"/>
      <c r="CM458" s="375"/>
      <c r="CN458" s="375"/>
      <c r="CO458" s="375"/>
      <c r="CP458" s="375"/>
      <c r="CQ458" s="375"/>
      <c r="CR458" s="375"/>
      <c r="CS458" s="375"/>
      <c r="CT458" s="375"/>
      <c r="CU458" s="375"/>
      <c r="CV458" s="375"/>
      <c r="CW458" s="375"/>
      <c r="CX458" s="375"/>
      <c r="CY458" s="375"/>
      <c r="CZ458" s="375"/>
      <c r="DA458" s="375"/>
      <c r="DB458" s="375"/>
      <c r="DC458" s="375"/>
      <c r="DD458" s="375"/>
      <c r="DE458" s="375"/>
      <c r="DF458" s="375"/>
      <c r="DG458" s="375"/>
      <c r="DH458" s="375"/>
      <c r="DI458" s="375"/>
      <c r="DJ458" s="375"/>
      <c r="DK458" s="375"/>
      <c r="DL458" s="375"/>
      <c r="DM458" s="375"/>
      <c r="DN458" s="375"/>
      <c r="DO458" s="375"/>
      <c r="DP458" s="375"/>
      <c r="DQ458" s="375"/>
      <c r="DR458" s="375"/>
      <c r="DS458" s="375"/>
      <c r="DT458" s="375"/>
      <c r="DU458" s="375"/>
    </row>
    <row r="459" spans="1:237" s="255" customFormat="1">
      <c r="A459" s="235">
        <v>423</v>
      </c>
      <c r="B459" s="286" t="s">
        <v>1265</v>
      </c>
      <c r="C459" s="235" t="s">
        <v>406</v>
      </c>
      <c r="D459" s="237">
        <f t="shared" si="99"/>
        <v>1</v>
      </c>
      <c r="E459" s="238">
        <f t="shared" si="101"/>
        <v>0</v>
      </c>
      <c r="F459" s="239"/>
      <c r="G459" s="239"/>
      <c r="H459" s="239"/>
      <c r="I459" s="239"/>
      <c r="J459" s="239"/>
      <c r="K459" s="256"/>
      <c r="L459" s="239">
        <v>0.5</v>
      </c>
      <c r="M459" s="256"/>
      <c r="N459" s="239"/>
      <c r="O459" s="256"/>
      <c r="P459" s="239"/>
      <c r="Q459" s="239"/>
      <c r="R459" s="239"/>
      <c r="S459" s="239"/>
      <c r="T459" s="256">
        <v>0</v>
      </c>
      <c r="U459" s="239"/>
      <c r="V459" s="239"/>
      <c r="W459" s="237">
        <f t="shared" si="102"/>
        <v>0</v>
      </c>
      <c r="X459" s="239"/>
      <c r="Y459" s="239"/>
      <c r="Z459" s="239"/>
      <c r="AA459" s="239"/>
      <c r="AB459" s="239"/>
      <c r="AC459" s="239"/>
      <c r="AD459" s="256"/>
      <c r="AE459" s="256"/>
      <c r="AF459" s="239"/>
      <c r="AG459" s="256"/>
      <c r="AH459" s="237">
        <f t="shared" si="103"/>
        <v>0</v>
      </c>
      <c r="AI459" s="239"/>
      <c r="AJ459" s="239"/>
      <c r="AK459" s="256"/>
      <c r="AL459" s="239"/>
      <c r="AM459" s="239"/>
      <c r="AN459" s="239">
        <v>0</v>
      </c>
      <c r="AO459" s="237">
        <f t="shared" si="104"/>
        <v>0</v>
      </c>
      <c r="AP459" s="239"/>
      <c r="AQ459" s="239"/>
      <c r="AR459" s="257"/>
      <c r="AS459" s="257"/>
      <c r="AT459" s="239">
        <v>0</v>
      </c>
      <c r="AU459" s="239"/>
      <c r="AV459" s="239"/>
      <c r="AW459" s="239"/>
      <c r="AX459" s="239"/>
      <c r="AY459" s="256">
        <v>0</v>
      </c>
      <c r="AZ459" s="239"/>
      <c r="BA459" s="239"/>
      <c r="BB459" s="239"/>
      <c r="BC459" s="237">
        <f t="shared" si="105"/>
        <v>0.5</v>
      </c>
      <c r="BD459" s="239"/>
      <c r="BE459" s="239">
        <v>0.5</v>
      </c>
      <c r="BF459" s="239"/>
      <c r="BG459" s="256"/>
      <c r="BH459" s="239"/>
      <c r="BI459" s="256"/>
      <c r="BJ459" s="256"/>
      <c r="BK459" s="256"/>
      <c r="BL459" s="243">
        <f t="shared" si="100"/>
        <v>0.5</v>
      </c>
      <c r="BM459" s="239" t="s">
        <v>346</v>
      </c>
      <c r="BN459" s="239" t="s">
        <v>346</v>
      </c>
      <c r="BO459" s="235"/>
      <c r="BP459" s="235"/>
      <c r="BQ459" s="235" t="s">
        <v>1266</v>
      </c>
      <c r="BR459" s="239">
        <v>0</v>
      </c>
      <c r="BS459" s="206"/>
      <c r="BT459" s="206"/>
      <c r="BU459" s="206"/>
      <c r="BV459" s="206"/>
      <c r="BW459" s="206"/>
      <c r="BX459" s="206"/>
      <c r="BY459" s="206"/>
      <c r="BZ459" s="206"/>
      <c r="CA459" s="206"/>
      <c r="CB459" s="206"/>
      <c r="CC459" s="206"/>
      <c r="CD459" s="206"/>
      <c r="CE459" s="206"/>
      <c r="CF459" s="206"/>
      <c r="CG459" s="206"/>
      <c r="CH459" s="206"/>
      <c r="CI459" s="206"/>
      <c r="CJ459" s="206"/>
      <c r="CK459" s="206"/>
      <c r="CL459" s="206"/>
      <c r="CM459" s="206"/>
      <c r="CN459" s="206"/>
      <c r="CO459" s="206"/>
      <c r="CP459" s="206"/>
      <c r="CQ459" s="206"/>
      <c r="CR459" s="206"/>
      <c r="CS459" s="206"/>
      <c r="CT459" s="206"/>
      <c r="CU459" s="206"/>
      <c r="CV459" s="206"/>
      <c r="CW459" s="206"/>
      <c r="CX459" s="206"/>
      <c r="CY459" s="206"/>
      <c r="CZ459" s="206"/>
      <c r="DA459" s="206"/>
      <c r="DB459" s="206"/>
      <c r="DC459" s="206"/>
      <c r="DD459" s="206"/>
      <c r="DE459" s="206"/>
      <c r="DF459" s="206"/>
      <c r="DG459" s="206"/>
      <c r="DH459" s="206"/>
      <c r="DI459" s="206"/>
      <c r="DJ459" s="206"/>
      <c r="DK459" s="206"/>
      <c r="DL459" s="206"/>
      <c r="DM459" s="206"/>
      <c r="DN459" s="206"/>
      <c r="DO459" s="206"/>
      <c r="DP459" s="206"/>
      <c r="DQ459" s="206"/>
      <c r="DR459" s="206"/>
      <c r="DS459" s="206"/>
      <c r="DT459" s="206"/>
      <c r="DU459" s="206"/>
    </row>
    <row r="460" spans="1:237" s="330" customFormat="1" ht="49.5">
      <c r="A460" s="235">
        <v>424</v>
      </c>
      <c r="B460" s="333" t="s">
        <v>1267</v>
      </c>
      <c r="C460" s="235" t="s">
        <v>410</v>
      </c>
      <c r="D460" s="237">
        <f t="shared" si="99"/>
        <v>0.5</v>
      </c>
      <c r="E460" s="238">
        <f t="shared" si="101"/>
        <v>0</v>
      </c>
      <c r="F460" s="239"/>
      <c r="G460" s="239"/>
      <c r="H460" s="239"/>
      <c r="I460" s="239">
        <v>0.2</v>
      </c>
      <c r="J460" s="239"/>
      <c r="K460" s="285"/>
      <c r="L460" s="239"/>
      <c r="M460" s="285"/>
      <c r="N460" s="239"/>
      <c r="O460" s="285"/>
      <c r="P460" s="239"/>
      <c r="Q460" s="239"/>
      <c r="R460" s="239">
        <v>0.3</v>
      </c>
      <c r="S460" s="239"/>
      <c r="T460" s="285">
        <v>0</v>
      </c>
      <c r="U460" s="239"/>
      <c r="V460" s="239"/>
      <c r="W460" s="237">
        <f t="shared" si="102"/>
        <v>0</v>
      </c>
      <c r="X460" s="239"/>
      <c r="Y460" s="239"/>
      <c r="Z460" s="239"/>
      <c r="AA460" s="239"/>
      <c r="AB460" s="239"/>
      <c r="AC460" s="239"/>
      <c r="AD460" s="285"/>
      <c r="AE460" s="285"/>
      <c r="AF460" s="239"/>
      <c r="AG460" s="285"/>
      <c r="AH460" s="237">
        <f t="shared" si="103"/>
        <v>0</v>
      </c>
      <c r="AI460" s="239"/>
      <c r="AJ460" s="239"/>
      <c r="AK460" s="285"/>
      <c r="AL460" s="239"/>
      <c r="AM460" s="239"/>
      <c r="AN460" s="239">
        <v>0</v>
      </c>
      <c r="AO460" s="237">
        <f t="shared" si="104"/>
        <v>0</v>
      </c>
      <c r="AP460" s="239"/>
      <c r="AQ460" s="239"/>
      <c r="AR460" s="252"/>
      <c r="AS460" s="252"/>
      <c r="AT460" s="239">
        <v>0</v>
      </c>
      <c r="AU460" s="239"/>
      <c r="AV460" s="239"/>
      <c r="AW460" s="239"/>
      <c r="AX460" s="239"/>
      <c r="AY460" s="285">
        <v>0</v>
      </c>
      <c r="AZ460" s="239"/>
      <c r="BA460" s="239"/>
      <c r="BB460" s="239"/>
      <c r="BC460" s="237">
        <f t="shared" si="105"/>
        <v>0</v>
      </c>
      <c r="BD460" s="239"/>
      <c r="BE460" s="239"/>
      <c r="BF460" s="239"/>
      <c r="BG460" s="285"/>
      <c r="BH460" s="239"/>
      <c r="BI460" s="285"/>
      <c r="BJ460" s="285"/>
      <c r="BK460" s="285"/>
      <c r="BL460" s="243">
        <f t="shared" si="100"/>
        <v>0.5</v>
      </c>
      <c r="BM460" s="245" t="s">
        <v>346</v>
      </c>
      <c r="BN460" s="245" t="s">
        <v>346</v>
      </c>
      <c r="BO460" s="235"/>
      <c r="BP460" s="235"/>
      <c r="BQ460" s="235" t="s">
        <v>1268</v>
      </c>
      <c r="BR460" s="239">
        <v>0</v>
      </c>
      <c r="BS460" s="287"/>
      <c r="BT460" s="287"/>
      <c r="BU460" s="287"/>
      <c r="BV460" s="274"/>
      <c r="BW460" s="287"/>
      <c r="BX460" s="287"/>
      <c r="BY460" s="287"/>
      <c r="BZ460" s="287"/>
      <c r="CA460" s="329"/>
    </row>
    <row r="461" spans="1:237" s="418" customFormat="1" ht="33">
      <c r="A461" s="235">
        <v>425</v>
      </c>
      <c r="B461" s="333" t="s">
        <v>1269</v>
      </c>
      <c r="C461" s="235" t="s">
        <v>410</v>
      </c>
      <c r="D461" s="237">
        <f t="shared" si="99"/>
        <v>0.5</v>
      </c>
      <c r="E461" s="238">
        <f t="shared" si="101"/>
        <v>0</v>
      </c>
      <c r="F461" s="239"/>
      <c r="G461" s="239"/>
      <c r="H461" s="239"/>
      <c r="I461" s="239">
        <v>0.5</v>
      </c>
      <c r="J461" s="239"/>
      <c r="K461" s="417"/>
      <c r="L461" s="239"/>
      <c r="M461" s="261"/>
      <c r="N461" s="239"/>
      <c r="O461" s="417"/>
      <c r="P461" s="239"/>
      <c r="Q461" s="239"/>
      <c r="R461" s="239"/>
      <c r="S461" s="239"/>
      <c r="T461" s="417">
        <v>0</v>
      </c>
      <c r="U461" s="239"/>
      <c r="V461" s="239"/>
      <c r="W461" s="237">
        <f t="shared" si="102"/>
        <v>0</v>
      </c>
      <c r="X461" s="239"/>
      <c r="Y461" s="239"/>
      <c r="Z461" s="239"/>
      <c r="AA461" s="239"/>
      <c r="AB461" s="239"/>
      <c r="AC461" s="239"/>
      <c r="AD461" s="417"/>
      <c r="AE461" s="417"/>
      <c r="AF461" s="239"/>
      <c r="AG461" s="417"/>
      <c r="AH461" s="237">
        <f t="shared" si="103"/>
        <v>0</v>
      </c>
      <c r="AI461" s="239"/>
      <c r="AJ461" s="239"/>
      <c r="AK461" s="417"/>
      <c r="AL461" s="239"/>
      <c r="AM461" s="239"/>
      <c r="AN461" s="239">
        <v>0</v>
      </c>
      <c r="AO461" s="237">
        <f t="shared" si="104"/>
        <v>0</v>
      </c>
      <c r="AP461" s="239"/>
      <c r="AQ461" s="239"/>
      <c r="AR461" s="257"/>
      <c r="AS461" s="257"/>
      <c r="AT461" s="239">
        <v>0</v>
      </c>
      <c r="AU461" s="239"/>
      <c r="AV461" s="239"/>
      <c r="AW461" s="239"/>
      <c r="AX461" s="239"/>
      <c r="AY461" s="417">
        <v>0</v>
      </c>
      <c r="AZ461" s="239"/>
      <c r="BA461" s="239"/>
      <c r="BB461" s="239"/>
      <c r="BC461" s="237">
        <f t="shared" si="105"/>
        <v>0</v>
      </c>
      <c r="BD461" s="239"/>
      <c r="BE461" s="239"/>
      <c r="BF461" s="239"/>
      <c r="BG461" s="417"/>
      <c r="BH461" s="239"/>
      <c r="BI461" s="417"/>
      <c r="BJ461" s="417"/>
      <c r="BK461" s="417"/>
      <c r="BL461" s="243">
        <f t="shared" si="100"/>
        <v>0.5</v>
      </c>
      <c r="BM461" s="245" t="s">
        <v>346</v>
      </c>
      <c r="BN461" s="245" t="s">
        <v>346</v>
      </c>
      <c r="BO461" s="235"/>
      <c r="BP461" s="235"/>
      <c r="BQ461" s="235" t="s">
        <v>1270</v>
      </c>
      <c r="BR461" s="239">
        <v>0</v>
      </c>
      <c r="BS461" s="283"/>
      <c r="BT461" s="283"/>
      <c r="BU461" s="283"/>
      <c r="BV461" s="274"/>
      <c r="BW461" s="283"/>
      <c r="BX461" s="283"/>
      <c r="BY461" s="283"/>
      <c r="BZ461" s="283"/>
      <c r="CA461" s="290"/>
      <c r="CB461" s="291"/>
      <c r="CC461" s="291"/>
      <c r="CD461" s="291"/>
      <c r="CE461" s="291"/>
      <c r="CF461" s="291"/>
      <c r="CG461" s="291"/>
      <c r="CH461" s="291"/>
      <c r="CI461" s="291"/>
      <c r="CJ461" s="291"/>
      <c r="CK461" s="291"/>
      <c r="CL461" s="291"/>
      <c r="CM461" s="291"/>
      <c r="CN461" s="291"/>
      <c r="CO461" s="291"/>
      <c r="CP461" s="291"/>
      <c r="CQ461" s="291"/>
      <c r="CR461" s="291"/>
      <c r="CS461" s="291"/>
      <c r="CT461" s="291"/>
      <c r="CU461" s="291"/>
      <c r="CV461" s="291"/>
      <c r="CW461" s="291"/>
      <c r="CX461" s="291"/>
      <c r="CY461" s="291"/>
      <c r="CZ461" s="291"/>
      <c r="DA461" s="291"/>
      <c r="DB461" s="291"/>
      <c r="DC461" s="291"/>
      <c r="DD461" s="291"/>
      <c r="DE461" s="291"/>
      <c r="DF461" s="291"/>
      <c r="DG461" s="291"/>
      <c r="DH461" s="291"/>
      <c r="DI461" s="292"/>
      <c r="DJ461" s="292"/>
      <c r="DK461" s="292"/>
      <c r="DL461" s="292"/>
      <c r="DM461" s="292"/>
      <c r="DN461" s="292"/>
      <c r="DO461" s="292"/>
      <c r="DP461" s="292"/>
      <c r="DQ461" s="292"/>
      <c r="DR461" s="292"/>
      <c r="DS461" s="292"/>
      <c r="DT461" s="292"/>
      <c r="DU461" s="292"/>
      <c r="DV461" s="292"/>
      <c r="DW461" s="292"/>
      <c r="DX461" s="292"/>
      <c r="DY461" s="292"/>
      <c r="DZ461" s="292"/>
      <c r="EA461" s="292"/>
      <c r="EB461" s="292"/>
      <c r="EC461" s="292"/>
      <c r="ED461" s="292"/>
      <c r="EE461" s="292"/>
      <c r="EF461" s="292"/>
      <c r="EG461" s="292"/>
      <c r="EH461" s="292"/>
      <c r="EI461" s="292"/>
      <c r="EJ461" s="292"/>
      <c r="EK461" s="292"/>
      <c r="EL461" s="292"/>
      <c r="EM461" s="292"/>
      <c r="EN461" s="292"/>
      <c r="EO461" s="292"/>
      <c r="EP461" s="292"/>
      <c r="EQ461" s="292"/>
      <c r="ER461" s="292"/>
      <c r="ES461" s="292"/>
      <c r="ET461" s="292"/>
      <c r="EU461" s="292"/>
      <c r="EV461" s="292"/>
      <c r="EW461" s="292"/>
      <c r="EX461" s="292"/>
      <c r="EY461" s="292"/>
      <c r="EZ461" s="292"/>
      <c r="FA461" s="292"/>
      <c r="FB461" s="292"/>
      <c r="FC461" s="292"/>
      <c r="FD461" s="292"/>
      <c r="FE461" s="292"/>
      <c r="FF461" s="292"/>
      <c r="FG461" s="292"/>
      <c r="FH461" s="292"/>
      <c r="FI461" s="292"/>
      <c r="FJ461" s="292"/>
      <c r="FK461" s="292"/>
      <c r="FL461" s="292"/>
      <c r="FM461" s="292"/>
      <c r="FN461" s="292"/>
      <c r="FO461" s="292"/>
      <c r="FP461" s="292"/>
      <c r="FQ461" s="292"/>
      <c r="FR461" s="292"/>
      <c r="FS461" s="292"/>
      <c r="FT461" s="292"/>
      <c r="FU461" s="292"/>
      <c r="FV461" s="292"/>
      <c r="FW461" s="292"/>
      <c r="FX461" s="292"/>
      <c r="FY461" s="292"/>
      <c r="FZ461" s="292"/>
      <c r="GA461" s="292"/>
      <c r="GB461" s="292"/>
      <c r="GC461" s="292"/>
      <c r="GD461" s="292"/>
      <c r="GE461" s="292"/>
      <c r="GF461" s="292"/>
      <c r="GG461" s="292"/>
      <c r="GH461" s="292"/>
      <c r="GI461" s="292"/>
      <c r="GJ461" s="292"/>
      <c r="GK461" s="292"/>
      <c r="GL461" s="292"/>
      <c r="GM461" s="292"/>
      <c r="GN461" s="292"/>
      <c r="GO461" s="292"/>
      <c r="GP461" s="292"/>
      <c r="GQ461" s="292"/>
      <c r="GR461" s="292"/>
      <c r="GS461" s="292"/>
      <c r="GT461" s="292"/>
      <c r="GU461" s="292"/>
      <c r="GV461" s="292"/>
      <c r="GW461" s="292"/>
      <c r="GX461" s="292"/>
      <c r="GY461" s="292"/>
      <c r="GZ461" s="292"/>
      <c r="HA461" s="292"/>
      <c r="HB461" s="292"/>
      <c r="HC461" s="292"/>
      <c r="HD461" s="292"/>
      <c r="HE461" s="292"/>
      <c r="HF461" s="292"/>
      <c r="HG461" s="292"/>
      <c r="HH461" s="292"/>
      <c r="HI461" s="292"/>
      <c r="HJ461" s="292"/>
      <c r="HK461" s="292"/>
      <c r="HL461" s="292"/>
      <c r="HM461" s="292"/>
      <c r="HN461" s="292"/>
      <c r="HO461" s="292"/>
      <c r="HP461" s="292"/>
      <c r="HQ461" s="292"/>
      <c r="HR461" s="292"/>
      <c r="HS461" s="292"/>
      <c r="HT461" s="292"/>
      <c r="HU461" s="292"/>
      <c r="HV461" s="292"/>
      <c r="HW461" s="292"/>
      <c r="HX461" s="292"/>
      <c r="HY461" s="292"/>
      <c r="HZ461" s="292"/>
      <c r="IA461" s="292"/>
      <c r="IB461" s="292"/>
      <c r="IC461" s="292"/>
    </row>
    <row r="462" spans="1:237" s="376" customFormat="1" ht="49.5">
      <c r="A462" s="235">
        <v>426</v>
      </c>
      <c r="B462" s="236" t="s">
        <v>1271</v>
      </c>
      <c r="C462" s="235" t="s">
        <v>410</v>
      </c>
      <c r="D462" s="237">
        <f t="shared" si="99"/>
        <v>0.16</v>
      </c>
      <c r="E462" s="238">
        <f t="shared" si="101"/>
        <v>0.08</v>
      </c>
      <c r="F462" s="239"/>
      <c r="G462" s="239">
        <v>0.08</v>
      </c>
      <c r="H462" s="285"/>
      <c r="I462" s="285">
        <v>0.08</v>
      </c>
      <c r="J462" s="239"/>
      <c r="K462" s="278"/>
      <c r="L462" s="239"/>
      <c r="M462" s="278"/>
      <c r="N462" s="239"/>
      <c r="O462" s="285"/>
      <c r="P462" s="239"/>
      <c r="Q462" s="239"/>
      <c r="R462" s="239"/>
      <c r="S462" s="239"/>
      <c r="T462" s="285">
        <v>0</v>
      </c>
      <c r="U462" s="239"/>
      <c r="V462" s="239"/>
      <c r="W462" s="237">
        <f t="shared" si="102"/>
        <v>0</v>
      </c>
      <c r="X462" s="239"/>
      <c r="Y462" s="239"/>
      <c r="Z462" s="239"/>
      <c r="AA462" s="239"/>
      <c r="AB462" s="239"/>
      <c r="AC462" s="239"/>
      <c r="AD462" s="285"/>
      <c r="AE462" s="285"/>
      <c r="AF462" s="239"/>
      <c r="AG462" s="285"/>
      <c r="AH462" s="237">
        <f t="shared" si="103"/>
        <v>0</v>
      </c>
      <c r="AI462" s="239"/>
      <c r="AJ462" s="239"/>
      <c r="AK462" s="285"/>
      <c r="AL462" s="239"/>
      <c r="AM462" s="239"/>
      <c r="AN462" s="239">
        <v>0</v>
      </c>
      <c r="AO462" s="237">
        <f t="shared" si="104"/>
        <v>0</v>
      </c>
      <c r="AP462" s="239"/>
      <c r="AQ462" s="239"/>
      <c r="AR462" s="252"/>
      <c r="AS462" s="252"/>
      <c r="AT462" s="239">
        <v>0</v>
      </c>
      <c r="AU462" s="239"/>
      <c r="AV462" s="239"/>
      <c r="AW462" s="239"/>
      <c r="AX462" s="239"/>
      <c r="AY462" s="285">
        <v>0</v>
      </c>
      <c r="AZ462" s="239"/>
      <c r="BA462" s="239"/>
      <c r="BB462" s="239"/>
      <c r="BC462" s="237">
        <f t="shared" si="105"/>
        <v>0</v>
      </c>
      <c r="BD462" s="239"/>
      <c r="BE462" s="239"/>
      <c r="BF462" s="239"/>
      <c r="BG462" s="285"/>
      <c r="BH462" s="239"/>
      <c r="BI462" s="285"/>
      <c r="BJ462" s="285"/>
      <c r="BK462" s="285"/>
      <c r="BL462" s="243">
        <f t="shared" si="100"/>
        <v>0.08</v>
      </c>
      <c r="BM462" s="239" t="s">
        <v>512</v>
      </c>
      <c r="BN462" s="239" t="s">
        <v>1272</v>
      </c>
      <c r="BO462" s="235" t="s">
        <v>1273</v>
      </c>
      <c r="BP462" s="235" t="s">
        <v>488</v>
      </c>
      <c r="BQ462" s="235" t="s">
        <v>1274</v>
      </c>
      <c r="BR462" s="239">
        <v>0</v>
      </c>
      <c r="BS462" s="204"/>
      <c r="BT462" s="204"/>
      <c r="BU462" s="204"/>
      <c r="BV462" s="274"/>
      <c r="BW462" s="204"/>
      <c r="BX462" s="204"/>
      <c r="BY462" s="204"/>
      <c r="BZ462" s="204"/>
      <c r="CA462" s="204"/>
      <c r="CB462" s="204"/>
      <c r="CC462" s="204"/>
      <c r="CD462" s="204"/>
      <c r="CE462" s="204"/>
      <c r="CF462" s="204"/>
      <c r="CG462" s="204"/>
      <c r="CH462" s="375"/>
      <c r="CI462" s="375"/>
      <c r="CJ462" s="375"/>
      <c r="CK462" s="375"/>
      <c r="CL462" s="375"/>
      <c r="CM462" s="375"/>
      <c r="CN462" s="375"/>
      <c r="CO462" s="375"/>
      <c r="CP462" s="375"/>
      <c r="CQ462" s="375"/>
      <c r="CR462" s="375"/>
      <c r="CS462" s="375"/>
      <c r="CT462" s="375"/>
      <c r="CU462" s="375"/>
      <c r="CV462" s="375"/>
      <c r="CW462" s="375"/>
      <c r="CX462" s="375"/>
      <c r="CY462" s="375"/>
      <c r="CZ462" s="375"/>
      <c r="DA462" s="375"/>
      <c r="DB462" s="375"/>
      <c r="DC462" s="375"/>
      <c r="DD462" s="375"/>
      <c r="DE462" s="375"/>
      <c r="DF462" s="375"/>
      <c r="DG462" s="375"/>
      <c r="DH462" s="375"/>
      <c r="DI462" s="375"/>
      <c r="DJ462" s="375"/>
      <c r="DK462" s="375"/>
      <c r="DL462" s="375"/>
      <c r="DM462" s="375"/>
      <c r="DN462" s="375"/>
      <c r="DO462" s="375"/>
      <c r="DP462" s="375"/>
      <c r="DQ462" s="375"/>
      <c r="DR462" s="375"/>
      <c r="DS462" s="375"/>
      <c r="DT462" s="375"/>
      <c r="DU462" s="375"/>
    </row>
    <row r="463" spans="1:237" s="332" customFormat="1" ht="49.5">
      <c r="A463" s="235">
        <v>427</v>
      </c>
      <c r="B463" s="236" t="s">
        <v>1275</v>
      </c>
      <c r="C463" s="294" t="s">
        <v>414</v>
      </c>
      <c r="D463" s="237">
        <f t="shared" si="99"/>
        <v>0.1</v>
      </c>
      <c r="E463" s="238">
        <f t="shared" si="101"/>
        <v>0</v>
      </c>
      <c r="F463" s="239"/>
      <c r="G463" s="239"/>
      <c r="H463" s="239"/>
      <c r="I463" s="239"/>
      <c r="J463" s="239"/>
      <c r="K463" s="281"/>
      <c r="L463" s="239"/>
      <c r="M463" s="281"/>
      <c r="N463" s="239">
        <v>0.1</v>
      </c>
      <c r="O463" s="281"/>
      <c r="P463" s="239"/>
      <c r="Q463" s="239"/>
      <c r="R463" s="239"/>
      <c r="S463" s="239"/>
      <c r="T463" s="281">
        <v>0</v>
      </c>
      <c r="U463" s="239"/>
      <c r="V463" s="239"/>
      <c r="W463" s="237">
        <f t="shared" si="102"/>
        <v>0</v>
      </c>
      <c r="X463" s="239"/>
      <c r="Y463" s="239"/>
      <c r="Z463" s="239"/>
      <c r="AA463" s="239"/>
      <c r="AB463" s="239"/>
      <c r="AC463" s="239"/>
      <c r="AD463" s="281"/>
      <c r="AE463" s="281"/>
      <c r="AF463" s="239"/>
      <c r="AG463" s="281"/>
      <c r="AH463" s="237">
        <f t="shared" si="103"/>
        <v>0</v>
      </c>
      <c r="AI463" s="239"/>
      <c r="AJ463" s="239"/>
      <c r="AK463" s="281"/>
      <c r="AL463" s="239"/>
      <c r="AM463" s="239"/>
      <c r="AN463" s="239">
        <v>0</v>
      </c>
      <c r="AO463" s="237">
        <f t="shared" si="104"/>
        <v>0</v>
      </c>
      <c r="AP463" s="239"/>
      <c r="AQ463" s="239"/>
      <c r="AR463" s="239"/>
      <c r="AS463" s="239"/>
      <c r="AT463" s="239">
        <v>0</v>
      </c>
      <c r="AU463" s="239"/>
      <c r="AV463" s="239"/>
      <c r="AW463" s="239"/>
      <c r="AX463" s="239"/>
      <c r="AY463" s="281">
        <v>0</v>
      </c>
      <c r="AZ463" s="239"/>
      <c r="BA463" s="239"/>
      <c r="BB463" s="239"/>
      <c r="BC463" s="237">
        <f t="shared" si="105"/>
        <v>0</v>
      </c>
      <c r="BD463" s="239"/>
      <c r="BE463" s="239"/>
      <c r="BF463" s="239"/>
      <c r="BG463" s="281"/>
      <c r="BH463" s="239"/>
      <c r="BI463" s="281"/>
      <c r="BJ463" s="281"/>
      <c r="BK463" s="281"/>
      <c r="BL463" s="243">
        <f t="shared" si="100"/>
        <v>0.1</v>
      </c>
      <c r="BM463" s="239" t="s">
        <v>346</v>
      </c>
      <c r="BN463" s="239" t="s">
        <v>346</v>
      </c>
      <c r="BO463" s="288" t="s">
        <v>1276</v>
      </c>
      <c r="BP463" s="288"/>
      <c r="BQ463" s="235" t="s">
        <v>1277</v>
      </c>
      <c r="BR463" s="296">
        <v>0</v>
      </c>
      <c r="BS463" s="410"/>
      <c r="BT463" s="410"/>
      <c r="BU463" s="410"/>
      <c r="BV463" s="410"/>
      <c r="BW463" s="410"/>
      <c r="BX463" s="410"/>
      <c r="BY463" s="410"/>
      <c r="BZ463" s="410"/>
      <c r="CA463" s="411"/>
      <c r="CB463" s="331"/>
      <c r="CC463" s="331"/>
      <c r="CD463" s="331"/>
      <c r="CE463" s="331"/>
      <c r="CF463" s="331"/>
      <c r="CG463" s="331"/>
      <c r="CH463" s="331"/>
      <c r="CI463" s="331"/>
      <c r="CJ463" s="331"/>
      <c r="CK463" s="331"/>
      <c r="CL463" s="331"/>
      <c r="CM463" s="331"/>
      <c r="CN463" s="331"/>
      <c r="CO463" s="331"/>
      <c r="CP463" s="331"/>
      <c r="CQ463" s="331"/>
      <c r="CR463" s="331"/>
      <c r="CS463" s="331"/>
      <c r="CT463" s="331"/>
      <c r="CU463" s="331"/>
      <c r="CV463" s="331"/>
      <c r="CW463" s="331"/>
      <c r="CX463" s="331"/>
      <c r="CY463" s="331"/>
      <c r="CZ463" s="331"/>
      <c r="DA463" s="331"/>
      <c r="DB463" s="331"/>
      <c r="DC463" s="331"/>
      <c r="DD463" s="331"/>
      <c r="DE463" s="331"/>
      <c r="DF463" s="331"/>
      <c r="DG463" s="331"/>
      <c r="DH463" s="331"/>
      <c r="DI463" s="331"/>
      <c r="DJ463" s="331"/>
      <c r="DK463" s="331"/>
      <c r="DL463" s="331"/>
      <c r="DM463" s="331"/>
      <c r="DN463" s="331"/>
      <c r="DO463" s="331"/>
      <c r="DP463" s="331"/>
      <c r="DQ463" s="331"/>
      <c r="DR463" s="331"/>
      <c r="DS463" s="331"/>
      <c r="DT463" s="331"/>
      <c r="DU463" s="331"/>
    </row>
    <row r="464" spans="1:237" s="332" customFormat="1" ht="33">
      <c r="A464" s="235">
        <v>428</v>
      </c>
      <c r="B464" s="396" t="s">
        <v>1278</v>
      </c>
      <c r="C464" s="235" t="s">
        <v>414</v>
      </c>
      <c r="D464" s="237">
        <f t="shared" si="99"/>
        <v>0.2</v>
      </c>
      <c r="E464" s="238">
        <f t="shared" si="101"/>
        <v>0</v>
      </c>
      <c r="F464" s="239"/>
      <c r="G464" s="239"/>
      <c r="H464" s="239"/>
      <c r="I464" s="239"/>
      <c r="J464" s="239"/>
      <c r="K464" s="251"/>
      <c r="L464" s="239"/>
      <c r="M464" s="251"/>
      <c r="N464" s="239"/>
      <c r="O464" s="251"/>
      <c r="P464" s="239"/>
      <c r="Q464" s="239"/>
      <c r="R464" s="239"/>
      <c r="S464" s="239"/>
      <c r="T464" s="251">
        <v>0</v>
      </c>
      <c r="U464" s="239"/>
      <c r="V464" s="239"/>
      <c r="W464" s="237">
        <f t="shared" si="102"/>
        <v>0</v>
      </c>
      <c r="X464" s="239"/>
      <c r="Y464" s="239"/>
      <c r="Z464" s="239"/>
      <c r="AA464" s="239"/>
      <c r="AB464" s="239"/>
      <c r="AC464" s="239"/>
      <c r="AD464" s="251"/>
      <c r="AE464" s="251"/>
      <c r="AF464" s="239"/>
      <c r="AG464" s="251"/>
      <c r="AH464" s="237">
        <f t="shared" si="103"/>
        <v>0</v>
      </c>
      <c r="AI464" s="239"/>
      <c r="AJ464" s="239"/>
      <c r="AK464" s="251"/>
      <c r="AL464" s="239"/>
      <c r="AM464" s="239"/>
      <c r="AN464" s="239">
        <v>0</v>
      </c>
      <c r="AO464" s="237">
        <f t="shared" si="104"/>
        <v>0.2</v>
      </c>
      <c r="AP464" s="239"/>
      <c r="AQ464" s="239">
        <v>0.2</v>
      </c>
      <c r="AR464" s="252"/>
      <c r="AS464" s="252"/>
      <c r="AT464" s="239">
        <v>0</v>
      </c>
      <c r="AU464" s="239"/>
      <c r="AV464" s="239"/>
      <c r="AW464" s="239"/>
      <c r="AX464" s="239"/>
      <c r="AY464" s="251">
        <v>0</v>
      </c>
      <c r="AZ464" s="239"/>
      <c r="BA464" s="239"/>
      <c r="BB464" s="239"/>
      <c r="BC464" s="237">
        <f t="shared" si="105"/>
        <v>0</v>
      </c>
      <c r="BD464" s="239"/>
      <c r="BE464" s="239"/>
      <c r="BF464" s="239"/>
      <c r="BG464" s="251"/>
      <c r="BH464" s="239"/>
      <c r="BI464" s="251"/>
      <c r="BJ464" s="251"/>
      <c r="BK464" s="251"/>
      <c r="BL464" s="243">
        <f t="shared" si="100"/>
        <v>0.2</v>
      </c>
      <c r="BM464" s="235" t="s">
        <v>722</v>
      </c>
      <c r="BN464" s="239"/>
      <c r="BO464" s="288" t="s">
        <v>722</v>
      </c>
      <c r="BP464" s="288"/>
      <c r="BQ464" s="235" t="s">
        <v>1279</v>
      </c>
      <c r="BR464" s="239"/>
      <c r="BS464" s="410"/>
      <c r="BT464" s="410"/>
      <c r="BU464" s="410"/>
      <c r="BV464" s="410"/>
      <c r="BW464" s="410"/>
      <c r="BX464" s="410"/>
      <c r="BY464" s="410"/>
      <c r="BZ464" s="410"/>
      <c r="CA464" s="411"/>
      <c r="CB464" s="331"/>
      <c r="CC464" s="331"/>
      <c r="CD464" s="331"/>
      <c r="CE464" s="331"/>
      <c r="CF464" s="331"/>
      <c r="CG464" s="331"/>
      <c r="CH464" s="331"/>
      <c r="CI464" s="331"/>
      <c r="CJ464" s="331"/>
      <c r="CK464" s="331"/>
      <c r="CL464" s="331"/>
      <c r="CM464" s="331"/>
      <c r="CN464" s="331"/>
      <c r="CO464" s="331"/>
      <c r="CP464" s="331"/>
      <c r="CQ464" s="331"/>
      <c r="CR464" s="331"/>
      <c r="CS464" s="331"/>
      <c r="CT464" s="331"/>
      <c r="CU464" s="331"/>
      <c r="CV464" s="331"/>
      <c r="CW464" s="331"/>
      <c r="CX464" s="331"/>
      <c r="CY464" s="331"/>
      <c r="CZ464" s="331"/>
      <c r="DA464" s="331"/>
      <c r="DB464" s="331"/>
      <c r="DC464" s="331"/>
      <c r="DD464" s="331"/>
      <c r="DE464" s="331"/>
      <c r="DF464" s="331"/>
      <c r="DG464" s="331"/>
      <c r="DH464" s="331"/>
      <c r="DI464" s="331"/>
      <c r="DJ464" s="331"/>
      <c r="DK464" s="331"/>
      <c r="DL464" s="331"/>
      <c r="DM464" s="331"/>
      <c r="DN464" s="331"/>
      <c r="DO464" s="331"/>
      <c r="DP464" s="331"/>
      <c r="DQ464" s="331"/>
      <c r="DR464" s="331"/>
      <c r="DS464" s="331"/>
      <c r="DT464" s="331"/>
      <c r="DU464" s="331"/>
    </row>
    <row r="465" spans="1:125" s="332" customFormat="1" ht="33">
      <c r="A465" s="235">
        <v>429</v>
      </c>
      <c r="B465" s="413" t="s">
        <v>1280</v>
      </c>
      <c r="C465" s="235" t="s">
        <v>417</v>
      </c>
      <c r="D465" s="237">
        <f t="shared" si="99"/>
        <v>0.2</v>
      </c>
      <c r="E465" s="238">
        <f t="shared" si="101"/>
        <v>0.2</v>
      </c>
      <c r="F465" s="252">
        <v>0.2</v>
      </c>
      <c r="G465" s="252"/>
      <c r="H465" s="252"/>
      <c r="I465" s="252"/>
      <c r="J465" s="239"/>
      <c r="K465" s="251"/>
      <c r="L465" s="239"/>
      <c r="M465" s="251"/>
      <c r="N465" s="239"/>
      <c r="O465" s="251"/>
      <c r="P465" s="239"/>
      <c r="Q465" s="239"/>
      <c r="R465" s="239"/>
      <c r="S465" s="239"/>
      <c r="T465" s="251">
        <v>0</v>
      </c>
      <c r="U465" s="239"/>
      <c r="V465" s="239"/>
      <c r="W465" s="237">
        <f t="shared" si="102"/>
        <v>0</v>
      </c>
      <c r="X465" s="239"/>
      <c r="Y465" s="239"/>
      <c r="Z465" s="239"/>
      <c r="AA465" s="239"/>
      <c r="AB465" s="239"/>
      <c r="AC465" s="239"/>
      <c r="AD465" s="251"/>
      <c r="AE465" s="251"/>
      <c r="AF465" s="239"/>
      <c r="AG465" s="251"/>
      <c r="AH465" s="237">
        <f t="shared" si="103"/>
        <v>0</v>
      </c>
      <c r="AI465" s="239"/>
      <c r="AJ465" s="239"/>
      <c r="AK465" s="251"/>
      <c r="AL465" s="239"/>
      <c r="AM465" s="239"/>
      <c r="AN465" s="239">
        <v>0</v>
      </c>
      <c r="AO465" s="237">
        <f t="shared" si="104"/>
        <v>0</v>
      </c>
      <c r="AP465" s="239"/>
      <c r="AQ465" s="239"/>
      <c r="AR465" s="252"/>
      <c r="AS465" s="252"/>
      <c r="AT465" s="239">
        <v>0</v>
      </c>
      <c r="AU465" s="239"/>
      <c r="AV465" s="239"/>
      <c r="AW465" s="239"/>
      <c r="AX465" s="239"/>
      <c r="AY465" s="251">
        <v>0</v>
      </c>
      <c r="AZ465" s="239"/>
      <c r="BA465" s="239"/>
      <c r="BB465" s="239"/>
      <c r="BC465" s="237">
        <f t="shared" si="105"/>
        <v>0</v>
      </c>
      <c r="BD465" s="239"/>
      <c r="BE465" s="239"/>
      <c r="BF465" s="239"/>
      <c r="BG465" s="251"/>
      <c r="BH465" s="239"/>
      <c r="BI465" s="251"/>
      <c r="BJ465" s="251"/>
      <c r="BK465" s="251"/>
      <c r="BL465" s="243">
        <f t="shared" si="100"/>
        <v>0</v>
      </c>
      <c r="BM465" s="239" t="s">
        <v>512</v>
      </c>
      <c r="BN465" s="267" t="s">
        <v>1281</v>
      </c>
      <c r="BO465" s="288"/>
      <c r="BP465" s="288" t="s">
        <v>1282</v>
      </c>
      <c r="BQ465" s="235" t="s">
        <v>1283</v>
      </c>
      <c r="BR465" s="239">
        <v>0</v>
      </c>
      <c r="BS465" s="410"/>
      <c r="BT465" s="410"/>
      <c r="BU465" s="410"/>
      <c r="BV465" s="410"/>
      <c r="BW465" s="410"/>
      <c r="BX465" s="410"/>
      <c r="BY465" s="410"/>
      <c r="BZ465" s="410"/>
      <c r="CA465" s="411"/>
      <c r="CB465" s="331"/>
      <c r="CC465" s="331"/>
      <c r="CD465" s="331"/>
      <c r="CE465" s="331"/>
      <c r="CF465" s="331"/>
      <c r="CG465" s="331"/>
      <c r="CH465" s="331"/>
      <c r="CI465" s="331"/>
      <c r="CJ465" s="331"/>
      <c r="CK465" s="331"/>
      <c r="CL465" s="331"/>
      <c r="CM465" s="331"/>
      <c r="CN465" s="331"/>
      <c r="CO465" s="331"/>
      <c r="CP465" s="331"/>
      <c r="CQ465" s="331"/>
      <c r="CR465" s="331"/>
      <c r="CS465" s="331"/>
      <c r="CT465" s="331"/>
      <c r="CU465" s="331"/>
      <c r="CV465" s="331"/>
      <c r="CW465" s="331"/>
      <c r="CX465" s="331"/>
      <c r="CY465" s="331"/>
      <c r="CZ465" s="331"/>
      <c r="DA465" s="331"/>
      <c r="DB465" s="331"/>
      <c r="DC465" s="331"/>
      <c r="DD465" s="331"/>
      <c r="DE465" s="331"/>
      <c r="DF465" s="331"/>
      <c r="DG465" s="331"/>
      <c r="DH465" s="331"/>
      <c r="DI465" s="331"/>
      <c r="DJ465" s="331"/>
      <c r="DK465" s="331"/>
      <c r="DL465" s="331"/>
      <c r="DM465" s="331"/>
      <c r="DN465" s="331"/>
      <c r="DO465" s="331"/>
      <c r="DP465" s="331"/>
      <c r="DQ465" s="331"/>
      <c r="DR465" s="331"/>
      <c r="DS465" s="331"/>
      <c r="DT465" s="331"/>
      <c r="DU465" s="331"/>
    </row>
    <row r="466" spans="1:125" s="332" customFormat="1">
      <c r="A466" s="235">
        <v>430</v>
      </c>
      <c r="B466" s="286" t="s">
        <v>1284</v>
      </c>
      <c r="C466" s="235" t="s">
        <v>417</v>
      </c>
      <c r="D466" s="237">
        <f t="shared" si="99"/>
        <v>0.3</v>
      </c>
      <c r="E466" s="238">
        <f t="shared" si="101"/>
        <v>0</v>
      </c>
      <c r="F466" s="239"/>
      <c r="G466" s="239"/>
      <c r="H466" s="239"/>
      <c r="I466" s="239">
        <v>0.3</v>
      </c>
      <c r="J466" s="239"/>
      <c r="K466" s="251"/>
      <c r="L466" s="239"/>
      <c r="M466" s="251"/>
      <c r="N466" s="239"/>
      <c r="O466" s="251"/>
      <c r="P466" s="239"/>
      <c r="Q466" s="239"/>
      <c r="R466" s="239"/>
      <c r="S466" s="239"/>
      <c r="T466" s="251">
        <v>0</v>
      </c>
      <c r="U466" s="239"/>
      <c r="V466" s="239"/>
      <c r="W466" s="237">
        <f t="shared" si="102"/>
        <v>0</v>
      </c>
      <c r="X466" s="239"/>
      <c r="Y466" s="239"/>
      <c r="Z466" s="239"/>
      <c r="AA466" s="239"/>
      <c r="AB466" s="239"/>
      <c r="AC466" s="239"/>
      <c r="AD466" s="251"/>
      <c r="AE466" s="251"/>
      <c r="AF466" s="239"/>
      <c r="AG466" s="251"/>
      <c r="AH466" s="237">
        <f t="shared" si="103"/>
        <v>0</v>
      </c>
      <c r="AI466" s="239"/>
      <c r="AJ466" s="239"/>
      <c r="AK466" s="251"/>
      <c r="AL466" s="239"/>
      <c r="AM466" s="239"/>
      <c r="AN466" s="239">
        <v>0</v>
      </c>
      <c r="AO466" s="237">
        <f t="shared" si="104"/>
        <v>0</v>
      </c>
      <c r="AP466" s="239"/>
      <c r="AQ466" s="239"/>
      <c r="AR466" s="252"/>
      <c r="AS466" s="252"/>
      <c r="AT466" s="239">
        <v>0</v>
      </c>
      <c r="AU466" s="239"/>
      <c r="AV466" s="239"/>
      <c r="AW466" s="239"/>
      <c r="AX466" s="239"/>
      <c r="AY466" s="251">
        <v>0</v>
      </c>
      <c r="AZ466" s="239"/>
      <c r="BA466" s="239"/>
      <c r="BB466" s="239"/>
      <c r="BC466" s="237">
        <f t="shared" si="105"/>
        <v>0</v>
      </c>
      <c r="BD466" s="239"/>
      <c r="BE466" s="239"/>
      <c r="BF466" s="239"/>
      <c r="BG466" s="251"/>
      <c r="BH466" s="239"/>
      <c r="BI466" s="251"/>
      <c r="BJ466" s="251"/>
      <c r="BK466" s="251"/>
      <c r="BL466" s="243">
        <f t="shared" si="100"/>
        <v>0.3</v>
      </c>
      <c r="BM466" s="245" t="s">
        <v>346</v>
      </c>
      <c r="BN466" s="245" t="s">
        <v>346</v>
      </c>
      <c r="BO466" s="235"/>
      <c r="BP466" s="235"/>
      <c r="BQ466" s="235" t="s">
        <v>1285</v>
      </c>
      <c r="BR466" s="239">
        <v>0</v>
      </c>
      <c r="BS466" s="410"/>
      <c r="BT466" s="410"/>
      <c r="BU466" s="410"/>
      <c r="BV466" s="410"/>
      <c r="BW466" s="410"/>
      <c r="BX466" s="410"/>
      <c r="BY466" s="410"/>
      <c r="BZ466" s="410"/>
      <c r="CA466" s="411"/>
      <c r="CB466" s="331"/>
      <c r="CC466" s="331"/>
      <c r="CD466" s="331"/>
      <c r="CE466" s="331"/>
      <c r="CF466" s="331"/>
      <c r="CG466" s="331"/>
      <c r="CH466" s="331"/>
      <c r="CI466" s="331"/>
      <c r="CJ466" s="331"/>
      <c r="CK466" s="331"/>
      <c r="CL466" s="331"/>
      <c r="CM466" s="331"/>
      <c r="CN466" s="331"/>
      <c r="CO466" s="331"/>
      <c r="CP466" s="331"/>
      <c r="CQ466" s="331"/>
      <c r="CR466" s="331"/>
      <c r="CS466" s="331"/>
      <c r="CT466" s="331"/>
      <c r="CU466" s="331"/>
      <c r="CV466" s="331"/>
      <c r="CW466" s="331"/>
      <c r="CX466" s="331"/>
      <c r="CY466" s="331"/>
      <c r="CZ466" s="331"/>
      <c r="DA466" s="331"/>
      <c r="DB466" s="331"/>
      <c r="DC466" s="331"/>
      <c r="DD466" s="331"/>
      <c r="DE466" s="331"/>
      <c r="DF466" s="331"/>
      <c r="DG466" s="331"/>
      <c r="DH466" s="331"/>
      <c r="DI466" s="331"/>
      <c r="DJ466" s="331"/>
      <c r="DK466" s="331"/>
      <c r="DL466" s="331"/>
      <c r="DM466" s="331"/>
      <c r="DN466" s="331"/>
      <c r="DO466" s="331"/>
      <c r="DP466" s="331"/>
      <c r="DQ466" s="331"/>
      <c r="DR466" s="331"/>
      <c r="DS466" s="331"/>
      <c r="DT466" s="331"/>
      <c r="DU466" s="331"/>
    </row>
    <row r="467" spans="1:125" s="332" customFormat="1" ht="49.5">
      <c r="A467" s="235">
        <v>431</v>
      </c>
      <c r="B467" s="286" t="s">
        <v>1286</v>
      </c>
      <c r="C467" s="235" t="s">
        <v>417</v>
      </c>
      <c r="D467" s="237">
        <f t="shared" si="99"/>
        <v>0.26</v>
      </c>
      <c r="E467" s="238">
        <f t="shared" si="101"/>
        <v>0.26</v>
      </c>
      <c r="F467" s="239">
        <v>0.06</v>
      </c>
      <c r="G467" s="239">
        <v>0.2</v>
      </c>
      <c r="H467" s="239"/>
      <c r="I467" s="239"/>
      <c r="J467" s="239"/>
      <c r="K467" s="251"/>
      <c r="L467" s="239"/>
      <c r="M467" s="251"/>
      <c r="N467" s="239"/>
      <c r="O467" s="251"/>
      <c r="P467" s="239"/>
      <c r="Q467" s="239"/>
      <c r="R467" s="239"/>
      <c r="S467" s="239"/>
      <c r="T467" s="251">
        <v>0</v>
      </c>
      <c r="U467" s="239"/>
      <c r="V467" s="239"/>
      <c r="W467" s="237">
        <f t="shared" si="102"/>
        <v>0</v>
      </c>
      <c r="X467" s="239"/>
      <c r="Y467" s="239"/>
      <c r="Z467" s="239"/>
      <c r="AA467" s="239"/>
      <c r="AB467" s="239"/>
      <c r="AC467" s="239"/>
      <c r="AD467" s="251"/>
      <c r="AE467" s="251"/>
      <c r="AF467" s="239"/>
      <c r="AG467" s="251"/>
      <c r="AH467" s="237">
        <f t="shared" si="103"/>
        <v>0</v>
      </c>
      <c r="AI467" s="239"/>
      <c r="AJ467" s="239"/>
      <c r="AK467" s="251"/>
      <c r="AL467" s="239"/>
      <c r="AM467" s="239"/>
      <c r="AN467" s="239">
        <v>0</v>
      </c>
      <c r="AO467" s="237">
        <f t="shared" si="104"/>
        <v>0</v>
      </c>
      <c r="AP467" s="239"/>
      <c r="AQ467" s="239"/>
      <c r="AR467" s="252"/>
      <c r="AS467" s="252"/>
      <c r="AT467" s="239">
        <v>0</v>
      </c>
      <c r="AU467" s="239"/>
      <c r="AV467" s="239"/>
      <c r="AW467" s="239"/>
      <c r="AX467" s="239"/>
      <c r="AY467" s="251">
        <v>0</v>
      </c>
      <c r="AZ467" s="239"/>
      <c r="BA467" s="239"/>
      <c r="BB467" s="239"/>
      <c r="BC467" s="237">
        <f t="shared" si="105"/>
        <v>0</v>
      </c>
      <c r="BD467" s="239"/>
      <c r="BE467" s="239"/>
      <c r="BF467" s="239"/>
      <c r="BG467" s="251"/>
      <c r="BH467" s="239"/>
      <c r="BI467" s="251"/>
      <c r="BJ467" s="251"/>
      <c r="BK467" s="251"/>
      <c r="BL467" s="243">
        <f t="shared" si="100"/>
        <v>0</v>
      </c>
      <c r="BM467" s="245" t="s">
        <v>346</v>
      </c>
      <c r="BN467" s="245" t="s">
        <v>346</v>
      </c>
      <c r="BO467" s="288" t="s">
        <v>1287</v>
      </c>
      <c r="BP467" s="288"/>
      <c r="BQ467" s="235" t="s">
        <v>1288</v>
      </c>
      <c r="BR467" s="239">
        <v>0</v>
      </c>
      <c r="BS467" s="410"/>
      <c r="BT467" s="410"/>
      <c r="BU467" s="410"/>
      <c r="BV467" s="410"/>
      <c r="BW467" s="410"/>
      <c r="BX467" s="410"/>
      <c r="BY467" s="410"/>
      <c r="BZ467" s="410"/>
      <c r="CA467" s="411"/>
      <c r="CB467" s="331"/>
      <c r="CC467" s="331"/>
      <c r="CD467" s="331"/>
      <c r="CE467" s="331"/>
      <c r="CF467" s="331"/>
      <c r="CG467" s="331"/>
      <c r="CH467" s="331"/>
      <c r="CI467" s="331"/>
      <c r="CJ467" s="331"/>
      <c r="CK467" s="331"/>
      <c r="CL467" s="331"/>
      <c r="CM467" s="331"/>
      <c r="CN467" s="331"/>
      <c r="CO467" s="331"/>
      <c r="CP467" s="331"/>
      <c r="CQ467" s="331"/>
      <c r="CR467" s="331"/>
      <c r="CS467" s="331"/>
      <c r="CT467" s="331"/>
      <c r="CU467" s="331"/>
      <c r="CV467" s="331"/>
      <c r="CW467" s="331"/>
      <c r="CX467" s="331"/>
      <c r="CY467" s="331"/>
      <c r="CZ467" s="331"/>
      <c r="DA467" s="331"/>
      <c r="DB467" s="331"/>
      <c r="DC467" s="331"/>
      <c r="DD467" s="331"/>
      <c r="DE467" s="331"/>
      <c r="DF467" s="331"/>
      <c r="DG467" s="331"/>
      <c r="DH467" s="331"/>
      <c r="DI467" s="331"/>
      <c r="DJ467" s="331"/>
      <c r="DK467" s="331"/>
      <c r="DL467" s="331"/>
      <c r="DM467" s="331"/>
      <c r="DN467" s="331"/>
      <c r="DO467" s="331"/>
      <c r="DP467" s="331"/>
      <c r="DQ467" s="331"/>
      <c r="DR467" s="331"/>
      <c r="DS467" s="331"/>
      <c r="DT467" s="331"/>
      <c r="DU467" s="331"/>
    </row>
    <row r="468" spans="1:125" s="332" customFormat="1" ht="33">
      <c r="A468" s="235">
        <v>432</v>
      </c>
      <c r="B468" s="286" t="s">
        <v>1289</v>
      </c>
      <c r="C468" s="235" t="s">
        <v>417</v>
      </c>
      <c r="D468" s="237">
        <f t="shared" si="99"/>
        <v>1</v>
      </c>
      <c r="E468" s="238">
        <f t="shared" si="101"/>
        <v>0</v>
      </c>
      <c r="F468" s="239"/>
      <c r="G468" s="239"/>
      <c r="H468" s="239">
        <v>0.96</v>
      </c>
      <c r="I468" s="239">
        <v>0.04</v>
      </c>
      <c r="J468" s="239"/>
      <c r="K468" s="251"/>
      <c r="L468" s="239"/>
      <c r="M468" s="251"/>
      <c r="N468" s="239"/>
      <c r="O468" s="251"/>
      <c r="P468" s="239"/>
      <c r="Q468" s="239"/>
      <c r="R468" s="239"/>
      <c r="S468" s="239"/>
      <c r="T468" s="251">
        <v>0</v>
      </c>
      <c r="U468" s="239"/>
      <c r="V468" s="239"/>
      <c r="W468" s="237">
        <f t="shared" si="102"/>
        <v>0</v>
      </c>
      <c r="X468" s="239"/>
      <c r="Y468" s="239"/>
      <c r="Z468" s="239"/>
      <c r="AA468" s="239"/>
      <c r="AB468" s="239"/>
      <c r="AC468" s="239"/>
      <c r="AD468" s="251"/>
      <c r="AE468" s="251"/>
      <c r="AF468" s="239"/>
      <c r="AG468" s="251"/>
      <c r="AH468" s="237">
        <f t="shared" si="103"/>
        <v>0</v>
      </c>
      <c r="AI468" s="239"/>
      <c r="AJ468" s="239"/>
      <c r="AK468" s="251"/>
      <c r="AL468" s="239"/>
      <c r="AM468" s="239"/>
      <c r="AN468" s="239">
        <v>0</v>
      </c>
      <c r="AO468" s="237">
        <f t="shared" si="104"/>
        <v>0</v>
      </c>
      <c r="AP468" s="239"/>
      <c r="AQ468" s="239"/>
      <c r="AR468" s="252"/>
      <c r="AS468" s="252"/>
      <c r="AT468" s="239">
        <v>0</v>
      </c>
      <c r="AU468" s="239"/>
      <c r="AV468" s="239"/>
      <c r="AW468" s="239"/>
      <c r="AX468" s="239"/>
      <c r="AY468" s="251">
        <v>0</v>
      </c>
      <c r="AZ468" s="239"/>
      <c r="BA468" s="239"/>
      <c r="BB468" s="239"/>
      <c r="BC468" s="237">
        <f t="shared" si="105"/>
        <v>0</v>
      </c>
      <c r="BD468" s="239"/>
      <c r="BE468" s="239"/>
      <c r="BF468" s="239"/>
      <c r="BG468" s="251"/>
      <c r="BH468" s="239"/>
      <c r="BI468" s="251"/>
      <c r="BJ468" s="251"/>
      <c r="BK468" s="251"/>
      <c r="BL468" s="243">
        <f t="shared" si="100"/>
        <v>1</v>
      </c>
      <c r="BM468" s="235" t="s">
        <v>722</v>
      </c>
      <c r="BN468" s="245"/>
      <c r="BO468" s="288" t="s">
        <v>722</v>
      </c>
      <c r="BP468" s="288"/>
      <c r="BQ468" s="235" t="s">
        <v>1290</v>
      </c>
      <c r="BR468" s="239"/>
      <c r="BS468" s="410"/>
      <c r="BT468" s="410"/>
      <c r="BU468" s="410"/>
      <c r="BV468" s="410"/>
      <c r="BW468" s="410"/>
      <c r="BX468" s="410"/>
      <c r="BY468" s="410"/>
      <c r="BZ468" s="410"/>
      <c r="CA468" s="411"/>
      <c r="CB468" s="331"/>
      <c r="CC468" s="331"/>
      <c r="CD468" s="331"/>
      <c r="CE468" s="331"/>
      <c r="CF468" s="331"/>
      <c r="CG468" s="331"/>
      <c r="CH468" s="331"/>
      <c r="CI468" s="331"/>
      <c r="CJ468" s="331"/>
      <c r="CK468" s="331"/>
      <c r="CL468" s="331"/>
      <c r="CM468" s="331"/>
      <c r="CN468" s="331"/>
      <c r="CO468" s="331"/>
      <c r="CP468" s="331"/>
      <c r="CQ468" s="331"/>
      <c r="CR468" s="331"/>
      <c r="CS468" s="331"/>
      <c r="CT468" s="331"/>
      <c r="CU468" s="331"/>
      <c r="CV468" s="331"/>
      <c r="CW468" s="331"/>
      <c r="CX468" s="331"/>
      <c r="CY468" s="331"/>
      <c r="CZ468" s="331"/>
      <c r="DA468" s="331"/>
      <c r="DB468" s="331"/>
      <c r="DC468" s="331"/>
      <c r="DD468" s="331"/>
      <c r="DE468" s="331"/>
      <c r="DF468" s="331"/>
      <c r="DG468" s="331"/>
      <c r="DH468" s="331"/>
      <c r="DI468" s="331"/>
      <c r="DJ468" s="331"/>
      <c r="DK468" s="331"/>
      <c r="DL468" s="331"/>
      <c r="DM468" s="331"/>
      <c r="DN468" s="331"/>
      <c r="DO468" s="331"/>
      <c r="DP468" s="331"/>
      <c r="DQ468" s="331"/>
      <c r="DR468" s="331"/>
      <c r="DS468" s="331"/>
      <c r="DT468" s="331"/>
      <c r="DU468" s="331"/>
    </row>
    <row r="469" spans="1:125" s="332" customFormat="1" ht="19.5" customHeight="1">
      <c r="A469" s="235">
        <v>433</v>
      </c>
      <c r="B469" s="286" t="s">
        <v>1291</v>
      </c>
      <c r="C469" s="235" t="s">
        <v>417</v>
      </c>
      <c r="D469" s="237">
        <f t="shared" si="99"/>
        <v>0.2</v>
      </c>
      <c r="E469" s="238">
        <f t="shared" si="101"/>
        <v>0.1</v>
      </c>
      <c r="F469" s="239">
        <v>0.1</v>
      </c>
      <c r="G469" s="239"/>
      <c r="H469" s="239"/>
      <c r="I469" s="239">
        <v>0.05</v>
      </c>
      <c r="J469" s="239"/>
      <c r="K469" s="251"/>
      <c r="L469" s="239"/>
      <c r="M469" s="251"/>
      <c r="N469" s="239"/>
      <c r="O469" s="251"/>
      <c r="P469" s="239"/>
      <c r="Q469" s="239"/>
      <c r="R469" s="239">
        <v>0.05</v>
      </c>
      <c r="S469" s="239"/>
      <c r="T469" s="251">
        <v>0</v>
      </c>
      <c r="U469" s="239"/>
      <c r="V469" s="239"/>
      <c r="W469" s="237">
        <f t="shared" si="102"/>
        <v>0</v>
      </c>
      <c r="X469" s="239"/>
      <c r="Y469" s="239"/>
      <c r="Z469" s="239"/>
      <c r="AA469" s="239"/>
      <c r="AB469" s="239"/>
      <c r="AC469" s="239"/>
      <c r="AD469" s="251"/>
      <c r="AE469" s="251"/>
      <c r="AF469" s="239"/>
      <c r="AG469" s="251"/>
      <c r="AH469" s="237">
        <f t="shared" si="103"/>
        <v>0</v>
      </c>
      <c r="AI469" s="239"/>
      <c r="AJ469" s="239"/>
      <c r="AK469" s="251"/>
      <c r="AL469" s="239"/>
      <c r="AM469" s="239"/>
      <c r="AN469" s="239">
        <v>0</v>
      </c>
      <c r="AO469" s="237">
        <f t="shared" si="104"/>
        <v>0</v>
      </c>
      <c r="AP469" s="239"/>
      <c r="AQ469" s="239"/>
      <c r="AR469" s="252"/>
      <c r="AS469" s="252"/>
      <c r="AT469" s="239">
        <v>0</v>
      </c>
      <c r="AU469" s="239"/>
      <c r="AV469" s="239"/>
      <c r="AW469" s="239"/>
      <c r="AX469" s="239"/>
      <c r="AY469" s="251">
        <v>0</v>
      </c>
      <c r="AZ469" s="239"/>
      <c r="BA469" s="239"/>
      <c r="BB469" s="239"/>
      <c r="BC469" s="237">
        <f t="shared" si="105"/>
        <v>0</v>
      </c>
      <c r="BD469" s="239"/>
      <c r="BE469" s="239"/>
      <c r="BF469" s="239"/>
      <c r="BG469" s="251"/>
      <c r="BH469" s="239"/>
      <c r="BI469" s="251"/>
      <c r="BJ469" s="251"/>
      <c r="BK469" s="251"/>
      <c r="BL469" s="243">
        <f t="shared" si="100"/>
        <v>0.1</v>
      </c>
      <c r="BM469" s="245" t="s">
        <v>346</v>
      </c>
      <c r="BN469" s="245" t="s">
        <v>346</v>
      </c>
      <c r="BO469" s="235"/>
      <c r="BP469" s="235"/>
      <c r="BQ469" s="235" t="s">
        <v>1292</v>
      </c>
      <c r="BR469" s="239">
        <v>0</v>
      </c>
      <c r="BS469" s="410"/>
      <c r="BT469" s="410"/>
      <c r="BU469" s="410"/>
      <c r="BV469" s="410"/>
      <c r="BW469" s="410"/>
      <c r="BX469" s="410"/>
      <c r="BY469" s="410"/>
      <c r="BZ469" s="410"/>
      <c r="CA469" s="411"/>
      <c r="CB469" s="331"/>
      <c r="CC469" s="331"/>
      <c r="CD469" s="331"/>
      <c r="CE469" s="331"/>
      <c r="CF469" s="331"/>
      <c r="CG469" s="331"/>
      <c r="CH469" s="331"/>
      <c r="CI469" s="331"/>
      <c r="CJ469" s="331"/>
      <c r="CK469" s="331"/>
      <c r="CL469" s="331"/>
      <c r="CM469" s="331"/>
      <c r="CN469" s="331"/>
      <c r="CO469" s="331"/>
      <c r="CP469" s="331"/>
      <c r="CQ469" s="331"/>
      <c r="CR469" s="331"/>
      <c r="CS469" s="331"/>
      <c r="CT469" s="331"/>
      <c r="CU469" s="331"/>
      <c r="CV469" s="331"/>
      <c r="CW469" s="331"/>
      <c r="CX469" s="331"/>
      <c r="CY469" s="331"/>
      <c r="CZ469" s="331"/>
      <c r="DA469" s="331"/>
      <c r="DB469" s="331"/>
      <c r="DC469" s="331"/>
      <c r="DD469" s="331"/>
      <c r="DE469" s="331"/>
      <c r="DF469" s="331"/>
      <c r="DG469" s="331"/>
      <c r="DH469" s="331"/>
      <c r="DI469" s="331"/>
      <c r="DJ469" s="331"/>
      <c r="DK469" s="331"/>
      <c r="DL469" s="331"/>
      <c r="DM469" s="331"/>
      <c r="DN469" s="331"/>
      <c r="DO469" s="331"/>
      <c r="DP469" s="331"/>
      <c r="DQ469" s="331"/>
      <c r="DR469" s="331"/>
      <c r="DS469" s="331"/>
      <c r="DT469" s="331"/>
      <c r="DU469" s="331"/>
    </row>
    <row r="470" spans="1:125" s="233" customFormat="1">
      <c r="A470" s="228"/>
      <c r="B470" s="227" t="s">
        <v>1293</v>
      </c>
      <c r="C470" s="300"/>
      <c r="D470" s="229">
        <f>SUM(D471:D487)</f>
        <v>22.849999999999998</v>
      </c>
      <c r="E470" s="229">
        <f t="shared" ref="E470:BL470" si="106">SUM(E471:E487)</f>
        <v>0.88</v>
      </c>
      <c r="F470" s="229">
        <f t="shared" si="106"/>
        <v>0</v>
      </c>
      <c r="G470" s="229">
        <f t="shared" si="106"/>
        <v>0.88</v>
      </c>
      <c r="H470" s="229">
        <f t="shared" si="106"/>
        <v>2.4500000000000002</v>
      </c>
      <c r="I470" s="229">
        <f t="shared" si="106"/>
        <v>10.72</v>
      </c>
      <c r="J470" s="229">
        <f t="shared" si="106"/>
        <v>0</v>
      </c>
      <c r="K470" s="229">
        <f t="shared" si="106"/>
        <v>0</v>
      </c>
      <c r="L470" s="229">
        <f t="shared" si="106"/>
        <v>5.6700000000000008</v>
      </c>
      <c r="M470" s="229">
        <f t="shared" si="106"/>
        <v>0</v>
      </c>
      <c r="N470" s="229">
        <f t="shared" si="106"/>
        <v>0</v>
      </c>
      <c r="O470" s="229">
        <f t="shared" si="106"/>
        <v>0</v>
      </c>
      <c r="P470" s="229">
        <f t="shared" si="106"/>
        <v>0</v>
      </c>
      <c r="Q470" s="229">
        <f t="shared" si="106"/>
        <v>0</v>
      </c>
      <c r="R470" s="229">
        <f t="shared" si="106"/>
        <v>0.6</v>
      </c>
      <c r="S470" s="229">
        <f t="shared" si="106"/>
        <v>0</v>
      </c>
      <c r="T470" s="229">
        <f t="shared" si="106"/>
        <v>0</v>
      </c>
      <c r="U470" s="229">
        <f t="shared" si="106"/>
        <v>0</v>
      </c>
      <c r="V470" s="229">
        <f t="shared" si="106"/>
        <v>0</v>
      </c>
      <c r="W470" s="229">
        <f t="shared" si="106"/>
        <v>0.38</v>
      </c>
      <c r="X470" s="229">
        <f t="shared" si="106"/>
        <v>0</v>
      </c>
      <c r="Y470" s="229">
        <f t="shared" si="106"/>
        <v>0</v>
      </c>
      <c r="Z470" s="229">
        <f t="shared" si="106"/>
        <v>0</v>
      </c>
      <c r="AA470" s="229">
        <f t="shared" si="106"/>
        <v>0.16</v>
      </c>
      <c r="AB470" s="229">
        <f t="shared" si="106"/>
        <v>0.22</v>
      </c>
      <c r="AC470" s="229">
        <f t="shared" si="106"/>
        <v>0</v>
      </c>
      <c r="AD470" s="229">
        <f t="shared" si="106"/>
        <v>0</v>
      </c>
      <c r="AE470" s="229">
        <f t="shared" si="106"/>
        <v>0</v>
      </c>
      <c r="AF470" s="229">
        <f t="shared" si="106"/>
        <v>0</v>
      </c>
      <c r="AG470" s="229">
        <f t="shared" si="106"/>
        <v>0</v>
      </c>
      <c r="AH470" s="229">
        <f t="shared" si="106"/>
        <v>0</v>
      </c>
      <c r="AI470" s="229">
        <f t="shared" si="106"/>
        <v>0</v>
      </c>
      <c r="AJ470" s="229">
        <f t="shared" si="106"/>
        <v>0</v>
      </c>
      <c r="AK470" s="229">
        <f t="shared" si="106"/>
        <v>0</v>
      </c>
      <c r="AL470" s="229">
        <f t="shared" si="106"/>
        <v>0</v>
      </c>
      <c r="AM470" s="229">
        <f t="shared" si="106"/>
        <v>0</v>
      </c>
      <c r="AN470" s="229">
        <f t="shared" si="106"/>
        <v>0</v>
      </c>
      <c r="AO470" s="229">
        <f t="shared" si="106"/>
        <v>0.05</v>
      </c>
      <c r="AP470" s="229">
        <f t="shared" si="106"/>
        <v>0</v>
      </c>
      <c r="AQ470" s="229">
        <f t="shared" si="106"/>
        <v>0</v>
      </c>
      <c r="AR470" s="229">
        <f t="shared" si="106"/>
        <v>0</v>
      </c>
      <c r="AS470" s="229">
        <f t="shared" si="106"/>
        <v>0</v>
      </c>
      <c r="AT470" s="229">
        <f t="shared" si="106"/>
        <v>0</v>
      </c>
      <c r="AU470" s="229">
        <f t="shared" si="106"/>
        <v>0</v>
      </c>
      <c r="AV470" s="229">
        <f t="shared" si="106"/>
        <v>0</v>
      </c>
      <c r="AW470" s="229">
        <f t="shared" si="106"/>
        <v>0</v>
      </c>
      <c r="AX470" s="229">
        <f t="shared" si="106"/>
        <v>0</v>
      </c>
      <c r="AY470" s="229">
        <f t="shared" si="106"/>
        <v>0.05</v>
      </c>
      <c r="AZ470" s="229">
        <f t="shared" si="106"/>
        <v>0</v>
      </c>
      <c r="BA470" s="229">
        <f t="shared" si="106"/>
        <v>0</v>
      </c>
      <c r="BB470" s="229">
        <f t="shared" si="106"/>
        <v>0</v>
      </c>
      <c r="BC470" s="229">
        <f t="shared" si="106"/>
        <v>1.5</v>
      </c>
      <c r="BD470" s="229">
        <f t="shared" si="106"/>
        <v>0</v>
      </c>
      <c r="BE470" s="229">
        <f t="shared" si="106"/>
        <v>1.5</v>
      </c>
      <c r="BF470" s="229">
        <f t="shared" si="106"/>
        <v>0</v>
      </c>
      <c r="BG470" s="229">
        <f t="shared" si="106"/>
        <v>0</v>
      </c>
      <c r="BH470" s="229">
        <f t="shared" si="106"/>
        <v>0.6</v>
      </c>
      <c r="BI470" s="229">
        <f t="shared" si="106"/>
        <v>0</v>
      </c>
      <c r="BJ470" s="229">
        <f t="shared" si="106"/>
        <v>0</v>
      </c>
      <c r="BK470" s="229">
        <f t="shared" si="106"/>
        <v>0</v>
      </c>
      <c r="BL470" s="229">
        <f t="shared" si="106"/>
        <v>16.3</v>
      </c>
      <c r="BM470" s="314"/>
      <c r="BN470" s="314"/>
      <c r="BO470" s="228"/>
      <c r="BP470" s="228"/>
      <c r="BQ470" s="235"/>
      <c r="BR470" s="238"/>
      <c r="BS470" s="230"/>
      <c r="BT470" s="230"/>
      <c r="BU470" s="230"/>
      <c r="BV470" s="230"/>
      <c r="BW470" s="230"/>
      <c r="BX470" s="230"/>
      <c r="BY470" s="230"/>
      <c r="BZ470" s="230"/>
      <c r="CA470" s="231"/>
      <c r="CB470" s="232"/>
      <c r="CC470" s="232"/>
      <c r="CD470" s="232"/>
      <c r="CE470" s="232"/>
      <c r="CF470" s="232"/>
      <c r="CG470" s="232"/>
      <c r="CH470" s="232"/>
      <c r="CI470" s="232"/>
      <c r="CJ470" s="232"/>
      <c r="CK470" s="232"/>
      <c r="CL470" s="232"/>
      <c r="CM470" s="232"/>
      <c r="CN470" s="232"/>
      <c r="CO470" s="232"/>
      <c r="CP470" s="232"/>
      <c r="CQ470" s="232"/>
      <c r="CR470" s="232"/>
      <c r="CS470" s="232"/>
      <c r="CT470" s="232"/>
      <c r="CU470" s="232"/>
      <c r="CV470" s="232"/>
      <c r="CW470" s="232"/>
      <c r="CX470" s="232"/>
      <c r="CY470" s="232"/>
      <c r="CZ470" s="232"/>
      <c r="DA470" s="232"/>
      <c r="DB470" s="232"/>
      <c r="DC470" s="232"/>
      <c r="DD470" s="232"/>
      <c r="DE470" s="232"/>
      <c r="DF470" s="232"/>
      <c r="DG470" s="232"/>
    </row>
    <row r="471" spans="1:125" s="255" customFormat="1" ht="66">
      <c r="A471" s="235">
        <v>434</v>
      </c>
      <c r="B471" s="236" t="s">
        <v>1294</v>
      </c>
      <c r="C471" s="235" t="s">
        <v>345</v>
      </c>
      <c r="D471" s="237">
        <f t="shared" ref="D471:D487" si="107">SUM(F471:L471,N471:V471,X471:AG471,AI471:AN471,AP471:BB471,BD471:BH471)</f>
        <v>0.5</v>
      </c>
      <c r="E471" s="238">
        <f t="shared" si="101"/>
        <v>0.1</v>
      </c>
      <c r="F471" s="239"/>
      <c r="G471" s="239">
        <v>0.1</v>
      </c>
      <c r="H471" s="240">
        <v>0.1</v>
      </c>
      <c r="I471" s="241">
        <v>0.1</v>
      </c>
      <c r="J471" s="242"/>
      <c r="K471" s="285"/>
      <c r="L471" s="241">
        <v>0.1</v>
      </c>
      <c r="M471" s="285"/>
      <c r="N471" s="242"/>
      <c r="O471" s="285"/>
      <c r="P471" s="242"/>
      <c r="Q471" s="242"/>
      <c r="R471" s="242"/>
      <c r="S471" s="242"/>
      <c r="T471" s="285">
        <v>0</v>
      </c>
      <c r="U471" s="242"/>
      <c r="V471" s="242"/>
      <c r="W471" s="237">
        <f t="shared" si="102"/>
        <v>0</v>
      </c>
      <c r="X471" s="242"/>
      <c r="Y471" s="242"/>
      <c r="Z471" s="242"/>
      <c r="AA471" s="242"/>
      <c r="AB471" s="242"/>
      <c r="AC471" s="242"/>
      <c r="AD471" s="285"/>
      <c r="AE471" s="285"/>
      <c r="AF471" s="242"/>
      <c r="AG471" s="285"/>
      <c r="AH471" s="237">
        <f t="shared" si="103"/>
        <v>0</v>
      </c>
      <c r="AI471" s="242"/>
      <c r="AJ471" s="242"/>
      <c r="AK471" s="261"/>
      <c r="AL471" s="242"/>
      <c r="AM471" s="242"/>
      <c r="AN471" s="242">
        <v>0</v>
      </c>
      <c r="AO471" s="237">
        <f t="shared" si="104"/>
        <v>0</v>
      </c>
      <c r="AP471" s="242"/>
      <c r="AQ471" s="242"/>
      <c r="AR471" s="252"/>
      <c r="AS471" s="252"/>
      <c r="AT471" s="242">
        <v>0</v>
      </c>
      <c r="AU471" s="242"/>
      <c r="AV471" s="242"/>
      <c r="AW471" s="242"/>
      <c r="AX471" s="242"/>
      <c r="AY471" s="285">
        <v>0</v>
      </c>
      <c r="AZ471" s="242"/>
      <c r="BA471" s="242"/>
      <c r="BB471" s="242"/>
      <c r="BC471" s="237">
        <f t="shared" si="105"/>
        <v>0</v>
      </c>
      <c r="BD471" s="242"/>
      <c r="BE471" s="242"/>
      <c r="BF471" s="242"/>
      <c r="BG471" s="285"/>
      <c r="BH471" s="244">
        <v>0.1</v>
      </c>
      <c r="BI471" s="285"/>
      <c r="BJ471" s="285"/>
      <c r="BK471" s="285"/>
      <c r="BL471" s="243">
        <f t="shared" si="100"/>
        <v>0.30000000000000004</v>
      </c>
      <c r="BM471" s="239" t="s">
        <v>1295</v>
      </c>
      <c r="BN471" s="239" t="s">
        <v>1295</v>
      </c>
      <c r="BO471" s="288"/>
      <c r="BP471" s="288" t="s">
        <v>1296</v>
      </c>
      <c r="BQ471" s="235" t="s">
        <v>1297</v>
      </c>
      <c r="BR471" s="239">
        <v>0</v>
      </c>
      <c r="BS471" s="206"/>
      <c r="BT471" s="206"/>
      <c r="BU471" s="206"/>
      <c r="BV471" s="206"/>
      <c r="BW471" s="206"/>
      <c r="BX471" s="206"/>
      <c r="BY471" s="206"/>
      <c r="BZ471" s="206"/>
      <c r="CA471" s="206"/>
      <c r="CB471" s="206"/>
      <c r="CC471" s="206"/>
      <c r="CD471" s="206"/>
      <c r="CE471" s="206"/>
      <c r="CF471" s="206"/>
      <c r="CG471" s="206"/>
      <c r="CH471" s="206"/>
      <c r="CI471" s="206"/>
      <c r="CJ471" s="206"/>
      <c r="CK471" s="206"/>
      <c r="CL471" s="206"/>
      <c r="CM471" s="206"/>
      <c r="CN471" s="206"/>
      <c r="CO471" s="206"/>
      <c r="CP471" s="206"/>
      <c r="CQ471" s="206"/>
      <c r="CR471" s="206"/>
      <c r="CS471" s="206"/>
      <c r="CT471" s="206"/>
      <c r="CU471" s="206"/>
      <c r="CV471" s="206"/>
      <c r="CW471" s="206"/>
      <c r="CX471" s="206"/>
      <c r="CY471" s="206"/>
      <c r="CZ471" s="206"/>
      <c r="DA471" s="206"/>
      <c r="DB471" s="206"/>
      <c r="DC471" s="206"/>
      <c r="DD471" s="206"/>
      <c r="DE471" s="206"/>
      <c r="DF471" s="206"/>
      <c r="DG471" s="206"/>
      <c r="DH471" s="206"/>
      <c r="DI471" s="206"/>
      <c r="DJ471" s="206"/>
      <c r="DK471" s="206"/>
      <c r="DL471" s="206"/>
      <c r="DM471" s="206"/>
      <c r="DN471" s="206"/>
      <c r="DO471" s="206"/>
      <c r="DP471" s="206"/>
      <c r="DQ471" s="206"/>
      <c r="DR471" s="206"/>
      <c r="DS471" s="206"/>
      <c r="DT471" s="206"/>
      <c r="DU471" s="206"/>
    </row>
    <row r="472" spans="1:125" s="289" customFormat="1" ht="41.25" customHeight="1">
      <c r="A472" s="235">
        <v>435</v>
      </c>
      <c r="B472" s="286" t="s">
        <v>1298</v>
      </c>
      <c r="C472" s="235" t="s">
        <v>351</v>
      </c>
      <c r="D472" s="237">
        <f t="shared" si="107"/>
        <v>1.2</v>
      </c>
      <c r="E472" s="238">
        <f t="shared" si="101"/>
        <v>0</v>
      </c>
      <c r="F472" s="239"/>
      <c r="G472" s="239"/>
      <c r="H472" s="239">
        <v>1.2</v>
      </c>
      <c r="I472" s="239"/>
      <c r="J472" s="239"/>
      <c r="K472" s="251"/>
      <c r="L472" s="239"/>
      <c r="M472" s="251"/>
      <c r="N472" s="239"/>
      <c r="O472" s="251"/>
      <c r="P472" s="239"/>
      <c r="Q472" s="239"/>
      <c r="R472" s="239"/>
      <c r="S472" s="239"/>
      <c r="T472" s="261">
        <v>0</v>
      </c>
      <c r="U472" s="239"/>
      <c r="V472" s="239"/>
      <c r="W472" s="237">
        <f t="shared" si="102"/>
        <v>0</v>
      </c>
      <c r="X472" s="239"/>
      <c r="Y472" s="239"/>
      <c r="Z472" s="239"/>
      <c r="AA472" s="239"/>
      <c r="AB472" s="239"/>
      <c r="AC472" s="239"/>
      <c r="AD472" s="251"/>
      <c r="AE472" s="251"/>
      <c r="AF472" s="239"/>
      <c r="AG472" s="251"/>
      <c r="AH472" s="237">
        <f t="shared" si="103"/>
        <v>0</v>
      </c>
      <c r="AI472" s="239"/>
      <c r="AJ472" s="239"/>
      <c r="AK472" s="251"/>
      <c r="AL472" s="239"/>
      <c r="AM472" s="239"/>
      <c r="AN472" s="239">
        <v>0</v>
      </c>
      <c r="AO472" s="237">
        <f t="shared" si="104"/>
        <v>0</v>
      </c>
      <c r="AP472" s="239"/>
      <c r="AQ472" s="239"/>
      <c r="AR472" s="252"/>
      <c r="AS472" s="252"/>
      <c r="AT472" s="239">
        <v>0</v>
      </c>
      <c r="AU472" s="239"/>
      <c r="AV472" s="239"/>
      <c r="AW472" s="239"/>
      <c r="AX472" s="239"/>
      <c r="AY472" s="251">
        <v>0</v>
      </c>
      <c r="AZ472" s="239"/>
      <c r="BA472" s="239"/>
      <c r="BB472" s="239"/>
      <c r="BC472" s="237">
        <f t="shared" si="105"/>
        <v>0</v>
      </c>
      <c r="BD472" s="239"/>
      <c r="BE472" s="239"/>
      <c r="BF472" s="239"/>
      <c r="BG472" s="251"/>
      <c r="BH472" s="239"/>
      <c r="BI472" s="251"/>
      <c r="BJ472" s="251"/>
      <c r="BK472" s="251"/>
      <c r="BL472" s="243">
        <f t="shared" si="100"/>
        <v>1.2</v>
      </c>
      <c r="BM472" s="245" t="s">
        <v>512</v>
      </c>
      <c r="BN472" s="245" t="s">
        <v>513</v>
      </c>
      <c r="BO472" s="235"/>
      <c r="BP472" s="235" t="s">
        <v>488</v>
      </c>
      <c r="BQ472" s="235" t="s">
        <v>1299</v>
      </c>
      <c r="BR472" s="239">
        <v>0</v>
      </c>
      <c r="BS472" s="327"/>
      <c r="BT472" s="327"/>
      <c r="BU472" s="327"/>
      <c r="BV472" s="327"/>
      <c r="BW472" s="327"/>
      <c r="BX472" s="327"/>
      <c r="BY472" s="327"/>
      <c r="BZ472" s="327"/>
      <c r="CA472" s="327"/>
      <c r="CB472" s="419"/>
      <c r="CC472" s="420"/>
      <c r="CD472" s="420"/>
      <c r="CE472" s="420"/>
      <c r="CF472" s="420"/>
      <c r="CG472" s="420"/>
      <c r="CH472" s="420"/>
    </row>
    <row r="473" spans="1:125" s="289" customFormat="1" ht="33">
      <c r="A473" s="235">
        <v>436</v>
      </c>
      <c r="B473" s="308" t="s">
        <v>1300</v>
      </c>
      <c r="C473" s="235" t="s">
        <v>351</v>
      </c>
      <c r="D473" s="237">
        <f t="shared" si="107"/>
        <v>0.05</v>
      </c>
      <c r="E473" s="238">
        <f t="shared" si="101"/>
        <v>0</v>
      </c>
      <c r="F473" s="239"/>
      <c r="G473" s="239"/>
      <c r="H473" s="239"/>
      <c r="I473" s="239"/>
      <c r="J473" s="239"/>
      <c r="K473" s="251"/>
      <c r="L473" s="239"/>
      <c r="M473" s="251"/>
      <c r="N473" s="239"/>
      <c r="O473" s="251"/>
      <c r="P473" s="239"/>
      <c r="Q473" s="239"/>
      <c r="R473" s="239"/>
      <c r="S473" s="239"/>
      <c r="T473" s="261">
        <v>0</v>
      </c>
      <c r="U473" s="239"/>
      <c r="V473" s="239"/>
      <c r="W473" s="237">
        <f t="shared" si="102"/>
        <v>0</v>
      </c>
      <c r="X473" s="239"/>
      <c r="Y473" s="239"/>
      <c r="Z473" s="239"/>
      <c r="AA473" s="239"/>
      <c r="AB473" s="239"/>
      <c r="AC473" s="239"/>
      <c r="AD473" s="251"/>
      <c r="AE473" s="251"/>
      <c r="AF473" s="239"/>
      <c r="AG473" s="251"/>
      <c r="AH473" s="237">
        <f t="shared" si="103"/>
        <v>0</v>
      </c>
      <c r="AI473" s="239"/>
      <c r="AJ473" s="239"/>
      <c r="AK473" s="251"/>
      <c r="AL473" s="239"/>
      <c r="AM473" s="239"/>
      <c r="AN473" s="239">
        <v>0</v>
      </c>
      <c r="AO473" s="237">
        <f t="shared" si="104"/>
        <v>0.05</v>
      </c>
      <c r="AP473" s="239"/>
      <c r="AQ473" s="239"/>
      <c r="AR473" s="252"/>
      <c r="AS473" s="252"/>
      <c r="AT473" s="239">
        <v>0</v>
      </c>
      <c r="AU473" s="239"/>
      <c r="AV473" s="239"/>
      <c r="AW473" s="239"/>
      <c r="AX473" s="239"/>
      <c r="AY473" s="251">
        <v>0.05</v>
      </c>
      <c r="AZ473" s="239"/>
      <c r="BA473" s="239"/>
      <c r="BB473" s="239"/>
      <c r="BC473" s="237">
        <f t="shared" si="105"/>
        <v>0</v>
      </c>
      <c r="BD473" s="239"/>
      <c r="BE473" s="239"/>
      <c r="BF473" s="239"/>
      <c r="BG473" s="251"/>
      <c r="BH473" s="239"/>
      <c r="BI473" s="251"/>
      <c r="BJ473" s="251"/>
      <c r="BK473" s="251"/>
      <c r="BL473" s="243">
        <f t="shared" si="100"/>
        <v>0.05</v>
      </c>
      <c r="BM473" s="239" t="s">
        <v>346</v>
      </c>
      <c r="BN473" s="239" t="s">
        <v>346</v>
      </c>
      <c r="BO473" s="235"/>
      <c r="BP473" s="235"/>
      <c r="BQ473" s="235" t="s">
        <v>1301</v>
      </c>
      <c r="BR473" s="239">
        <v>0</v>
      </c>
      <c r="BS473" s="327"/>
      <c r="BT473" s="327"/>
      <c r="BU473" s="327"/>
      <c r="BV473" s="327"/>
      <c r="BW473" s="327"/>
      <c r="BX473" s="327"/>
      <c r="BY473" s="327"/>
      <c r="BZ473" s="327"/>
      <c r="CA473" s="327"/>
      <c r="CB473" s="419"/>
      <c r="CC473" s="420"/>
      <c r="CD473" s="420"/>
      <c r="CE473" s="420"/>
      <c r="CF473" s="420"/>
      <c r="CG473" s="420"/>
      <c r="CH473" s="420"/>
    </row>
    <row r="474" spans="1:125" s="255" customFormat="1">
      <c r="A474" s="235">
        <v>437</v>
      </c>
      <c r="B474" s="236" t="s">
        <v>1302</v>
      </c>
      <c r="C474" s="235" t="s">
        <v>1227</v>
      </c>
      <c r="D474" s="237">
        <f t="shared" si="107"/>
        <v>0.1</v>
      </c>
      <c r="E474" s="238">
        <f t="shared" si="101"/>
        <v>0</v>
      </c>
      <c r="F474" s="239"/>
      <c r="G474" s="239"/>
      <c r="H474" s="239"/>
      <c r="I474" s="239">
        <v>0.08</v>
      </c>
      <c r="J474" s="239"/>
      <c r="K474" s="285"/>
      <c r="L474" s="239"/>
      <c r="M474" s="285"/>
      <c r="N474" s="239"/>
      <c r="O474" s="285"/>
      <c r="P474" s="239"/>
      <c r="Q474" s="239"/>
      <c r="R474" s="239">
        <v>0.02</v>
      </c>
      <c r="S474" s="239"/>
      <c r="T474" s="285">
        <v>0</v>
      </c>
      <c r="U474" s="239"/>
      <c r="V474" s="239"/>
      <c r="W474" s="237">
        <f t="shared" si="102"/>
        <v>0</v>
      </c>
      <c r="X474" s="239"/>
      <c r="Y474" s="239"/>
      <c r="Z474" s="239"/>
      <c r="AA474" s="239"/>
      <c r="AB474" s="239"/>
      <c r="AC474" s="239"/>
      <c r="AD474" s="285"/>
      <c r="AE474" s="285"/>
      <c r="AF474" s="239"/>
      <c r="AG474" s="285"/>
      <c r="AH474" s="237">
        <f t="shared" si="103"/>
        <v>0</v>
      </c>
      <c r="AI474" s="239"/>
      <c r="AJ474" s="239"/>
      <c r="AK474" s="285"/>
      <c r="AL474" s="239"/>
      <c r="AM474" s="239"/>
      <c r="AN474" s="239">
        <v>0</v>
      </c>
      <c r="AO474" s="237">
        <f t="shared" si="104"/>
        <v>0</v>
      </c>
      <c r="AP474" s="239"/>
      <c r="AQ474" s="239"/>
      <c r="AR474" s="252"/>
      <c r="AS474" s="252"/>
      <c r="AT474" s="239">
        <v>0</v>
      </c>
      <c r="AU474" s="239"/>
      <c r="AV474" s="239"/>
      <c r="AW474" s="239"/>
      <c r="AX474" s="239"/>
      <c r="AY474" s="285">
        <v>0</v>
      </c>
      <c r="AZ474" s="239"/>
      <c r="BA474" s="239"/>
      <c r="BB474" s="239"/>
      <c r="BC474" s="237">
        <f t="shared" si="105"/>
        <v>0</v>
      </c>
      <c r="BD474" s="239"/>
      <c r="BE474" s="239"/>
      <c r="BF474" s="239"/>
      <c r="BG474" s="285"/>
      <c r="BH474" s="239"/>
      <c r="BI474" s="285"/>
      <c r="BJ474" s="285"/>
      <c r="BK474" s="285"/>
      <c r="BL474" s="243">
        <f t="shared" si="100"/>
        <v>0.1</v>
      </c>
      <c r="BM474" s="235" t="s">
        <v>1248</v>
      </c>
      <c r="BN474" s="258"/>
      <c r="BO474" s="288"/>
      <c r="BP474" s="288" t="s">
        <v>1248</v>
      </c>
      <c r="BQ474" s="235" t="s">
        <v>1303</v>
      </c>
      <c r="BR474" s="239"/>
      <c r="BS474" s="206"/>
      <c r="BT474" s="206"/>
      <c r="BU474" s="206"/>
      <c r="BV474" s="206"/>
      <c r="BW474" s="206"/>
      <c r="BX474" s="206"/>
      <c r="BY474" s="206"/>
      <c r="BZ474" s="206"/>
      <c r="CA474" s="206"/>
      <c r="CB474" s="206"/>
      <c r="CC474" s="206"/>
      <c r="CD474" s="206"/>
      <c r="CE474" s="206"/>
      <c r="CF474" s="206"/>
      <c r="CG474" s="206"/>
      <c r="CH474" s="206"/>
      <c r="CI474" s="206"/>
      <c r="CJ474" s="206"/>
      <c r="CK474" s="206"/>
      <c r="CL474" s="206"/>
      <c r="CM474" s="206"/>
      <c r="CN474" s="206"/>
      <c r="CO474" s="206"/>
      <c r="CP474" s="206"/>
      <c r="CQ474" s="206"/>
      <c r="CR474" s="206"/>
      <c r="CS474" s="206"/>
      <c r="CT474" s="206"/>
      <c r="CU474" s="206"/>
      <c r="CV474" s="206"/>
      <c r="CW474" s="206"/>
      <c r="CX474" s="206"/>
      <c r="CY474" s="206"/>
      <c r="CZ474" s="206"/>
      <c r="DA474" s="206"/>
      <c r="DB474" s="206"/>
      <c r="DC474" s="206"/>
      <c r="DD474" s="206"/>
      <c r="DE474" s="206"/>
      <c r="DF474" s="206"/>
      <c r="DG474" s="206"/>
      <c r="DH474" s="206"/>
      <c r="DI474" s="206"/>
      <c r="DJ474" s="206"/>
      <c r="DK474" s="206"/>
      <c r="DL474" s="206"/>
      <c r="DM474" s="206"/>
      <c r="DN474" s="206"/>
      <c r="DO474" s="206"/>
      <c r="DP474" s="206"/>
      <c r="DQ474" s="206"/>
      <c r="DR474" s="206"/>
      <c r="DS474" s="206"/>
      <c r="DT474" s="206"/>
      <c r="DU474" s="206"/>
    </row>
    <row r="475" spans="1:125" s="255" customFormat="1" ht="66">
      <c r="A475" s="235">
        <v>438</v>
      </c>
      <c r="B475" s="236" t="s">
        <v>1304</v>
      </c>
      <c r="C475" s="294" t="s">
        <v>362</v>
      </c>
      <c r="D475" s="237">
        <f t="shared" si="107"/>
        <v>0.5</v>
      </c>
      <c r="E475" s="238">
        <f t="shared" si="101"/>
        <v>0</v>
      </c>
      <c r="F475" s="239"/>
      <c r="G475" s="239"/>
      <c r="H475" s="239">
        <v>0.2</v>
      </c>
      <c r="I475" s="239">
        <v>0.3</v>
      </c>
      <c r="J475" s="239"/>
      <c r="K475" s="251"/>
      <c r="L475" s="239"/>
      <c r="M475" s="251"/>
      <c r="N475" s="239"/>
      <c r="O475" s="251"/>
      <c r="P475" s="239"/>
      <c r="Q475" s="239"/>
      <c r="R475" s="239"/>
      <c r="S475" s="239"/>
      <c r="T475" s="251">
        <v>0</v>
      </c>
      <c r="U475" s="239"/>
      <c r="V475" s="239"/>
      <c r="W475" s="237">
        <f t="shared" si="102"/>
        <v>0</v>
      </c>
      <c r="X475" s="239"/>
      <c r="Y475" s="239"/>
      <c r="Z475" s="239"/>
      <c r="AA475" s="239"/>
      <c r="AB475" s="239"/>
      <c r="AC475" s="239"/>
      <c r="AD475" s="251"/>
      <c r="AE475" s="251"/>
      <c r="AF475" s="239"/>
      <c r="AG475" s="251"/>
      <c r="AH475" s="237">
        <f t="shared" si="103"/>
        <v>0</v>
      </c>
      <c r="AI475" s="239"/>
      <c r="AJ475" s="239"/>
      <c r="AK475" s="251"/>
      <c r="AL475" s="239"/>
      <c r="AM475" s="239"/>
      <c r="AN475" s="239">
        <v>0</v>
      </c>
      <c r="AO475" s="237">
        <f t="shared" si="104"/>
        <v>0</v>
      </c>
      <c r="AP475" s="239"/>
      <c r="AQ475" s="239"/>
      <c r="AR475" s="252"/>
      <c r="AS475" s="252"/>
      <c r="AT475" s="239">
        <v>0</v>
      </c>
      <c r="AU475" s="239"/>
      <c r="AV475" s="239"/>
      <c r="AW475" s="239"/>
      <c r="AX475" s="239"/>
      <c r="AY475" s="251">
        <v>0</v>
      </c>
      <c r="AZ475" s="239"/>
      <c r="BA475" s="239"/>
      <c r="BB475" s="239"/>
      <c r="BC475" s="237">
        <f t="shared" si="105"/>
        <v>0</v>
      </c>
      <c r="BD475" s="239"/>
      <c r="BE475" s="239"/>
      <c r="BF475" s="239"/>
      <c r="BG475" s="251"/>
      <c r="BH475" s="239"/>
      <c r="BI475" s="251"/>
      <c r="BJ475" s="251"/>
      <c r="BK475" s="251"/>
      <c r="BL475" s="243">
        <f t="shared" si="100"/>
        <v>0.5</v>
      </c>
      <c r="BM475" s="239" t="s">
        <v>346</v>
      </c>
      <c r="BN475" s="239" t="s">
        <v>346</v>
      </c>
      <c r="BO475" s="288" t="s">
        <v>1305</v>
      </c>
      <c r="BP475" s="288"/>
      <c r="BQ475" s="235" t="s">
        <v>1306</v>
      </c>
      <c r="BR475" s="296">
        <v>0</v>
      </c>
      <c r="BS475" s="206"/>
      <c r="BT475" s="206"/>
      <c r="BU475" s="206"/>
      <c r="BV475" s="206"/>
      <c r="BW475" s="206"/>
      <c r="BX475" s="206"/>
      <c r="BY475" s="206"/>
      <c r="BZ475" s="206"/>
      <c r="CA475" s="206"/>
      <c r="CB475" s="206"/>
      <c r="CC475" s="206"/>
      <c r="CD475" s="206"/>
      <c r="CE475" s="206"/>
      <c r="CF475" s="206"/>
      <c r="CG475" s="206"/>
      <c r="CH475" s="206"/>
      <c r="CI475" s="206"/>
      <c r="CJ475" s="206"/>
      <c r="CK475" s="206"/>
      <c r="CL475" s="206"/>
      <c r="CM475" s="206"/>
      <c r="CN475" s="206"/>
      <c r="CO475" s="206"/>
      <c r="CP475" s="206"/>
      <c r="CQ475" s="206"/>
      <c r="CR475" s="206"/>
      <c r="CS475" s="206"/>
      <c r="CT475" s="206"/>
      <c r="CU475" s="206"/>
      <c r="CV475" s="206"/>
      <c r="CW475" s="206"/>
      <c r="CX475" s="206"/>
      <c r="CY475" s="206"/>
      <c r="CZ475" s="206"/>
      <c r="DA475" s="206"/>
      <c r="DB475" s="206"/>
      <c r="DC475" s="206"/>
      <c r="DD475" s="206"/>
      <c r="DE475" s="206"/>
      <c r="DF475" s="206"/>
      <c r="DG475" s="206"/>
      <c r="DH475" s="206"/>
      <c r="DI475" s="206"/>
      <c r="DJ475" s="206"/>
      <c r="DK475" s="206"/>
      <c r="DL475" s="206"/>
      <c r="DM475" s="206"/>
      <c r="DN475" s="206"/>
      <c r="DO475" s="206"/>
      <c r="DP475" s="206"/>
      <c r="DQ475" s="206"/>
      <c r="DR475" s="206"/>
      <c r="DS475" s="206"/>
      <c r="DT475" s="206"/>
      <c r="DU475" s="206"/>
    </row>
    <row r="476" spans="1:125" s="255" customFormat="1" ht="33">
      <c r="A476" s="235">
        <v>439</v>
      </c>
      <c r="B476" s="396" t="s">
        <v>1307</v>
      </c>
      <c r="C476" s="294" t="s">
        <v>362</v>
      </c>
      <c r="D476" s="237">
        <f t="shared" si="107"/>
        <v>0.24</v>
      </c>
      <c r="E476" s="238">
        <f t="shared" si="101"/>
        <v>0</v>
      </c>
      <c r="F476" s="239"/>
      <c r="G476" s="239"/>
      <c r="H476" s="239"/>
      <c r="I476" s="239">
        <v>0.24</v>
      </c>
      <c r="J476" s="239"/>
      <c r="K476" s="251"/>
      <c r="L476" s="239"/>
      <c r="M476" s="251"/>
      <c r="N476" s="239"/>
      <c r="O476" s="251"/>
      <c r="P476" s="239"/>
      <c r="Q476" s="239"/>
      <c r="R476" s="239"/>
      <c r="S476" s="239"/>
      <c r="T476" s="251">
        <v>0</v>
      </c>
      <c r="U476" s="239"/>
      <c r="V476" s="239"/>
      <c r="W476" s="237">
        <f t="shared" si="102"/>
        <v>0</v>
      </c>
      <c r="X476" s="239"/>
      <c r="Y476" s="239"/>
      <c r="Z476" s="239"/>
      <c r="AA476" s="239"/>
      <c r="AB476" s="239"/>
      <c r="AC476" s="239"/>
      <c r="AD476" s="251"/>
      <c r="AE476" s="251"/>
      <c r="AF476" s="239"/>
      <c r="AG476" s="251"/>
      <c r="AH476" s="237">
        <f t="shared" si="103"/>
        <v>0</v>
      </c>
      <c r="AI476" s="239"/>
      <c r="AJ476" s="239"/>
      <c r="AK476" s="251"/>
      <c r="AL476" s="239"/>
      <c r="AM476" s="239"/>
      <c r="AN476" s="239">
        <v>0</v>
      </c>
      <c r="AO476" s="237">
        <f t="shared" si="104"/>
        <v>0</v>
      </c>
      <c r="AP476" s="239"/>
      <c r="AQ476" s="239"/>
      <c r="AR476" s="252"/>
      <c r="AS476" s="252"/>
      <c r="AT476" s="239">
        <v>0</v>
      </c>
      <c r="AU476" s="239"/>
      <c r="AV476" s="239"/>
      <c r="AW476" s="239"/>
      <c r="AX476" s="239"/>
      <c r="AY476" s="251">
        <v>0</v>
      </c>
      <c r="AZ476" s="239"/>
      <c r="BA476" s="239"/>
      <c r="BB476" s="239"/>
      <c r="BC476" s="237">
        <f t="shared" si="105"/>
        <v>0</v>
      </c>
      <c r="BD476" s="239"/>
      <c r="BE476" s="239"/>
      <c r="BF476" s="239"/>
      <c r="BG476" s="251"/>
      <c r="BH476" s="239"/>
      <c r="BI476" s="251"/>
      <c r="BJ476" s="251"/>
      <c r="BK476" s="251"/>
      <c r="BL476" s="243">
        <f t="shared" si="100"/>
        <v>0.24</v>
      </c>
      <c r="BM476" s="235" t="s">
        <v>722</v>
      </c>
      <c r="BN476" s="239"/>
      <c r="BO476" s="288" t="s">
        <v>722</v>
      </c>
      <c r="BP476" s="288"/>
      <c r="BQ476" s="235" t="s">
        <v>1308</v>
      </c>
      <c r="BR476" s="296"/>
      <c r="BS476" s="206"/>
      <c r="BT476" s="206"/>
      <c r="BU476" s="206"/>
      <c r="BV476" s="206"/>
      <c r="BW476" s="206"/>
      <c r="BX476" s="206"/>
      <c r="BY476" s="206"/>
      <c r="BZ476" s="206"/>
      <c r="CA476" s="206"/>
      <c r="CB476" s="206"/>
      <c r="CC476" s="206"/>
      <c r="CD476" s="206"/>
      <c r="CE476" s="206"/>
      <c r="CF476" s="206"/>
      <c r="CG476" s="206"/>
      <c r="CH476" s="206"/>
      <c r="CI476" s="206"/>
      <c r="CJ476" s="206"/>
      <c r="CK476" s="206"/>
      <c r="CL476" s="206"/>
      <c r="CM476" s="206"/>
      <c r="CN476" s="206"/>
      <c r="CO476" s="206"/>
      <c r="CP476" s="206"/>
      <c r="CQ476" s="206"/>
      <c r="CR476" s="206"/>
      <c r="CS476" s="206"/>
      <c r="CT476" s="206"/>
      <c r="CU476" s="206"/>
      <c r="CV476" s="206"/>
      <c r="CW476" s="206"/>
      <c r="CX476" s="206"/>
      <c r="CY476" s="206"/>
      <c r="CZ476" s="206"/>
      <c r="DA476" s="206"/>
      <c r="DB476" s="206"/>
      <c r="DC476" s="206"/>
      <c r="DD476" s="206"/>
      <c r="DE476" s="206"/>
      <c r="DF476" s="206"/>
      <c r="DG476" s="206"/>
      <c r="DH476" s="206"/>
      <c r="DI476" s="206"/>
      <c r="DJ476" s="206"/>
      <c r="DK476" s="206"/>
      <c r="DL476" s="206"/>
      <c r="DM476" s="206"/>
      <c r="DN476" s="206"/>
      <c r="DO476" s="206"/>
      <c r="DP476" s="206"/>
      <c r="DQ476" s="206"/>
      <c r="DR476" s="206"/>
      <c r="DS476" s="206"/>
      <c r="DT476" s="206"/>
      <c r="DU476" s="206"/>
    </row>
    <row r="477" spans="1:125" s="255" customFormat="1" ht="33">
      <c r="A477" s="235">
        <v>440</v>
      </c>
      <c r="B477" s="396" t="s">
        <v>1309</v>
      </c>
      <c r="C477" s="294" t="s">
        <v>362</v>
      </c>
      <c r="D477" s="237">
        <f t="shared" si="107"/>
        <v>0.16</v>
      </c>
      <c r="E477" s="238">
        <f t="shared" si="101"/>
        <v>0</v>
      </c>
      <c r="F477" s="239"/>
      <c r="G477" s="239"/>
      <c r="H477" s="239"/>
      <c r="I477" s="239"/>
      <c r="J477" s="239"/>
      <c r="K477" s="278"/>
      <c r="L477" s="239"/>
      <c r="M477" s="278"/>
      <c r="N477" s="239"/>
      <c r="O477" s="278"/>
      <c r="P477" s="239"/>
      <c r="Q477" s="239"/>
      <c r="R477" s="239"/>
      <c r="S477" s="239"/>
      <c r="T477" s="278">
        <v>0</v>
      </c>
      <c r="U477" s="239"/>
      <c r="V477" s="239"/>
      <c r="W477" s="237">
        <f t="shared" si="102"/>
        <v>0.16</v>
      </c>
      <c r="X477" s="239"/>
      <c r="Y477" s="239"/>
      <c r="Z477" s="239"/>
      <c r="AA477" s="239">
        <v>0.16</v>
      </c>
      <c r="AB477" s="239"/>
      <c r="AC477" s="239"/>
      <c r="AD477" s="278"/>
      <c r="AE477" s="278"/>
      <c r="AF477" s="239"/>
      <c r="AG477" s="278"/>
      <c r="AH477" s="237">
        <f t="shared" si="103"/>
        <v>0</v>
      </c>
      <c r="AI477" s="239"/>
      <c r="AJ477" s="239"/>
      <c r="AK477" s="278"/>
      <c r="AL477" s="239"/>
      <c r="AM477" s="239"/>
      <c r="AN477" s="239">
        <v>0</v>
      </c>
      <c r="AO477" s="237">
        <f t="shared" si="104"/>
        <v>0</v>
      </c>
      <c r="AP477" s="239"/>
      <c r="AQ477" s="239"/>
      <c r="AR477" s="279"/>
      <c r="AS477" s="279"/>
      <c r="AT477" s="239">
        <v>0</v>
      </c>
      <c r="AU477" s="239"/>
      <c r="AV477" s="239"/>
      <c r="AW477" s="239"/>
      <c r="AX477" s="239"/>
      <c r="AY477" s="278">
        <v>0</v>
      </c>
      <c r="AZ477" s="239"/>
      <c r="BA477" s="239"/>
      <c r="BB477" s="239"/>
      <c r="BC477" s="237">
        <f t="shared" si="105"/>
        <v>0</v>
      </c>
      <c r="BD477" s="239"/>
      <c r="BE477" s="239"/>
      <c r="BF477" s="239"/>
      <c r="BG477" s="278"/>
      <c r="BH477" s="239"/>
      <c r="BI477" s="278"/>
      <c r="BJ477" s="278"/>
      <c r="BK477" s="278"/>
      <c r="BL477" s="243">
        <f t="shared" si="100"/>
        <v>0.16</v>
      </c>
      <c r="BM477" s="235" t="s">
        <v>722</v>
      </c>
      <c r="BN477" s="239"/>
      <c r="BO477" s="288" t="s">
        <v>722</v>
      </c>
      <c r="BP477" s="288"/>
      <c r="BQ477" s="235" t="s">
        <v>1310</v>
      </c>
      <c r="BR477" s="296"/>
      <c r="BS477" s="206"/>
      <c r="BT477" s="206"/>
      <c r="BU477" s="206"/>
      <c r="BV477" s="206"/>
      <c r="BW477" s="206"/>
      <c r="BX477" s="206"/>
      <c r="BY477" s="206"/>
      <c r="BZ477" s="206"/>
      <c r="CA477" s="206"/>
      <c r="CB477" s="206"/>
      <c r="CC477" s="206"/>
      <c r="CD477" s="206"/>
      <c r="CE477" s="206"/>
      <c r="CF477" s="206"/>
      <c r="CG477" s="206"/>
      <c r="CH477" s="206"/>
      <c r="CI477" s="206"/>
      <c r="CJ477" s="206"/>
      <c r="CK477" s="206"/>
      <c r="CL477" s="206"/>
      <c r="CM477" s="206"/>
      <c r="CN477" s="206"/>
      <c r="CO477" s="206"/>
      <c r="CP477" s="206"/>
      <c r="CQ477" s="206"/>
      <c r="CR477" s="206"/>
      <c r="CS477" s="206"/>
      <c r="CT477" s="206"/>
      <c r="CU477" s="206"/>
      <c r="CV477" s="206"/>
      <c r="CW477" s="206"/>
      <c r="CX477" s="206"/>
      <c r="CY477" s="206"/>
      <c r="CZ477" s="206"/>
      <c r="DA477" s="206"/>
      <c r="DB477" s="206"/>
      <c r="DC477" s="206"/>
      <c r="DD477" s="206"/>
      <c r="DE477" s="206"/>
      <c r="DF477" s="206"/>
      <c r="DG477" s="206"/>
      <c r="DH477" s="206"/>
      <c r="DI477" s="206"/>
      <c r="DJ477" s="206"/>
      <c r="DK477" s="206"/>
      <c r="DL477" s="206"/>
      <c r="DM477" s="206"/>
      <c r="DN477" s="206"/>
      <c r="DO477" s="206"/>
      <c r="DP477" s="206"/>
      <c r="DQ477" s="206"/>
      <c r="DR477" s="206"/>
      <c r="DS477" s="206"/>
      <c r="DT477" s="206"/>
      <c r="DU477" s="206"/>
    </row>
    <row r="478" spans="1:125" s="255" customFormat="1" ht="33">
      <c r="A478" s="235">
        <v>441</v>
      </c>
      <c r="B478" s="421" t="s">
        <v>1311</v>
      </c>
      <c r="C478" s="294" t="s">
        <v>170</v>
      </c>
      <c r="D478" s="237">
        <f t="shared" si="107"/>
        <v>1</v>
      </c>
      <c r="E478" s="238">
        <f t="shared" si="101"/>
        <v>0.78</v>
      </c>
      <c r="F478" s="239"/>
      <c r="G478" s="239">
        <v>0.78</v>
      </c>
      <c r="H478" s="239"/>
      <c r="I478" s="239"/>
      <c r="J478" s="239"/>
      <c r="K478" s="422"/>
      <c r="L478" s="239"/>
      <c r="M478" s="423"/>
      <c r="N478" s="239"/>
      <c r="O478" s="422"/>
      <c r="P478" s="239"/>
      <c r="Q478" s="239"/>
      <c r="R478" s="239"/>
      <c r="S478" s="239"/>
      <c r="T478" s="422">
        <v>0</v>
      </c>
      <c r="U478" s="239"/>
      <c r="V478" s="239"/>
      <c r="W478" s="237">
        <f t="shared" si="102"/>
        <v>0.22</v>
      </c>
      <c r="X478" s="239"/>
      <c r="Y478" s="239"/>
      <c r="Z478" s="239"/>
      <c r="AA478" s="239"/>
      <c r="AB478" s="239">
        <v>0.22</v>
      </c>
      <c r="AC478" s="239"/>
      <c r="AD478" s="422"/>
      <c r="AE478" s="422"/>
      <c r="AF478" s="239"/>
      <c r="AG478" s="422"/>
      <c r="AH478" s="237">
        <f t="shared" si="103"/>
        <v>0</v>
      </c>
      <c r="AI478" s="239"/>
      <c r="AJ478" s="239"/>
      <c r="AK478" s="422"/>
      <c r="AL478" s="239"/>
      <c r="AM478" s="239"/>
      <c r="AN478" s="239">
        <v>0</v>
      </c>
      <c r="AO478" s="237">
        <f t="shared" si="104"/>
        <v>0</v>
      </c>
      <c r="AP478" s="239"/>
      <c r="AQ478" s="239"/>
      <c r="AR478" s="238"/>
      <c r="AS478" s="238"/>
      <c r="AT478" s="239">
        <v>0</v>
      </c>
      <c r="AU478" s="239"/>
      <c r="AV478" s="239"/>
      <c r="AW478" s="239"/>
      <c r="AX478" s="239"/>
      <c r="AY478" s="422">
        <v>0</v>
      </c>
      <c r="AZ478" s="239"/>
      <c r="BA478" s="239"/>
      <c r="BB478" s="239"/>
      <c r="BC478" s="237">
        <f t="shared" si="105"/>
        <v>0</v>
      </c>
      <c r="BD478" s="239"/>
      <c r="BE478" s="239"/>
      <c r="BF478" s="239"/>
      <c r="BG478" s="422"/>
      <c r="BH478" s="239"/>
      <c r="BI478" s="422"/>
      <c r="BJ478" s="422"/>
      <c r="BK478" s="422"/>
      <c r="BL478" s="243">
        <f t="shared" si="100"/>
        <v>0.21999999999999997</v>
      </c>
      <c r="BM478" s="235" t="s">
        <v>722</v>
      </c>
      <c r="BN478" s="239"/>
      <c r="BO478" s="288" t="s">
        <v>722</v>
      </c>
      <c r="BP478" s="288"/>
      <c r="BQ478" s="235" t="s">
        <v>1312</v>
      </c>
      <c r="BR478" s="296"/>
      <c r="BS478" s="206"/>
      <c r="BT478" s="206"/>
      <c r="BU478" s="206"/>
      <c r="BV478" s="206"/>
      <c r="BW478" s="206"/>
      <c r="BX478" s="206"/>
      <c r="BY478" s="206"/>
      <c r="BZ478" s="206"/>
      <c r="CA478" s="206"/>
      <c r="CB478" s="206"/>
      <c r="CC478" s="206"/>
      <c r="CD478" s="206"/>
      <c r="CE478" s="206"/>
      <c r="CF478" s="206"/>
      <c r="CG478" s="206"/>
      <c r="CH478" s="206"/>
      <c r="CI478" s="206"/>
      <c r="CJ478" s="206"/>
      <c r="CK478" s="206"/>
      <c r="CL478" s="206"/>
      <c r="CM478" s="206"/>
      <c r="CN478" s="206"/>
      <c r="CO478" s="206"/>
      <c r="CP478" s="206"/>
      <c r="CQ478" s="206"/>
      <c r="CR478" s="206"/>
      <c r="CS478" s="206"/>
      <c r="CT478" s="206"/>
      <c r="CU478" s="206"/>
      <c r="CV478" s="206"/>
      <c r="CW478" s="206"/>
      <c r="CX478" s="206"/>
      <c r="CY478" s="206"/>
      <c r="CZ478" s="206"/>
      <c r="DA478" s="206"/>
      <c r="DB478" s="206"/>
      <c r="DC478" s="206"/>
      <c r="DD478" s="206"/>
      <c r="DE478" s="206"/>
      <c r="DF478" s="206"/>
      <c r="DG478" s="206"/>
      <c r="DH478" s="206"/>
      <c r="DI478" s="206"/>
      <c r="DJ478" s="206"/>
      <c r="DK478" s="206"/>
      <c r="DL478" s="206"/>
      <c r="DM478" s="206"/>
      <c r="DN478" s="206"/>
      <c r="DO478" s="206"/>
      <c r="DP478" s="206"/>
      <c r="DQ478" s="206"/>
      <c r="DR478" s="206"/>
      <c r="DS478" s="206"/>
      <c r="DT478" s="206"/>
      <c r="DU478" s="206"/>
    </row>
    <row r="479" spans="1:125" s="255" customFormat="1" ht="66">
      <c r="A479" s="235">
        <v>442</v>
      </c>
      <c r="B479" s="236" t="s">
        <v>1313</v>
      </c>
      <c r="C479" s="235" t="s">
        <v>365</v>
      </c>
      <c r="D479" s="237">
        <f t="shared" si="107"/>
        <v>0.7</v>
      </c>
      <c r="E479" s="238">
        <f t="shared" si="101"/>
        <v>0</v>
      </c>
      <c r="F479" s="281"/>
      <c r="G479" s="281"/>
      <c r="H479" s="281">
        <v>0.1</v>
      </c>
      <c r="I479" s="281">
        <v>0.6</v>
      </c>
      <c r="J479" s="281"/>
      <c r="K479" s="251"/>
      <c r="L479" s="281"/>
      <c r="M479" s="251"/>
      <c r="N479" s="281"/>
      <c r="O479" s="251"/>
      <c r="P479" s="281"/>
      <c r="Q479" s="281"/>
      <c r="R479" s="281"/>
      <c r="S479" s="281"/>
      <c r="T479" s="251">
        <v>0</v>
      </c>
      <c r="U479" s="281"/>
      <c r="V479" s="281"/>
      <c r="W479" s="237">
        <f t="shared" si="102"/>
        <v>0</v>
      </c>
      <c r="X479" s="281"/>
      <c r="Y479" s="281"/>
      <c r="Z479" s="281"/>
      <c r="AA479" s="281"/>
      <c r="AB479" s="281"/>
      <c r="AC479" s="281"/>
      <c r="AD479" s="251"/>
      <c r="AE479" s="251"/>
      <c r="AF479" s="281"/>
      <c r="AG479" s="251"/>
      <c r="AH479" s="237">
        <f t="shared" si="103"/>
        <v>0</v>
      </c>
      <c r="AI479" s="281"/>
      <c r="AJ479" s="281"/>
      <c r="AK479" s="251"/>
      <c r="AL479" s="281"/>
      <c r="AM479" s="281"/>
      <c r="AN479" s="281">
        <v>0</v>
      </c>
      <c r="AO479" s="237">
        <f t="shared" si="104"/>
        <v>0</v>
      </c>
      <c r="AP479" s="281"/>
      <c r="AQ479" s="281"/>
      <c r="AR479" s="252"/>
      <c r="AS479" s="252"/>
      <c r="AT479" s="281">
        <v>0</v>
      </c>
      <c r="AU479" s="281"/>
      <c r="AV479" s="281"/>
      <c r="AW479" s="281"/>
      <c r="AX479" s="281"/>
      <c r="AY479" s="251">
        <v>0</v>
      </c>
      <c r="AZ479" s="281"/>
      <c r="BA479" s="281"/>
      <c r="BB479" s="281"/>
      <c r="BC479" s="237">
        <f t="shared" si="105"/>
        <v>0</v>
      </c>
      <c r="BD479" s="281"/>
      <c r="BE479" s="281"/>
      <c r="BF479" s="281"/>
      <c r="BG479" s="251"/>
      <c r="BH479" s="281"/>
      <c r="BI479" s="251"/>
      <c r="BJ479" s="251"/>
      <c r="BK479" s="251"/>
      <c r="BL479" s="243">
        <f t="shared" si="100"/>
        <v>0.7</v>
      </c>
      <c r="BM479" s="239" t="s">
        <v>346</v>
      </c>
      <c r="BN479" s="239" t="s">
        <v>346</v>
      </c>
      <c r="BO479" s="288" t="s">
        <v>1314</v>
      </c>
      <c r="BP479" s="288"/>
      <c r="BQ479" s="235" t="s">
        <v>1315</v>
      </c>
      <c r="BR479" s="239">
        <v>0</v>
      </c>
      <c r="BS479" s="206"/>
      <c r="BT479" s="206"/>
      <c r="BU479" s="206"/>
      <c r="BV479" s="206"/>
      <c r="BW479" s="206"/>
      <c r="BX479" s="206"/>
      <c r="BY479" s="206"/>
      <c r="BZ479" s="206"/>
      <c r="CA479" s="206"/>
      <c r="CB479" s="206"/>
      <c r="CC479" s="206"/>
      <c r="CD479" s="206"/>
      <c r="CE479" s="206"/>
      <c r="CF479" s="206"/>
      <c r="CG479" s="206"/>
      <c r="CH479" s="206"/>
      <c r="CI479" s="206"/>
      <c r="CJ479" s="206"/>
      <c r="CK479" s="206"/>
      <c r="CL479" s="206"/>
      <c r="CM479" s="206"/>
      <c r="CN479" s="206"/>
      <c r="CO479" s="206"/>
      <c r="CP479" s="206"/>
      <c r="CQ479" s="206"/>
      <c r="CR479" s="206"/>
      <c r="CS479" s="206"/>
      <c r="CT479" s="206"/>
      <c r="CU479" s="206"/>
      <c r="CV479" s="206"/>
      <c r="CW479" s="206"/>
      <c r="CX479" s="206"/>
      <c r="CY479" s="206"/>
      <c r="CZ479" s="206"/>
      <c r="DA479" s="206"/>
      <c r="DB479" s="206"/>
      <c r="DC479" s="206"/>
      <c r="DD479" s="206"/>
      <c r="DE479" s="206"/>
      <c r="DF479" s="206"/>
      <c r="DG479" s="206"/>
      <c r="DH479" s="206"/>
      <c r="DI479" s="206"/>
      <c r="DJ479" s="206"/>
      <c r="DK479" s="206"/>
      <c r="DL479" s="206"/>
      <c r="DM479" s="206"/>
      <c r="DN479" s="206"/>
      <c r="DO479" s="206"/>
      <c r="DP479" s="206"/>
      <c r="DQ479" s="206"/>
      <c r="DR479" s="206"/>
      <c r="DS479" s="206"/>
      <c r="DT479" s="206"/>
      <c r="DU479" s="206"/>
    </row>
    <row r="480" spans="1:125" s="255" customFormat="1" ht="49.5">
      <c r="A480" s="235">
        <v>443</v>
      </c>
      <c r="B480" s="236" t="s">
        <v>1316</v>
      </c>
      <c r="C480" s="235" t="s">
        <v>377</v>
      </c>
      <c r="D480" s="237">
        <f t="shared" si="107"/>
        <v>0.7</v>
      </c>
      <c r="E480" s="238">
        <f t="shared" si="101"/>
        <v>0</v>
      </c>
      <c r="F480" s="244"/>
      <c r="G480" s="242"/>
      <c r="H480" s="244">
        <v>0.2</v>
      </c>
      <c r="I480" s="241"/>
      <c r="J480" s="242"/>
      <c r="K480" s="251"/>
      <c r="L480" s="241"/>
      <c r="M480" s="251"/>
      <c r="N480" s="242"/>
      <c r="O480" s="251"/>
      <c r="P480" s="242"/>
      <c r="Q480" s="242"/>
      <c r="R480" s="242"/>
      <c r="S480" s="242"/>
      <c r="T480" s="251">
        <v>0</v>
      </c>
      <c r="U480" s="242"/>
      <c r="V480" s="242"/>
      <c r="W480" s="237">
        <f t="shared" si="102"/>
        <v>0</v>
      </c>
      <c r="X480" s="242"/>
      <c r="Y480" s="242"/>
      <c r="Z480" s="242"/>
      <c r="AA480" s="242"/>
      <c r="AB480" s="242"/>
      <c r="AC480" s="242"/>
      <c r="AD480" s="251"/>
      <c r="AE480" s="251"/>
      <c r="AF480" s="242"/>
      <c r="AG480" s="251"/>
      <c r="AH480" s="237">
        <f t="shared" si="103"/>
        <v>0</v>
      </c>
      <c r="AI480" s="242"/>
      <c r="AJ480" s="242"/>
      <c r="AK480" s="251"/>
      <c r="AL480" s="242"/>
      <c r="AM480" s="242"/>
      <c r="AN480" s="242">
        <v>0</v>
      </c>
      <c r="AO480" s="237">
        <f t="shared" si="104"/>
        <v>0</v>
      </c>
      <c r="AP480" s="242"/>
      <c r="AQ480" s="242"/>
      <c r="AR480" s="252"/>
      <c r="AS480" s="252"/>
      <c r="AT480" s="242">
        <v>0</v>
      </c>
      <c r="AU480" s="242"/>
      <c r="AV480" s="242"/>
      <c r="AW480" s="242"/>
      <c r="AX480" s="242"/>
      <c r="AY480" s="251">
        <v>0</v>
      </c>
      <c r="AZ480" s="242"/>
      <c r="BA480" s="242"/>
      <c r="BB480" s="242"/>
      <c r="BC480" s="237">
        <f t="shared" si="105"/>
        <v>0</v>
      </c>
      <c r="BD480" s="242"/>
      <c r="BE480" s="242"/>
      <c r="BF480" s="242"/>
      <c r="BG480" s="251"/>
      <c r="BH480" s="244">
        <v>0.5</v>
      </c>
      <c r="BI480" s="251"/>
      <c r="BJ480" s="251"/>
      <c r="BK480" s="251"/>
      <c r="BL480" s="243">
        <f t="shared" si="100"/>
        <v>0.7</v>
      </c>
      <c r="BM480" s="239" t="s">
        <v>346</v>
      </c>
      <c r="BN480" s="239" t="s">
        <v>346</v>
      </c>
      <c r="BO480" s="288" t="s">
        <v>1317</v>
      </c>
      <c r="BP480" s="288"/>
      <c r="BQ480" s="235" t="s">
        <v>1318</v>
      </c>
      <c r="BR480" s="239">
        <v>0</v>
      </c>
      <c r="BS480" s="206"/>
      <c r="BT480" s="206"/>
      <c r="BU480" s="206"/>
      <c r="BV480" s="206"/>
      <c r="BW480" s="206"/>
      <c r="BX480" s="206"/>
      <c r="BY480" s="206"/>
      <c r="BZ480" s="206"/>
      <c r="CA480" s="206"/>
      <c r="CB480" s="206"/>
      <c r="CC480" s="206"/>
      <c r="CD480" s="206"/>
      <c r="CE480" s="206"/>
      <c r="CF480" s="206"/>
      <c r="CG480" s="206"/>
      <c r="CH480" s="206"/>
      <c r="CI480" s="206"/>
      <c r="CJ480" s="206"/>
      <c r="CK480" s="206"/>
      <c r="CL480" s="206"/>
      <c r="CM480" s="206"/>
      <c r="CN480" s="206"/>
      <c r="CO480" s="206"/>
      <c r="CP480" s="206"/>
      <c r="CQ480" s="206"/>
      <c r="CR480" s="206"/>
      <c r="CS480" s="206"/>
      <c r="CT480" s="206"/>
      <c r="CU480" s="206"/>
      <c r="CV480" s="206"/>
      <c r="CW480" s="206"/>
      <c r="CX480" s="206"/>
      <c r="CY480" s="206"/>
      <c r="CZ480" s="206"/>
      <c r="DA480" s="206"/>
      <c r="DB480" s="206"/>
      <c r="DC480" s="206"/>
      <c r="DD480" s="206"/>
      <c r="DE480" s="206"/>
      <c r="DF480" s="206"/>
      <c r="DG480" s="206"/>
      <c r="DH480" s="206"/>
      <c r="DI480" s="206"/>
      <c r="DJ480" s="206"/>
      <c r="DK480" s="206"/>
      <c r="DL480" s="206"/>
      <c r="DM480" s="206"/>
      <c r="DN480" s="206"/>
      <c r="DO480" s="206"/>
      <c r="DP480" s="206"/>
      <c r="DQ480" s="206"/>
      <c r="DR480" s="206"/>
      <c r="DS480" s="206"/>
      <c r="DT480" s="206"/>
      <c r="DU480" s="206"/>
    </row>
    <row r="481" spans="1:125" s="255" customFormat="1" ht="33">
      <c r="A481" s="235">
        <v>444</v>
      </c>
      <c r="B481" s="421" t="s">
        <v>1319</v>
      </c>
      <c r="C481" s="294" t="s">
        <v>377</v>
      </c>
      <c r="D481" s="237">
        <f t="shared" si="107"/>
        <v>3</v>
      </c>
      <c r="E481" s="238">
        <f t="shared" si="101"/>
        <v>0</v>
      </c>
      <c r="F481" s="239"/>
      <c r="G481" s="239"/>
      <c r="H481" s="239"/>
      <c r="I481" s="239">
        <v>3</v>
      </c>
      <c r="J481" s="239"/>
      <c r="K481" s="256"/>
      <c r="L481" s="239"/>
      <c r="M481" s="256"/>
      <c r="N481" s="239"/>
      <c r="O481" s="256"/>
      <c r="P481" s="239"/>
      <c r="Q481" s="239"/>
      <c r="R481" s="239"/>
      <c r="S481" s="239"/>
      <c r="T481" s="256">
        <v>0</v>
      </c>
      <c r="U481" s="239"/>
      <c r="V481" s="239"/>
      <c r="W481" s="237">
        <f t="shared" si="102"/>
        <v>0</v>
      </c>
      <c r="X481" s="239"/>
      <c r="Y481" s="239"/>
      <c r="Z481" s="239"/>
      <c r="AA481" s="239"/>
      <c r="AB481" s="239"/>
      <c r="AC481" s="239"/>
      <c r="AD481" s="256"/>
      <c r="AE481" s="256"/>
      <c r="AF481" s="239"/>
      <c r="AG481" s="256"/>
      <c r="AH481" s="237">
        <f t="shared" si="103"/>
        <v>0</v>
      </c>
      <c r="AI481" s="239"/>
      <c r="AJ481" s="239"/>
      <c r="AK481" s="256"/>
      <c r="AL481" s="239"/>
      <c r="AM481" s="239"/>
      <c r="AN481" s="239">
        <v>0</v>
      </c>
      <c r="AO481" s="237">
        <f t="shared" si="104"/>
        <v>0</v>
      </c>
      <c r="AP481" s="239"/>
      <c r="AQ481" s="239"/>
      <c r="AR481" s="257"/>
      <c r="AS481" s="257"/>
      <c r="AT481" s="239">
        <v>0</v>
      </c>
      <c r="AU481" s="239"/>
      <c r="AV481" s="239"/>
      <c r="AW481" s="239"/>
      <c r="AX481" s="239"/>
      <c r="AY481" s="256">
        <v>0</v>
      </c>
      <c r="AZ481" s="239"/>
      <c r="BA481" s="239"/>
      <c r="BB481" s="239"/>
      <c r="BC481" s="237">
        <f t="shared" si="105"/>
        <v>0</v>
      </c>
      <c r="BD481" s="239"/>
      <c r="BE481" s="239"/>
      <c r="BF481" s="239"/>
      <c r="BG481" s="256"/>
      <c r="BH481" s="239"/>
      <c r="BI481" s="256"/>
      <c r="BJ481" s="256"/>
      <c r="BK481" s="256"/>
      <c r="BL481" s="243">
        <f t="shared" si="100"/>
        <v>3</v>
      </c>
      <c r="BM481" s="235" t="s">
        <v>722</v>
      </c>
      <c r="BN481" s="239"/>
      <c r="BO481" s="288" t="s">
        <v>722</v>
      </c>
      <c r="BP481" s="288"/>
      <c r="BQ481" s="235" t="s">
        <v>1320</v>
      </c>
      <c r="BR481" s="296"/>
      <c r="BS481" s="206"/>
      <c r="BT481" s="206"/>
      <c r="BU481" s="206"/>
      <c r="BV481" s="206"/>
      <c r="BW481" s="206"/>
      <c r="BX481" s="206"/>
      <c r="BY481" s="206"/>
      <c r="BZ481" s="206"/>
      <c r="CA481" s="206"/>
      <c r="CB481" s="206"/>
      <c r="CC481" s="206"/>
      <c r="CD481" s="206"/>
      <c r="CE481" s="206"/>
      <c r="CF481" s="206"/>
      <c r="CG481" s="206"/>
      <c r="CH481" s="206"/>
      <c r="CI481" s="206"/>
      <c r="CJ481" s="206"/>
      <c r="CK481" s="206"/>
      <c r="CL481" s="206"/>
      <c r="CM481" s="206"/>
      <c r="CN481" s="206"/>
      <c r="CO481" s="206"/>
      <c r="CP481" s="206"/>
      <c r="CQ481" s="206"/>
      <c r="CR481" s="206"/>
      <c r="CS481" s="206"/>
      <c r="CT481" s="206"/>
      <c r="CU481" s="206"/>
      <c r="CV481" s="206"/>
      <c r="CW481" s="206"/>
      <c r="CX481" s="206"/>
      <c r="CY481" s="206"/>
      <c r="CZ481" s="206"/>
      <c r="DA481" s="206"/>
      <c r="DB481" s="206"/>
      <c r="DC481" s="206"/>
      <c r="DD481" s="206"/>
      <c r="DE481" s="206"/>
      <c r="DF481" s="206"/>
      <c r="DG481" s="206"/>
      <c r="DH481" s="206"/>
      <c r="DI481" s="206"/>
      <c r="DJ481" s="206"/>
      <c r="DK481" s="206"/>
      <c r="DL481" s="206"/>
      <c r="DM481" s="206"/>
      <c r="DN481" s="206"/>
      <c r="DO481" s="206"/>
      <c r="DP481" s="206"/>
      <c r="DQ481" s="206"/>
      <c r="DR481" s="206"/>
      <c r="DS481" s="206"/>
      <c r="DT481" s="206"/>
      <c r="DU481" s="206"/>
    </row>
    <row r="482" spans="1:125" s="255" customFormat="1" ht="33">
      <c r="A482" s="235">
        <v>445</v>
      </c>
      <c r="B482" s="308" t="s">
        <v>1321</v>
      </c>
      <c r="C482" s="385" t="s">
        <v>171</v>
      </c>
      <c r="D482" s="237">
        <f t="shared" si="107"/>
        <v>3</v>
      </c>
      <c r="E482" s="238">
        <f t="shared" si="101"/>
        <v>0</v>
      </c>
      <c r="F482" s="239"/>
      <c r="G482" s="239"/>
      <c r="H482" s="239"/>
      <c r="I482" s="239"/>
      <c r="J482" s="239"/>
      <c r="K482" s="417"/>
      <c r="L482" s="239">
        <v>2</v>
      </c>
      <c r="M482" s="417"/>
      <c r="N482" s="239"/>
      <c r="O482" s="417"/>
      <c r="P482" s="239"/>
      <c r="Q482" s="239"/>
      <c r="R482" s="239"/>
      <c r="S482" s="239"/>
      <c r="T482" s="417">
        <v>0</v>
      </c>
      <c r="U482" s="239"/>
      <c r="V482" s="239"/>
      <c r="W482" s="237">
        <f t="shared" si="102"/>
        <v>0</v>
      </c>
      <c r="X482" s="239"/>
      <c r="Y482" s="239"/>
      <c r="Z482" s="239"/>
      <c r="AA482" s="239"/>
      <c r="AB482" s="239"/>
      <c r="AC482" s="239"/>
      <c r="AD482" s="417"/>
      <c r="AE482" s="417"/>
      <c r="AF482" s="239"/>
      <c r="AG482" s="417"/>
      <c r="AH482" s="237">
        <f t="shared" si="103"/>
        <v>0</v>
      </c>
      <c r="AI482" s="239"/>
      <c r="AJ482" s="239"/>
      <c r="AK482" s="417"/>
      <c r="AL482" s="239"/>
      <c r="AM482" s="239"/>
      <c r="AN482" s="239">
        <v>0</v>
      </c>
      <c r="AO482" s="237">
        <f t="shared" si="104"/>
        <v>0</v>
      </c>
      <c r="AP482" s="239"/>
      <c r="AQ482" s="239"/>
      <c r="AR482" s="257"/>
      <c r="AS482" s="257"/>
      <c r="AT482" s="239">
        <v>0</v>
      </c>
      <c r="AU482" s="239"/>
      <c r="AV482" s="239"/>
      <c r="AW482" s="239"/>
      <c r="AX482" s="239"/>
      <c r="AY482" s="417">
        <v>0</v>
      </c>
      <c r="AZ482" s="239"/>
      <c r="BA482" s="239"/>
      <c r="BB482" s="239"/>
      <c r="BC482" s="237">
        <f t="shared" si="105"/>
        <v>1</v>
      </c>
      <c r="BD482" s="239"/>
      <c r="BE482" s="239">
        <v>1</v>
      </c>
      <c r="BF482" s="239"/>
      <c r="BG482" s="417"/>
      <c r="BH482" s="239"/>
      <c r="BI482" s="417"/>
      <c r="BJ482" s="417"/>
      <c r="BK482" s="417"/>
      <c r="BL482" s="243">
        <f t="shared" si="100"/>
        <v>1</v>
      </c>
      <c r="BM482" s="235" t="s">
        <v>401</v>
      </c>
      <c r="BN482" s="235" t="s">
        <v>401</v>
      </c>
      <c r="BO482" s="235"/>
      <c r="BP482" s="235"/>
      <c r="BQ482" s="235" t="s">
        <v>1322</v>
      </c>
      <c r="BR482" s="239">
        <v>0</v>
      </c>
      <c r="BS482" s="206"/>
      <c r="BT482" s="206"/>
      <c r="BU482" s="206"/>
      <c r="BV482" s="206"/>
      <c r="BW482" s="206"/>
      <c r="BX482" s="206"/>
      <c r="BY482" s="206"/>
      <c r="BZ482" s="206"/>
      <c r="CA482" s="206"/>
      <c r="CB482" s="206"/>
      <c r="CC482" s="206"/>
      <c r="CD482" s="206"/>
      <c r="CE482" s="206"/>
      <c r="CF482" s="206"/>
      <c r="CG482" s="206"/>
      <c r="CH482" s="206"/>
      <c r="CI482" s="206"/>
      <c r="CJ482" s="206"/>
      <c r="CK482" s="206"/>
      <c r="CL482" s="206"/>
      <c r="CM482" s="206"/>
      <c r="CN482" s="206"/>
      <c r="CO482" s="206"/>
      <c r="CP482" s="206"/>
      <c r="CQ482" s="206"/>
      <c r="CR482" s="206"/>
      <c r="CS482" s="206"/>
      <c r="CT482" s="206"/>
      <c r="CU482" s="206"/>
      <c r="CV482" s="206"/>
      <c r="CW482" s="206"/>
      <c r="CX482" s="206"/>
      <c r="CY482" s="206"/>
      <c r="CZ482" s="206"/>
      <c r="DA482" s="206"/>
      <c r="DB482" s="206"/>
      <c r="DC482" s="206"/>
      <c r="DD482" s="206"/>
      <c r="DE482" s="206"/>
      <c r="DF482" s="206"/>
      <c r="DG482" s="206"/>
      <c r="DH482" s="206"/>
      <c r="DI482" s="206"/>
      <c r="DJ482" s="206"/>
      <c r="DK482" s="206"/>
      <c r="DL482" s="206"/>
      <c r="DM482" s="206"/>
      <c r="DN482" s="206"/>
      <c r="DO482" s="206"/>
      <c r="DP482" s="206"/>
      <c r="DQ482" s="206"/>
      <c r="DR482" s="206"/>
      <c r="DS482" s="206"/>
      <c r="DT482" s="206"/>
      <c r="DU482" s="206"/>
    </row>
    <row r="483" spans="1:125" s="255" customFormat="1">
      <c r="A483" s="235">
        <v>446</v>
      </c>
      <c r="B483" s="286" t="s">
        <v>1323</v>
      </c>
      <c r="C483" s="235" t="s">
        <v>171</v>
      </c>
      <c r="D483" s="237">
        <f t="shared" si="107"/>
        <v>4</v>
      </c>
      <c r="E483" s="238">
        <f t="shared" si="101"/>
        <v>0</v>
      </c>
      <c r="F483" s="239"/>
      <c r="G483" s="239"/>
      <c r="H483" s="239"/>
      <c r="I483" s="239">
        <v>4</v>
      </c>
      <c r="J483" s="239"/>
      <c r="K483" s="251"/>
      <c r="L483" s="239"/>
      <c r="M483" s="251"/>
      <c r="N483" s="239"/>
      <c r="O483" s="251"/>
      <c r="P483" s="239"/>
      <c r="Q483" s="239"/>
      <c r="R483" s="239"/>
      <c r="S483" s="239"/>
      <c r="T483" s="251">
        <v>0</v>
      </c>
      <c r="U483" s="239"/>
      <c r="V483" s="239"/>
      <c r="W483" s="237">
        <f t="shared" si="102"/>
        <v>0</v>
      </c>
      <c r="X483" s="239"/>
      <c r="Y483" s="239"/>
      <c r="Z483" s="239"/>
      <c r="AA483" s="239"/>
      <c r="AB483" s="239"/>
      <c r="AC483" s="239"/>
      <c r="AD483" s="251"/>
      <c r="AE483" s="251"/>
      <c r="AF483" s="239"/>
      <c r="AG483" s="251"/>
      <c r="AH483" s="237">
        <f t="shared" si="103"/>
        <v>0</v>
      </c>
      <c r="AI483" s="239"/>
      <c r="AJ483" s="239"/>
      <c r="AK483" s="251"/>
      <c r="AL483" s="239"/>
      <c r="AM483" s="239"/>
      <c r="AN483" s="239">
        <v>0</v>
      </c>
      <c r="AO483" s="237">
        <f t="shared" si="104"/>
        <v>0</v>
      </c>
      <c r="AP483" s="239"/>
      <c r="AQ483" s="239"/>
      <c r="AR483" s="252"/>
      <c r="AS483" s="252"/>
      <c r="AT483" s="239">
        <v>0</v>
      </c>
      <c r="AU483" s="239"/>
      <c r="AV483" s="239"/>
      <c r="AW483" s="239"/>
      <c r="AX483" s="239"/>
      <c r="AY483" s="251">
        <v>0</v>
      </c>
      <c r="AZ483" s="239"/>
      <c r="BA483" s="239"/>
      <c r="BB483" s="239"/>
      <c r="BC483" s="237">
        <f t="shared" si="105"/>
        <v>0</v>
      </c>
      <c r="BD483" s="239"/>
      <c r="BE483" s="239"/>
      <c r="BF483" s="239"/>
      <c r="BG483" s="251"/>
      <c r="BH483" s="239"/>
      <c r="BI483" s="251"/>
      <c r="BJ483" s="251"/>
      <c r="BK483" s="251"/>
      <c r="BL483" s="243">
        <f t="shared" si="100"/>
        <v>4</v>
      </c>
      <c r="BM483" s="239" t="s">
        <v>1295</v>
      </c>
      <c r="BN483" s="239" t="s">
        <v>1295</v>
      </c>
      <c r="BO483" s="235"/>
      <c r="BP483" s="235"/>
      <c r="BQ483" s="235" t="s">
        <v>1324</v>
      </c>
      <c r="BR483" s="239">
        <v>0</v>
      </c>
      <c r="BS483" s="206"/>
      <c r="BT483" s="206"/>
      <c r="BU483" s="206"/>
      <c r="BV483" s="206"/>
      <c r="BW483" s="206"/>
      <c r="BX483" s="206"/>
      <c r="BY483" s="206"/>
      <c r="BZ483" s="206"/>
      <c r="CA483" s="206"/>
      <c r="CB483" s="206"/>
      <c r="CC483" s="206"/>
      <c r="CD483" s="206"/>
      <c r="CE483" s="206"/>
      <c r="CF483" s="206"/>
      <c r="CG483" s="206"/>
      <c r="CH483" s="206"/>
      <c r="CI483" s="206"/>
      <c r="CJ483" s="206"/>
      <c r="CK483" s="206"/>
      <c r="CL483" s="206"/>
      <c r="CM483" s="206"/>
      <c r="CN483" s="206"/>
      <c r="CO483" s="206"/>
      <c r="CP483" s="206"/>
      <c r="CQ483" s="206"/>
      <c r="CR483" s="206"/>
      <c r="CS483" s="206"/>
      <c r="CT483" s="206"/>
      <c r="CU483" s="206"/>
      <c r="CV483" s="206"/>
      <c r="CW483" s="206"/>
      <c r="CX483" s="206"/>
      <c r="CY483" s="206"/>
      <c r="CZ483" s="206"/>
      <c r="DA483" s="206"/>
      <c r="DB483" s="206"/>
      <c r="DC483" s="206"/>
      <c r="DD483" s="206"/>
      <c r="DE483" s="206"/>
      <c r="DF483" s="206"/>
      <c r="DG483" s="206"/>
      <c r="DH483" s="206"/>
      <c r="DI483" s="206"/>
      <c r="DJ483" s="206"/>
      <c r="DK483" s="206"/>
      <c r="DL483" s="206"/>
      <c r="DM483" s="206"/>
      <c r="DN483" s="206"/>
      <c r="DO483" s="206"/>
      <c r="DP483" s="206"/>
      <c r="DQ483" s="206"/>
      <c r="DR483" s="206"/>
      <c r="DS483" s="206"/>
      <c r="DT483" s="206"/>
      <c r="DU483" s="206"/>
    </row>
    <row r="484" spans="1:125" s="255" customFormat="1" ht="33">
      <c r="A484" s="235">
        <v>447</v>
      </c>
      <c r="B484" s="236" t="s">
        <v>1325</v>
      </c>
      <c r="C484" s="235" t="s">
        <v>403</v>
      </c>
      <c r="D484" s="237">
        <f t="shared" si="107"/>
        <v>5</v>
      </c>
      <c r="E484" s="238">
        <f t="shared" si="101"/>
        <v>0</v>
      </c>
      <c r="F484" s="239"/>
      <c r="G484" s="239"/>
      <c r="H484" s="239">
        <v>0.65</v>
      </c>
      <c r="I484" s="239">
        <v>0.8</v>
      </c>
      <c r="J484" s="239"/>
      <c r="K484" s="251"/>
      <c r="L484" s="239">
        <v>2.87</v>
      </c>
      <c r="M484" s="251"/>
      <c r="N484" s="239"/>
      <c r="O484" s="251"/>
      <c r="P484" s="239"/>
      <c r="Q484" s="239"/>
      <c r="R484" s="239">
        <v>0.18</v>
      </c>
      <c r="S484" s="239"/>
      <c r="T484" s="251">
        <v>0</v>
      </c>
      <c r="U484" s="239"/>
      <c r="V484" s="239"/>
      <c r="W484" s="237">
        <f t="shared" si="102"/>
        <v>0</v>
      </c>
      <c r="X484" s="239"/>
      <c r="Y484" s="239"/>
      <c r="Z484" s="239"/>
      <c r="AA484" s="239"/>
      <c r="AB484" s="239"/>
      <c r="AC484" s="239"/>
      <c r="AD484" s="251"/>
      <c r="AE484" s="251"/>
      <c r="AF484" s="239"/>
      <c r="AG484" s="251"/>
      <c r="AH484" s="237">
        <f t="shared" si="103"/>
        <v>0</v>
      </c>
      <c r="AI484" s="239"/>
      <c r="AJ484" s="239"/>
      <c r="AK484" s="251"/>
      <c r="AL484" s="239"/>
      <c r="AM484" s="239"/>
      <c r="AN484" s="239">
        <v>0</v>
      </c>
      <c r="AO484" s="237">
        <f t="shared" si="104"/>
        <v>0</v>
      </c>
      <c r="AP484" s="239"/>
      <c r="AQ484" s="239"/>
      <c r="AR484" s="252"/>
      <c r="AS484" s="252"/>
      <c r="AT484" s="239">
        <v>0</v>
      </c>
      <c r="AU484" s="239"/>
      <c r="AV484" s="239"/>
      <c r="AW484" s="239"/>
      <c r="AX484" s="239"/>
      <c r="AY484" s="251">
        <v>0</v>
      </c>
      <c r="AZ484" s="239"/>
      <c r="BA484" s="239"/>
      <c r="BB484" s="239"/>
      <c r="BC484" s="237">
        <f t="shared" si="105"/>
        <v>0.5</v>
      </c>
      <c r="BD484" s="239"/>
      <c r="BE484" s="239">
        <v>0.5</v>
      </c>
      <c r="BF484" s="239"/>
      <c r="BG484" s="251"/>
      <c r="BH484" s="239"/>
      <c r="BI484" s="251"/>
      <c r="BJ484" s="251"/>
      <c r="BK484" s="251"/>
      <c r="BL484" s="243">
        <f t="shared" si="100"/>
        <v>2.13</v>
      </c>
      <c r="BM484" s="239" t="s">
        <v>1295</v>
      </c>
      <c r="BN484" s="239" t="s">
        <v>1295</v>
      </c>
      <c r="BO484" s="235"/>
      <c r="BP484" s="235"/>
      <c r="BQ484" s="235" t="s">
        <v>1326</v>
      </c>
      <c r="BR484" s="239">
        <v>0</v>
      </c>
      <c r="BS484" s="206"/>
      <c r="BT484" s="206"/>
      <c r="BU484" s="206"/>
      <c r="BV484" s="206"/>
      <c r="BW484" s="206"/>
      <c r="BX484" s="206"/>
      <c r="BY484" s="206"/>
      <c r="BZ484" s="206"/>
      <c r="CA484" s="206"/>
      <c r="CB484" s="206"/>
      <c r="CC484" s="206"/>
      <c r="CD484" s="206"/>
      <c r="CE484" s="206"/>
      <c r="CF484" s="206"/>
      <c r="CG484" s="206"/>
      <c r="CH484" s="206"/>
      <c r="CI484" s="206"/>
      <c r="CJ484" s="206"/>
      <c r="CK484" s="206"/>
      <c r="CL484" s="206"/>
      <c r="CM484" s="206"/>
      <c r="CN484" s="206"/>
      <c r="CO484" s="206"/>
      <c r="CP484" s="206"/>
      <c r="CQ484" s="206"/>
      <c r="CR484" s="206"/>
      <c r="CS484" s="206"/>
      <c r="CT484" s="206"/>
      <c r="CU484" s="206"/>
      <c r="CV484" s="206"/>
      <c r="CW484" s="206"/>
      <c r="CX484" s="206"/>
      <c r="CY484" s="206"/>
      <c r="CZ484" s="206"/>
      <c r="DA484" s="206"/>
      <c r="DB484" s="206"/>
      <c r="DC484" s="206"/>
      <c r="DD484" s="206"/>
      <c r="DE484" s="206"/>
      <c r="DF484" s="206"/>
      <c r="DG484" s="206"/>
      <c r="DH484" s="206"/>
      <c r="DI484" s="206"/>
      <c r="DJ484" s="206"/>
      <c r="DK484" s="206"/>
      <c r="DL484" s="206"/>
      <c r="DM484" s="206"/>
      <c r="DN484" s="206"/>
      <c r="DO484" s="206"/>
      <c r="DP484" s="206"/>
      <c r="DQ484" s="206"/>
      <c r="DR484" s="206"/>
      <c r="DS484" s="206"/>
      <c r="DT484" s="206"/>
      <c r="DU484" s="206"/>
    </row>
    <row r="485" spans="1:125" s="255" customFormat="1" ht="33">
      <c r="A485" s="235">
        <v>448</v>
      </c>
      <c r="B485" s="421" t="s">
        <v>1327</v>
      </c>
      <c r="C485" s="235" t="s">
        <v>414</v>
      </c>
      <c r="D485" s="237">
        <f t="shared" si="107"/>
        <v>1</v>
      </c>
      <c r="E485" s="238">
        <f t="shared" si="101"/>
        <v>0</v>
      </c>
      <c r="F485" s="424"/>
      <c r="G485" s="424"/>
      <c r="H485" s="424"/>
      <c r="I485" s="424">
        <v>1</v>
      </c>
      <c r="J485" s="424"/>
      <c r="K485" s="251"/>
      <c r="L485" s="424"/>
      <c r="M485" s="251"/>
      <c r="N485" s="424"/>
      <c r="O485" s="251"/>
      <c r="P485" s="424"/>
      <c r="Q485" s="424"/>
      <c r="R485" s="424"/>
      <c r="S485" s="424"/>
      <c r="T485" s="251">
        <v>0</v>
      </c>
      <c r="U485" s="424"/>
      <c r="V485" s="424"/>
      <c r="W485" s="237">
        <f t="shared" si="102"/>
        <v>0</v>
      </c>
      <c r="X485" s="424"/>
      <c r="Y485" s="424"/>
      <c r="Z485" s="424"/>
      <c r="AA485" s="424"/>
      <c r="AB485" s="424"/>
      <c r="AC485" s="424"/>
      <c r="AD485" s="251"/>
      <c r="AE485" s="251"/>
      <c r="AF485" s="424"/>
      <c r="AG485" s="251"/>
      <c r="AH485" s="237">
        <f t="shared" si="103"/>
        <v>0</v>
      </c>
      <c r="AI485" s="424"/>
      <c r="AJ485" s="424"/>
      <c r="AK485" s="251"/>
      <c r="AL485" s="424"/>
      <c r="AM485" s="424"/>
      <c r="AN485" s="424">
        <v>0</v>
      </c>
      <c r="AO485" s="237">
        <f t="shared" si="104"/>
        <v>0</v>
      </c>
      <c r="AP485" s="424"/>
      <c r="AQ485" s="424"/>
      <c r="AR485" s="252"/>
      <c r="AS485" s="252"/>
      <c r="AT485" s="424">
        <v>0</v>
      </c>
      <c r="AU485" s="424"/>
      <c r="AV485" s="424"/>
      <c r="AW485" s="424"/>
      <c r="AX485" s="424"/>
      <c r="AY485" s="251">
        <v>0</v>
      </c>
      <c r="AZ485" s="424"/>
      <c r="BA485" s="424"/>
      <c r="BB485" s="424"/>
      <c r="BC485" s="237">
        <f t="shared" si="105"/>
        <v>0</v>
      </c>
      <c r="BD485" s="424"/>
      <c r="BE485" s="424"/>
      <c r="BF485" s="424"/>
      <c r="BG485" s="251"/>
      <c r="BH485" s="424"/>
      <c r="BI485" s="251"/>
      <c r="BJ485" s="251"/>
      <c r="BK485" s="251"/>
      <c r="BL485" s="243">
        <f t="shared" si="100"/>
        <v>1</v>
      </c>
      <c r="BM485" s="235" t="s">
        <v>722</v>
      </c>
      <c r="BN485" s="267"/>
      <c r="BO485" s="288" t="s">
        <v>722</v>
      </c>
      <c r="BP485" s="425"/>
      <c r="BQ485" s="235" t="s">
        <v>1328</v>
      </c>
      <c r="BR485" s="239"/>
      <c r="BS485" s="206"/>
      <c r="BT485" s="206"/>
      <c r="BU485" s="206"/>
      <c r="BV485" s="206"/>
      <c r="BW485" s="206"/>
      <c r="BX485" s="206"/>
      <c r="BY485" s="206"/>
      <c r="BZ485" s="206"/>
      <c r="CA485" s="206"/>
      <c r="CB485" s="206"/>
      <c r="CC485" s="206"/>
      <c r="CD485" s="206"/>
      <c r="CE485" s="206"/>
      <c r="CF485" s="206"/>
      <c r="CG485" s="206"/>
      <c r="CH485" s="206"/>
      <c r="CI485" s="206"/>
      <c r="CJ485" s="206"/>
      <c r="CK485" s="206"/>
      <c r="CL485" s="206"/>
      <c r="CM485" s="206"/>
      <c r="CN485" s="206"/>
      <c r="CO485" s="206"/>
      <c r="CP485" s="206"/>
      <c r="CQ485" s="206"/>
      <c r="CR485" s="206"/>
      <c r="CS485" s="206"/>
      <c r="CT485" s="206"/>
      <c r="CU485" s="206"/>
      <c r="CV485" s="206"/>
      <c r="CW485" s="206"/>
      <c r="CX485" s="206"/>
      <c r="CY485" s="206"/>
      <c r="CZ485" s="206"/>
      <c r="DA485" s="206"/>
      <c r="DB485" s="206"/>
      <c r="DC485" s="206"/>
      <c r="DD485" s="206"/>
      <c r="DE485" s="206"/>
      <c r="DF485" s="206"/>
      <c r="DG485" s="206"/>
      <c r="DH485" s="206"/>
      <c r="DI485" s="206"/>
      <c r="DJ485" s="206"/>
      <c r="DK485" s="206"/>
      <c r="DL485" s="206"/>
      <c r="DM485" s="206"/>
      <c r="DN485" s="206"/>
      <c r="DO485" s="206"/>
      <c r="DP485" s="206"/>
      <c r="DQ485" s="206"/>
      <c r="DR485" s="206"/>
      <c r="DS485" s="206"/>
      <c r="DT485" s="206"/>
      <c r="DU485" s="206"/>
    </row>
    <row r="486" spans="1:125" s="255" customFormat="1" ht="33">
      <c r="A486" s="235">
        <v>449</v>
      </c>
      <c r="B486" s="236" t="s">
        <v>1329</v>
      </c>
      <c r="C486" s="294" t="s">
        <v>414</v>
      </c>
      <c r="D486" s="237">
        <f t="shared" si="107"/>
        <v>1.5</v>
      </c>
      <c r="E486" s="238">
        <f t="shared" si="101"/>
        <v>0</v>
      </c>
      <c r="F486" s="239"/>
      <c r="G486" s="239"/>
      <c r="H486" s="239"/>
      <c r="I486" s="239">
        <v>0.4</v>
      </c>
      <c r="J486" s="239"/>
      <c r="K486" s="251"/>
      <c r="L486" s="239">
        <v>0.7</v>
      </c>
      <c r="M486" s="251"/>
      <c r="N486" s="239"/>
      <c r="O486" s="251"/>
      <c r="P486" s="239"/>
      <c r="Q486" s="239"/>
      <c r="R486" s="239">
        <v>0.4</v>
      </c>
      <c r="S486" s="239"/>
      <c r="T486" s="251">
        <v>0</v>
      </c>
      <c r="U486" s="239"/>
      <c r="V486" s="239"/>
      <c r="W486" s="237">
        <f t="shared" si="102"/>
        <v>0</v>
      </c>
      <c r="X486" s="239"/>
      <c r="Y486" s="239"/>
      <c r="Z486" s="239"/>
      <c r="AA486" s="239"/>
      <c r="AB486" s="239"/>
      <c r="AC486" s="239"/>
      <c r="AD486" s="251"/>
      <c r="AE486" s="251"/>
      <c r="AF486" s="239"/>
      <c r="AG486" s="251"/>
      <c r="AH486" s="237">
        <f t="shared" si="103"/>
        <v>0</v>
      </c>
      <c r="AI486" s="239"/>
      <c r="AJ486" s="239"/>
      <c r="AK486" s="251"/>
      <c r="AL486" s="239"/>
      <c r="AM486" s="239"/>
      <c r="AN486" s="239">
        <v>0</v>
      </c>
      <c r="AO486" s="237">
        <f t="shared" si="104"/>
        <v>0</v>
      </c>
      <c r="AP486" s="239"/>
      <c r="AQ486" s="239"/>
      <c r="AR486" s="252"/>
      <c r="AS486" s="252"/>
      <c r="AT486" s="239">
        <v>0</v>
      </c>
      <c r="AU486" s="239"/>
      <c r="AV486" s="239"/>
      <c r="AW486" s="239"/>
      <c r="AX486" s="239"/>
      <c r="AY486" s="251">
        <v>0</v>
      </c>
      <c r="AZ486" s="239"/>
      <c r="BA486" s="239"/>
      <c r="BB486" s="239"/>
      <c r="BC486" s="237">
        <f t="shared" si="105"/>
        <v>0</v>
      </c>
      <c r="BD486" s="239"/>
      <c r="BE486" s="239"/>
      <c r="BF486" s="239"/>
      <c r="BG486" s="251"/>
      <c r="BH486" s="239"/>
      <c r="BI486" s="251"/>
      <c r="BJ486" s="251"/>
      <c r="BK486" s="251"/>
      <c r="BL486" s="243">
        <f t="shared" si="100"/>
        <v>0.8</v>
      </c>
      <c r="BM486" s="239" t="s">
        <v>1295</v>
      </c>
      <c r="BN486" s="239" t="s">
        <v>1295</v>
      </c>
      <c r="BO486" s="235"/>
      <c r="BP486" s="235"/>
      <c r="BQ486" s="235" t="s">
        <v>1330</v>
      </c>
      <c r="BR486" s="296">
        <v>0</v>
      </c>
      <c r="BS486" s="206"/>
      <c r="BT486" s="206"/>
      <c r="BU486" s="206"/>
      <c r="BV486" s="206"/>
      <c r="BW486" s="206"/>
      <c r="BX486" s="206"/>
      <c r="BY486" s="206"/>
      <c r="BZ486" s="206"/>
      <c r="CA486" s="206"/>
      <c r="CB486" s="206"/>
      <c r="CC486" s="206"/>
      <c r="CD486" s="206"/>
      <c r="CE486" s="206"/>
      <c r="CF486" s="206"/>
      <c r="CG486" s="206"/>
      <c r="CH486" s="206"/>
      <c r="CI486" s="206"/>
      <c r="CJ486" s="206"/>
      <c r="CK486" s="206"/>
      <c r="CL486" s="206"/>
      <c r="CM486" s="206"/>
      <c r="CN486" s="206"/>
      <c r="CO486" s="206"/>
      <c r="CP486" s="206"/>
      <c r="CQ486" s="206"/>
      <c r="CR486" s="206"/>
      <c r="CS486" s="206"/>
      <c r="CT486" s="206"/>
      <c r="CU486" s="206"/>
      <c r="CV486" s="206"/>
      <c r="CW486" s="206"/>
      <c r="CX486" s="206"/>
      <c r="CY486" s="206"/>
      <c r="CZ486" s="206"/>
      <c r="DA486" s="206"/>
      <c r="DB486" s="206"/>
      <c r="DC486" s="206"/>
      <c r="DD486" s="206"/>
      <c r="DE486" s="206"/>
      <c r="DF486" s="206"/>
      <c r="DG486" s="206"/>
      <c r="DH486" s="206"/>
      <c r="DI486" s="206"/>
      <c r="DJ486" s="206"/>
      <c r="DK486" s="206"/>
      <c r="DL486" s="206"/>
      <c r="DM486" s="206"/>
      <c r="DN486" s="206"/>
      <c r="DO486" s="206"/>
      <c r="DP486" s="206"/>
      <c r="DQ486" s="206"/>
      <c r="DR486" s="206"/>
      <c r="DS486" s="206"/>
      <c r="DT486" s="206"/>
      <c r="DU486" s="206"/>
    </row>
    <row r="487" spans="1:125" s="255" customFormat="1" ht="33">
      <c r="A487" s="235">
        <v>450</v>
      </c>
      <c r="B487" s="308" t="s">
        <v>1331</v>
      </c>
      <c r="C487" s="235" t="s">
        <v>417</v>
      </c>
      <c r="D487" s="237">
        <f t="shared" si="107"/>
        <v>0.2</v>
      </c>
      <c r="E487" s="238">
        <f t="shared" si="101"/>
        <v>0</v>
      </c>
      <c r="F487" s="239"/>
      <c r="G487" s="239"/>
      <c r="H487" s="239"/>
      <c r="I487" s="239">
        <v>0.2</v>
      </c>
      <c r="J487" s="239"/>
      <c r="K487" s="251"/>
      <c r="L487" s="239"/>
      <c r="M487" s="251"/>
      <c r="N487" s="239"/>
      <c r="O487" s="251"/>
      <c r="P487" s="239"/>
      <c r="Q487" s="239"/>
      <c r="R487" s="239"/>
      <c r="S487" s="239"/>
      <c r="T487" s="251">
        <v>0</v>
      </c>
      <c r="U487" s="239"/>
      <c r="V487" s="239"/>
      <c r="W487" s="237">
        <f t="shared" si="102"/>
        <v>0</v>
      </c>
      <c r="X487" s="239"/>
      <c r="Y487" s="239"/>
      <c r="Z487" s="239"/>
      <c r="AA487" s="239"/>
      <c r="AB487" s="239"/>
      <c r="AC487" s="239"/>
      <c r="AD487" s="251"/>
      <c r="AE487" s="251"/>
      <c r="AF487" s="239"/>
      <c r="AG487" s="251"/>
      <c r="AH487" s="237">
        <f t="shared" si="103"/>
        <v>0</v>
      </c>
      <c r="AI487" s="239"/>
      <c r="AJ487" s="239"/>
      <c r="AK487" s="251"/>
      <c r="AL487" s="239"/>
      <c r="AM487" s="239"/>
      <c r="AN487" s="239">
        <v>0</v>
      </c>
      <c r="AO487" s="237">
        <f t="shared" si="104"/>
        <v>0</v>
      </c>
      <c r="AP487" s="239"/>
      <c r="AQ487" s="239"/>
      <c r="AR487" s="252"/>
      <c r="AS487" s="252"/>
      <c r="AT487" s="239">
        <v>0</v>
      </c>
      <c r="AU487" s="239"/>
      <c r="AV487" s="239"/>
      <c r="AW487" s="239"/>
      <c r="AX487" s="239"/>
      <c r="AY487" s="251">
        <v>0</v>
      </c>
      <c r="AZ487" s="239"/>
      <c r="BA487" s="239"/>
      <c r="BB487" s="239"/>
      <c r="BC487" s="237">
        <f t="shared" si="105"/>
        <v>0</v>
      </c>
      <c r="BD487" s="239"/>
      <c r="BE487" s="239"/>
      <c r="BF487" s="239"/>
      <c r="BG487" s="251"/>
      <c r="BH487" s="239"/>
      <c r="BI487" s="251"/>
      <c r="BJ487" s="251"/>
      <c r="BK487" s="251"/>
      <c r="BL487" s="243">
        <f t="shared" si="100"/>
        <v>0.2</v>
      </c>
      <c r="BM487" s="235" t="s">
        <v>401</v>
      </c>
      <c r="BN487" s="235" t="s">
        <v>401</v>
      </c>
      <c r="BO487" s="235"/>
      <c r="BP487" s="235"/>
      <c r="BQ487" s="235" t="s">
        <v>1332</v>
      </c>
      <c r="BR487" s="239">
        <v>0</v>
      </c>
      <c r="BS487" s="206"/>
      <c r="BT487" s="206"/>
      <c r="BU487" s="206"/>
      <c r="BV487" s="206"/>
      <c r="BW487" s="206"/>
      <c r="BX487" s="206"/>
      <c r="BY487" s="206"/>
      <c r="BZ487" s="206"/>
      <c r="CA487" s="206"/>
      <c r="CB487" s="206"/>
      <c r="CC487" s="206"/>
      <c r="CD487" s="206"/>
      <c r="CE487" s="206"/>
      <c r="CF487" s="206"/>
      <c r="CG487" s="206"/>
      <c r="CH487" s="206"/>
      <c r="CI487" s="206"/>
      <c r="CJ487" s="206"/>
      <c r="CK487" s="206"/>
      <c r="CL487" s="206"/>
      <c r="CM487" s="206"/>
      <c r="CN487" s="206"/>
      <c r="CO487" s="206"/>
      <c r="CP487" s="206"/>
      <c r="CQ487" s="206"/>
      <c r="CR487" s="206"/>
      <c r="CS487" s="206"/>
      <c r="CT487" s="206"/>
      <c r="CU487" s="206"/>
      <c r="CV487" s="206"/>
      <c r="CW487" s="206"/>
      <c r="CX487" s="206"/>
      <c r="CY487" s="206"/>
      <c r="CZ487" s="206"/>
      <c r="DA487" s="206"/>
      <c r="DB487" s="206"/>
      <c r="DC487" s="206"/>
      <c r="DD487" s="206"/>
      <c r="DE487" s="206"/>
      <c r="DF487" s="206"/>
      <c r="DG487" s="206"/>
      <c r="DH487" s="206"/>
      <c r="DI487" s="206"/>
      <c r="DJ487" s="206"/>
      <c r="DK487" s="206"/>
      <c r="DL487" s="206"/>
      <c r="DM487" s="206"/>
      <c r="DN487" s="206"/>
      <c r="DO487" s="206"/>
      <c r="DP487" s="206"/>
      <c r="DQ487" s="206"/>
      <c r="DR487" s="206"/>
      <c r="DS487" s="206"/>
      <c r="DT487" s="206"/>
      <c r="DU487" s="206"/>
    </row>
    <row r="488" spans="1:125" s="336" customFormat="1" ht="41.25" customHeight="1">
      <c r="A488" s="228"/>
      <c r="B488" s="227" t="s">
        <v>299</v>
      </c>
      <c r="C488" s="228"/>
      <c r="D488" s="229">
        <f>SUM(D489:D532)</f>
        <v>150.71999999999994</v>
      </c>
      <c r="E488" s="229">
        <f t="shared" ref="E488:BL488" si="108">SUM(E489:E532)</f>
        <v>0</v>
      </c>
      <c r="F488" s="229">
        <f t="shared" si="108"/>
        <v>0</v>
      </c>
      <c r="G488" s="229">
        <f t="shared" si="108"/>
        <v>0</v>
      </c>
      <c r="H488" s="229">
        <f t="shared" si="108"/>
        <v>0.16</v>
      </c>
      <c r="I488" s="229">
        <f t="shared" si="108"/>
        <v>17.899999999999999</v>
      </c>
      <c r="J488" s="229">
        <f t="shared" si="108"/>
        <v>0</v>
      </c>
      <c r="K488" s="229">
        <f t="shared" si="108"/>
        <v>0</v>
      </c>
      <c r="L488" s="229">
        <f t="shared" si="108"/>
        <v>76.92</v>
      </c>
      <c r="M488" s="229">
        <f t="shared" si="108"/>
        <v>0</v>
      </c>
      <c r="N488" s="229">
        <f t="shared" si="108"/>
        <v>0</v>
      </c>
      <c r="O488" s="229">
        <f t="shared" si="108"/>
        <v>0</v>
      </c>
      <c r="P488" s="229">
        <f t="shared" si="108"/>
        <v>0</v>
      </c>
      <c r="Q488" s="229">
        <f t="shared" si="108"/>
        <v>0</v>
      </c>
      <c r="R488" s="229">
        <f t="shared" si="108"/>
        <v>0</v>
      </c>
      <c r="S488" s="229">
        <f t="shared" si="108"/>
        <v>0</v>
      </c>
      <c r="T488" s="229">
        <f t="shared" si="108"/>
        <v>0</v>
      </c>
      <c r="U488" s="229">
        <f t="shared" si="108"/>
        <v>0</v>
      </c>
      <c r="V488" s="229">
        <f t="shared" si="108"/>
        <v>0</v>
      </c>
      <c r="W488" s="229">
        <f t="shared" si="108"/>
        <v>0</v>
      </c>
      <c r="X488" s="229">
        <f t="shared" si="108"/>
        <v>0</v>
      </c>
      <c r="Y488" s="229">
        <f t="shared" si="108"/>
        <v>0</v>
      </c>
      <c r="Z488" s="229">
        <f t="shared" si="108"/>
        <v>0</v>
      </c>
      <c r="AA488" s="229">
        <f t="shared" si="108"/>
        <v>0</v>
      </c>
      <c r="AB488" s="229">
        <f t="shared" si="108"/>
        <v>0</v>
      </c>
      <c r="AC488" s="229">
        <f t="shared" si="108"/>
        <v>0</v>
      </c>
      <c r="AD488" s="229">
        <f t="shared" si="108"/>
        <v>0</v>
      </c>
      <c r="AE488" s="229">
        <f t="shared" si="108"/>
        <v>0</v>
      </c>
      <c r="AF488" s="229">
        <f t="shared" si="108"/>
        <v>0</v>
      </c>
      <c r="AG488" s="229">
        <f t="shared" si="108"/>
        <v>0</v>
      </c>
      <c r="AH488" s="229">
        <f t="shared" si="108"/>
        <v>0</v>
      </c>
      <c r="AI488" s="229">
        <f t="shared" si="108"/>
        <v>0</v>
      </c>
      <c r="AJ488" s="229">
        <f t="shared" si="108"/>
        <v>0</v>
      </c>
      <c r="AK488" s="229">
        <f t="shared" si="108"/>
        <v>0</v>
      </c>
      <c r="AL488" s="229">
        <f t="shared" si="108"/>
        <v>0</v>
      </c>
      <c r="AM488" s="229">
        <f t="shared" si="108"/>
        <v>0</v>
      </c>
      <c r="AN488" s="229">
        <f t="shared" si="108"/>
        <v>0</v>
      </c>
      <c r="AO488" s="229">
        <f t="shared" si="108"/>
        <v>0</v>
      </c>
      <c r="AP488" s="229">
        <f t="shared" si="108"/>
        <v>0</v>
      </c>
      <c r="AQ488" s="229">
        <f t="shared" si="108"/>
        <v>0</v>
      </c>
      <c r="AR488" s="229">
        <f t="shared" si="108"/>
        <v>0</v>
      </c>
      <c r="AS488" s="229">
        <f t="shared" si="108"/>
        <v>0</v>
      </c>
      <c r="AT488" s="229">
        <f t="shared" si="108"/>
        <v>0</v>
      </c>
      <c r="AU488" s="229">
        <f t="shared" si="108"/>
        <v>0</v>
      </c>
      <c r="AV488" s="229">
        <f t="shared" si="108"/>
        <v>0</v>
      </c>
      <c r="AW488" s="229">
        <f t="shared" si="108"/>
        <v>0</v>
      </c>
      <c r="AX488" s="229">
        <f t="shared" si="108"/>
        <v>0</v>
      </c>
      <c r="AY488" s="229">
        <f t="shared" si="108"/>
        <v>0</v>
      </c>
      <c r="AZ488" s="229">
        <f t="shared" si="108"/>
        <v>0</v>
      </c>
      <c r="BA488" s="229">
        <f t="shared" si="108"/>
        <v>0</v>
      </c>
      <c r="BB488" s="229">
        <f t="shared" si="108"/>
        <v>1.63</v>
      </c>
      <c r="BC488" s="229">
        <f t="shared" si="108"/>
        <v>32.349999999999994</v>
      </c>
      <c r="BD488" s="229">
        <f t="shared" si="108"/>
        <v>0</v>
      </c>
      <c r="BE488" s="229">
        <f t="shared" si="108"/>
        <v>32.349999999999994</v>
      </c>
      <c r="BF488" s="229">
        <f t="shared" si="108"/>
        <v>0</v>
      </c>
      <c r="BG488" s="229">
        <f t="shared" si="108"/>
        <v>0</v>
      </c>
      <c r="BH488" s="229">
        <f t="shared" si="108"/>
        <v>21.76</v>
      </c>
      <c r="BI488" s="229">
        <f t="shared" si="108"/>
        <v>0</v>
      </c>
      <c r="BJ488" s="229">
        <f t="shared" si="108"/>
        <v>0</v>
      </c>
      <c r="BK488" s="229">
        <f t="shared" si="108"/>
        <v>0</v>
      </c>
      <c r="BL488" s="229">
        <f t="shared" si="108"/>
        <v>73.800000000000011</v>
      </c>
      <c r="BM488" s="226"/>
      <c r="BN488" s="226"/>
      <c r="BO488" s="228"/>
      <c r="BP488" s="228"/>
      <c r="BQ488" s="235"/>
      <c r="BR488" s="239"/>
      <c r="BS488" s="232"/>
      <c r="BT488" s="232"/>
      <c r="BU488" s="232"/>
      <c r="BV488" s="232"/>
      <c r="BW488" s="232"/>
      <c r="BX488" s="232"/>
      <c r="BY488" s="232"/>
      <c r="BZ488" s="232"/>
      <c r="CA488" s="232"/>
      <c r="CB488" s="232"/>
      <c r="CC488" s="232"/>
      <c r="CD488" s="232"/>
      <c r="CE488" s="232"/>
      <c r="CF488" s="232"/>
      <c r="CG488" s="232"/>
      <c r="CH488" s="232"/>
      <c r="CI488" s="232"/>
      <c r="CJ488" s="232"/>
      <c r="CK488" s="232"/>
      <c r="CL488" s="232"/>
      <c r="CM488" s="232"/>
      <c r="CN488" s="232"/>
      <c r="CO488" s="232"/>
      <c r="CP488" s="232"/>
      <c r="CQ488" s="232"/>
      <c r="CR488" s="232"/>
      <c r="CS488" s="232"/>
      <c r="CT488" s="232"/>
      <c r="CU488" s="232"/>
      <c r="CV488" s="232"/>
      <c r="CW488" s="232"/>
      <c r="CX488" s="232"/>
      <c r="CY488" s="232"/>
      <c r="CZ488" s="232"/>
      <c r="DA488" s="232"/>
      <c r="DB488" s="232"/>
      <c r="DC488" s="232"/>
      <c r="DD488" s="232"/>
      <c r="DE488" s="232"/>
      <c r="DF488" s="232"/>
      <c r="DG488" s="232"/>
      <c r="DH488" s="232"/>
      <c r="DI488" s="232"/>
      <c r="DJ488" s="232"/>
      <c r="DK488" s="232"/>
      <c r="DL488" s="232"/>
      <c r="DM488" s="232"/>
      <c r="DN488" s="232"/>
      <c r="DO488" s="232"/>
      <c r="DP488" s="232"/>
      <c r="DQ488" s="232"/>
      <c r="DR488" s="232"/>
      <c r="DS488" s="232"/>
      <c r="DT488" s="232"/>
      <c r="DU488" s="232"/>
    </row>
    <row r="489" spans="1:125" s="255" customFormat="1" ht="99">
      <c r="A489" s="235">
        <v>451</v>
      </c>
      <c r="B489" s="236" t="s">
        <v>1333</v>
      </c>
      <c r="C489" s="235" t="s">
        <v>410</v>
      </c>
      <c r="D489" s="237">
        <f t="shared" ref="D489:D532" si="109">SUM(F489:L489,N489:V489,X489:AG489,AI489:AN489,AP489:BB489,BD489:BH489)</f>
        <v>6.72</v>
      </c>
      <c r="E489" s="238">
        <f t="shared" si="101"/>
        <v>0</v>
      </c>
      <c r="F489" s="239"/>
      <c r="G489" s="239"/>
      <c r="H489" s="239"/>
      <c r="I489" s="239"/>
      <c r="J489" s="239"/>
      <c r="K489" s="417"/>
      <c r="L489" s="239">
        <v>6.72</v>
      </c>
      <c r="M489" s="261"/>
      <c r="N489" s="239"/>
      <c r="O489" s="417"/>
      <c r="P489" s="239"/>
      <c r="Q489" s="239"/>
      <c r="R489" s="239"/>
      <c r="S489" s="239"/>
      <c r="T489" s="417">
        <v>0</v>
      </c>
      <c r="U489" s="239"/>
      <c r="V489" s="239"/>
      <c r="W489" s="237">
        <f t="shared" si="102"/>
        <v>0</v>
      </c>
      <c r="X489" s="239"/>
      <c r="Y489" s="239"/>
      <c r="Z489" s="239"/>
      <c r="AA489" s="239"/>
      <c r="AB489" s="239"/>
      <c r="AC489" s="239"/>
      <c r="AD489" s="417"/>
      <c r="AE489" s="417"/>
      <c r="AF489" s="239"/>
      <c r="AG489" s="417"/>
      <c r="AH489" s="237">
        <f t="shared" si="103"/>
        <v>0</v>
      </c>
      <c r="AI489" s="239"/>
      <c r="AJ489" s="239"/>
      <c r="AK489" s="417"/>
      <c r="AL489" s="239"/>
      <c r="AM489" s="239"/>
      <c r="AN489" s="239">
        <v>0</v>
      </c>
      <c r="AO489" s="237">
        <f t="shared" si="104"/>
        <v>0</v>
      </c>
      <c r="AP489" s="239"/>
      <c r="AQ489" s="239"/>
      <c r="AR489" s="257"/>
      <c r="AS489" s="257"/>
      <c r="AT489" s="239">
        <v>0</v>
      </c>
      <c r="AU489" s="239"/>
      <c r="AV489" s="239"/>
      <c r="AW489" s="239"/>
      <c r="AX489" s="239"/>
      <c r="AY489" s="417">
        <v>0</v>
      </c>
      <c r="AZ489" s="239"/>
      <c r="BA489" s="239"/>
      <c r="BB489" s="239"/>
      <c r="BC489" s="237">
        <f t="shared" si="105"/>
        <v>0</v>
      </c>
      <c r="BD489" s="239"/>
      <c r="BE489" s="239"/>
      <c r="BF489" s="239"/>
      <c r="BG489" s="417"/>
      <c r="BH489" s="239"/>
      <c r="BI489" s="261"/>
      <c r="BJ489" s="261"/>
      <c r="BK489" s="261"/>
      <c r="BL489" s="243">
        <f t="shared" si="100"/>
        <v>0</v>
      </c>
      <c r="BM489" s="235" t="s">
        <v>1334</v>
      </c>
      <c r="BN489" s="426" t="s">
        <v>1334</v>
      </c>
      <c r="BO489" s="235" t="s">
        <v>1178</v>
      </c>
      <c r="BP489" s="235" t="s">
        <v>1335</v>
      </c>
      <c r="BQ489" s="235" t="s">
        <v>1336</v>
      </c>
      <c r="BR489" s="239"/>
      <c r="BS489" s="206"/>
      <c r="BT489" s="206"/>
      <c r="BU489" s="206"/>
      <c r="BV489" s="206"/>
      <c r="BW489" s="206"/>
      <c r="BX489" s="206"/>
      <c r="BY489" s="206"/>
      <c r="BZ489" s="206"/>
      <c r="CA489" s="206"/>
      <c r="CB489" s="206"/>
      <c r="CC489" s="206"/>
      <c r="CD489" s="206"/>
      <c r="CE489" s="206"/>
      <c r="CF489" s="206"/>
      <c r="CG489" s="206"/>
      <c r="CH489" s="206"/>
      <c r="CI489" s="206"/>
      <c r="CJ489" s="206"/>
      <c r="CK489" s="206"/>
      <c r="CL489" s="206"/>
      <c r="CM489" s="206"/>
      <c r="CN489" s="206"/>
      <c r="CO489" s="206"/>
      <c r="CP489" s="206"/>
      <c r="CQ489" s="206"/>
      <c r="CR489" s="206"/>
      <c r="CS489" s="206"/>
      <c r="CT489" s="206"/>
      <c r="CU489" s="206"/>
      <c r="CV489" s="206"/>
      <c r="CW489" s="206"/>
      <c r="CX489" s="206"/>
      <c r="CY489" s="206"/>
      <c r="CZ489" s="206"/>
      <c r="DA489" s="206"/>
      <c r="DB489" s="206"/>
      <c r="DC489" s="206"/>
      <c r="DD489" s="206"/>
      <c r="DE489" s="206"/>
      <c r="DF489" s="206"/>
      <c r="DG489" s="206"/>
      <c r="DH489" s="206"/>
      <c r="DI489" s="206"/>
      <c r="DJ489" s="206"/>
      <c r="DK489" s="206"/>
      <c r="DL489" s="206"/>
      <c r="DM489" s="206"/>
      <c r="DN489" s="206"/>
      <c r="DO489" s="206"/>
      <c r="DP489" s="206"/>
      <c r="DQ489" s="206"/>
      <c r="DR489" s="206"/>
      <c r="DS489" s="206"/>
      <c r="DT489" s="206"/>
      <c r="DU489" s="206"/>
    </row>
    <row r="490" spans="1:125" s="259" customFormat="1" ht="33">
      <c r="A490" s="235">
        <v>452</v>
      </c>
      <c r="B490" s="236" t="s">
        <v>1337</v>
      </c>
      <c r="C490" s="235" t="s">
        <v>345</v>
      </c>
      <c r="D490" s="237">
        <v>13.61</v>
      </c>
      <c r="E490" s="238">
        <v>0</v>
      </c>
      <c r="F490" s="239"/>
      <c r="G490" s="239"/>
      <c r="H490" s="239"/>
      <c r="I490" s="239"/>
      <c r="J490" s="239"/>
      <c r="K490" s="256"/>
      <c r="L490" s="239">
        <v>7.13</v>
      </c>
      <c r="M490" s="256"/>
      <c r="N490" s="239"/>
      <c r="O490" s="256"/>
      <c r="P490" s="239"/>
      <c r="Q490" s="239"/>
      <c r="R490" s="239"/>
      <c r="S490" s="239"/>
      <c r="T490" s="256">
        <v>0</v>
      </c>
      <c r="U490" s="239"/>
      <c r="V490" s="239"/>
      <c r="W490" s="237">
        <v>0</v>
      </c>
      <c r="X490" s="239"/>
      <c r="Y490" s="239"/>
      <c r="Z490" s="239"/>
      <c r="AA490" s="239"/>
      <c r="AB490" s="239"/>
      <c r="AC490" s="239"/>
      <c r="AD490" s="256"/>
      <c r="AE490" s="256"/>
      <c r="AF490" s="239"/>
      <c r="AG490" s="256"/>
      <c r="AH490" s="237">
        <v>0</v>
      </c>
      <c r="AI490" s="239"/>
      <c r="AJ490" s="239"/>
      <c r="AK490" s="256"/>
      <c r="AL490" s="239"/>
      <c r="AM490" s="239"/>
      <c r="AN490" s="239">
        <v>0</v>
      </c>
      <c r="AO490" s="237">
        <v>0</v>
      </c>
      <c r="AP490" s="239"/>
      <c r="AQ490" s="239"/>
      <c r="AR490" s="257"/>
      <c r="AS490" s="257"/>
      <c r="AT490" s="239">
        <v>0</v>
      </c>
      <c r="AU490" s="239"/>
      <c r="AV490" s="239"/>
      <c r="AW490" s="239"/>
      <c r="AX490" s="239"/>
      <c r="AY490" s="256">
        <v>0</v>
      </c>
      <c r="AZ490" s="239"/>
      <c r="BA490" s="239"/>
      <c r="BB490" s="239"/>
      <c r="BC490" s="237">
        <v>0</v>
      </c>
      <c r="BD490" s="239"/>
      <c r="BE490" s="239"/>
      <c r="BF490" s="239"/>
      <c r="BG490" s="256"/>
      <c r="BH490" s="239">
        <v>6.48</v>
      </c>
      <c r="BI490" s="256"/>
      <c r="BJ490" s="256"/>
      <c r="BK490" s="256"/>
      <c r="BL490" s="243">
        <f t="shared" si="100"/>
        <v>6.4799999999999995</v>
      </c>
      <c r="BM490" s="235" t="s">
        <v>1194</v>
      </c>
      <c r="BN490" s="239"/>
      <c r="BO490" s="288" t="s">
        <v>1194</v>
      </c>
      <c r="BP490" s="288" t="s">
        <v>1335</v>
      </c>
      <c r="BQ490" s="235" t="s">
        <v>1338</v>
      </c>
      <c r="BR490" s="239"/>
      <c r="BS490" s="254"/>
      <c r="BT490" s="254"/>
      <c r="BU490" s="254"/>
      <c r="BV490" s="254"/>
      <c r="BW490" s="254"/>
      <c r="BX490" s="254"/>
      <c r="BY490" s="254"/>
      <c r="BZ490" s="254"/>
      <c r="CA490" s="254"/>
      <c r="CB490" s="254"/>
      <c r="CC490" s="254"/>
      <c r="CD490" s="254"/>
      <c r="CE490" s="254"/>
      <c r="CF490" s="254"/>
      <c r="CG490" s="254"/>
      <c r="CH490" s="254"/>
      <c r="CI490" s="254"/>
      <c r="CJ490" s="254"/>
      <c r="CK490" s="254"/>
      <c r="CL490" s="254"/>
      <c r="CM490" s="254"/>
      <c r="CN490" s="254"/>
      <c r="CO490" s="254"/>
      <c r="CP490" s="254"/>
      <c r="CQ490" s="254"/>
      <c r="CR490" s="254"/>
      <c r="CS490" s="254"/>
      <c r="CT490" s="254"/>
      <c r="CU490" s="254"/>
      <c r="CV490" s="254"/>
      <c r="CW490" s="254"/>
      <c r="CX490" s="254"/>
      <c r="CY490" s="254"/>
      <c r="CZ490" s="254"/>
      <c r="DA490" s="254"/>
      <c r="DB490" s="254"/>
      <c r="DC490" s="254"/>
      <c r="DD490" s="254"/>
      <c r="DE490" s="254"/>
      <c r="DF490" s="254"/>
      <c r="DG490" s="254"/>
      <c r="DH490" s="254"/>
      <c r="DI490" s="254"/>
      <c r="DJ490" s="254"/>
      <c r="DK490" s="254"/>
      <c r="DL490" s="254"/>
      <c r="DM490" s="254"/>
      <c r="DN490" s="254"/>
      <c r="DO490" s="254"/>
      <c r="DP490" s="254"/>
      <c r="DQ490" s="254"/>
      <c r="DR490" s="254"/>
      <c r="DS490" s="254"/>
      <c r="DT490" s="254"/>
      <c r="DU490" s="254"/>
    </row>
    <row r="491" spans="1:125" s="259" customFormat="1" ht="33">
      <c r="A491" s="235">
        <v>453</v>
      </c>
      <c r="B491" s="236" t="s">
        <v>1339</v>
      </c>
      <c r="C491" s="235" t="s">
        <v>381</v>
      </c>
      <c r="D491" s="237">
        <f t="shared" si="109"/>
        <v>9.34</v>
      </c>
      <c r="E491" s="238">
        <f t="shared" si="101"/>
        <v>0</v>
      </c>
      <c r="F491" s="239"/>
      <c r="G491" s="239"/>
      <c r="H491" s="239"/>
      <c r="I491" s="239"/>
      <c r="J491" s="239"/>
      <c r="K491" s="256"/>
      <c r="L491" s="239">
        <v>9.34</v>
      </c>
      <c r="M491" s="256"/>
      <c r="N491" s="239"/>
      <c r="O491" s="256"/>
      <c r="P491" s="239"/>
      <c r="Q491" s="239"/>
      <c r="R491" s="239"/>
      <c r="S491" s="239"/>
      <c r="T491" s="256">
        <v>0</v>
      </c>
      <c r="U491" s="239"/>
      <c r="V491" s="239"/>
      <c r="W491" s="237">
        <f t="shared" si="102"/>
        <v>0</v>
      </c>
      <c r="X491" s="239"/>
      <c r="Y491" s="239"/>
      <c r="Z491" s="239"/>
      <c r="AA491" s="239"/>
      <c r="AB491" s="239"/>
      <c r="AC491" s="239"/>
      <c r="AD491" s="256"/>
      <c r="AE491" s="256"/>
      <c r="AF491" s="239"/>
      <c r="AG491" s="256"/>
      <c r="AH491" s="237">
        <f t="shared" si="103"/>
        <v>0</v>
      </c>
      <c r="AI491" s="239"/>
      <c r="AJ491" s="239"/>
      <c r="AK491" s="256"/>
      <c r="AL491" s="239"/>
      <c r="AM491" s="239"/>
      <c r="AN491" s="239">
        <v>0</v>
      </c>
      <c r="AO491" s="237">
        <f t="shared" si="104"/>
        <v>0</v>
      </c>
      <c r="AP491" s="239"/>
      <c r="AQ491" s="239"/>
      <c r="AR491" s="257"/>
      <c r="AS491" s="257"/>
      <c r="AT491" s="239">
        <v>0</v>
      </c>
      <c r="AU491" s="239"/>
      <c r="AV491" s="239"/>
      <c r="AW491" s="239"/>
      <c r="AX491" s="239"/>
      <c r="AY491" s="256">
        <v>0</v>
      </c>
      <c r="AZ491" s="239"/>
      <c r="BA491" s="239"/>
      <c r="BB491" s="239"/>
      <c r="BC491" s="237">
        <f t="shared" si="105"/>
        <v>0</v>
      </c>
      <c r="BD491" s="239"/>
      <c r="BE491" s="239"/>
      <c r="BF491" s="239"/>
      <c r="BG491" s="256"/>
      <c r="BH491" s="239"/>
      <c r="BI491" s="256"/>
      <c r="BJ491" s="256"/>
      <c r="BK491" s="256"/>
      <c r="BL491" s="243">
        <f t="shared" si="100"/>
        <v>0</v>
      </c>
      <c r="BM491" s="235" t="s">
        <v>1194</v>
      </c>
      <c r="BN491" s="239"/>
      <c r="BO491" s="288" t="s">
        <v>1194</v>
      </c>
      <c r="BP491" s="288" t="s">
        <v>1335</v>
      </c>
      <c r="BQ491" s="235" t="s">
        <v>1340</v>
      </c>
      <c r="BR491" s="239"/>
      <c r="BS491" s="254"/>
      <c r="BT491" s="254"/>
      <c r="BU491" s="254"/>
      <c r="BV491" s="254"/>
      <c r="BW491" s="254"/>
      <c r="BX491" s="254"/>
      <c r="BY491" s="254"/>
      <c r="BZ491" s="254"/>
      <c r="CA491" s="254"/>
      <c r="CB491" s="254"/>
      <c r="CC491" s="254"/>
      <c r="CD491" s="254"/>
      <c r="CE491" s="254"/>
      <c r="CF491" s="254"/>
      <c r="CG491" s="254"/>
      <c r="CH491" s="254"/>
      <c r="CI491" s="254"/>
      <c r="CJ491" s="254"/>
      <c r="CK491" s="254"/>
      <c r="CL491" s="254"/>
      <c r="CM491" s="254"/>
      <c r="CN491" s="254"/>
      <c r="CO491" s="254"/>
      <c r="CP491" s="254"/>
      <c r="CQ491" s="254"/>
      <c r="CR491" s="254"/>
      <c r="CS491" s="254"/>
      <c r="CT491" s="254"/>
      <c r="CU491" s="254"/>
      <c r="CV491" s="254"/>
      <c r="CW491" s="254"/>
      <c r="CX491" s="254"/>
      <c r="CY491" s="254"/>
      <c r="CZ491" s="254"/>
      <c r="DA491" s="254"/>
      <c r="DB491" s="254"/>
      <c r="DC491" s="254"/>
      <c r="DD491" s="254"/>
      <c r="DE491" s="254"/>
      <c r="DF491" s="254"/>
      <c r="DG491" s="254"/>
      <c r="DH491" s="254"/>
      <c r="DI491" s="254"/>
      <c r="DJ491" s="254"/>
      <c r="DK491" s="254"/>
      <c r="DL491" s="254"/>
      <c r="DM491" s="254"/>
      <c r="DN491" s="254"/>
      <c r="DO491" s="254"/>
      <c r="DP491" s="254"/>
      <c r="DQ491" s="254"/>
      <c r="DR491" s="254"/>
      <c r="DS491" s="254"/>
      <c r="DT491" s="254"/>
      <c r="DU491" s="254"/>
    </row>
    <row r="492" spans="1:125" s="259" customFormat="1" ht="33">
      <c r="A492" s="235">
        <v>454</v>
      </c>
      <c r="B492" s="236" t="s">
        <v>1341</v>
      </c>
      <c r="C492" s="235" t="s">
        <v>381</v>
      </c>
      <c r="D492" s="237">
        <f t="shared" si="109"/>
        <v>4.93</v>
      </c>
      <c r="E492" s="238">
        <f t="shared" si="101"/>
        <v>0</v>
      </c>
      <c r="F492" s="239"/>
      <c r="G492" s="239"/>
      <c r="H492" s="239"/>
      <c r="I492" s="239">
        <v>1</v>
      </c>
      <c r="J492" s="239"/>
      <c r="K492" s="256"/>
      <c r="L492" s="239">
        <v>3.93</v>
      </c>
      <c r="M492" s="256"/>
      <c r="N492" s="239"/>
      <c r="O492" s="256"/>
      <c r="P492" s="239"/>
      <c r="Q492" s="239"/>
      <c r="R492" s="239"/>
      <c r="S492" s="239"/>
      <c r="T492" s="256">
        <v>0</v>
      </c>
      <c r="U492" s="239"/>
      <c r="V492" s="239"/>
      <c r="W492" s="237">
        <f t="shared" si="102"/>
        <v>0</v>
      </c>
      <c r="X492" s="239"/>
      <c r="Y492" s="239"/>
      <c r="Z492" s="239"/>
      <c r="AA492" s="239"/>
      <c r="AB492" s="239"/>
      <c r="AC492" s="239"/>
      <c r="AD492" s="256"/>
      <c r="AE492" s="256"/>
      <c r="AF492" s="239"/>
      <c r="AG492" s="256"/>
      <c r="AH492" s="237">
        <f t="shared" si="103"/>
        <v>0</v>
      </c>
      <c r="AI492" s="239"/>
      <c r="AJ492" s="239"/>
      <c r="AK492" s="256"/>
      <c r="AL492" s="239"/>
      <c r="AM492" s="239"/>
      <c r="AN492" s="239">
        <v>0</v>
      </c>
      <c r="AO492" s="237">
        <f t="shared" si="104"/>
        <v>0</v>
      </c>
      <c r="AP492" s="239"/>
      <c r="AQ492" s="239"/>
      <c r="AR492" s="257"/>
      <c r="AS492" s="257"/>
      <c r="AT492" s="239">
        <v>0</v>
      </c>
      <c r="AU492" s="239"/>
      <c r="AV492" s="239"/>
      <c r="AW492" s="239"/>
      <c r="AX492" s="239"/>
      <c r="AY492" s="256">
        <v>0</v>
      </c>
      <c r="AZ492" s="239"/>
      <c r="BA492" s="239"/>
      <c r="BB492" s="239"/>
      <c r="BC492" s="237">
        <f t="shared" si="105"/>
        <v>0</v>
      </c>
      <c r="BD492" s="239"/>
      <c r="BE492" s="239"/>
      <c r="BF492" s="239"/>
      <c r="BG492" s="256"/>
      <c r="BH492" s="239"/>
      <c r="BI492" s="256"/>
      <c r="BJ492" s="256"/>
      <c r="BK492" s="256"/>
      <c r="BL492" s="243">
        <f t="shared" si="100"/>
        <v>0.99999999999999956</v>
      </c>
      <c r="BM492" s="235" t="s">
        <v>1194</v>
      </c>
      <c r="BN492" s="239"/>
      <c r="BO492" s="288" t="s">
        <v>1194</v>
      </c>
      <c r="BP492" s="288" t="s">
        <v>1335</v>
      </c>
      <c r="BQ492" s="235" t="s">
        <v>1342</v>
      </c>
      <c r="BR492" s="239"/>
      <c r="BS492" s="254"/>
      <c r="BT492" s="254"/>
      <c r="BU492" s="254"/>
      <c r="BV492" s="254"/>
      <c r="BW492" s="254"/>
      <c r="BX492" s="254"/>
      <c r="BY492" s="254"/>
      <c r="BZ492" s="254"/>
      <c r="CA492" s="254"/>
      <c r="CB492" s="254"/>
      <c r="CC492" s="254"/>
      <c r="CD492" s="254"/>
      <c r="CE492" s="254"/>
      <c r="CF492" s="254"/>
      <c r="CG492" s="254"/>
      <c r="CH492" s="254"/>
      <c r="CI492" s="254"/>
      <c r="CJ492" s="254"/>
      <c r="CK492" s="254"/>
      <c r="CL492" s="254"/>
      <c r="CM492" s="254"/>
      <c r="CN492" s="254"/>
      <c r="CO492" s="254"/>
      <c r="CP492" s="254"/>
      <c r="CQ492" s="254"/>
      <c r="CR492" s="254"/>
      <c r="CS492" s="254"/>
      <c r="CT492" s="254"/>
      <c r="CU492" s="254"/>
      <c r="CV492" s="254"/>
      <c r="CW492" s="254"/>
      <c r="CX492" s="254"/>
      <c r="CY492" s="254"/>
      <c r="CZ492" s="254"/>
      <c r="DA492" s="254"/>
      <c r="DB492" s="254"/>
      <c r="DC492" s="254"/>
      <c r="DD492" s="254"/>
      <c r="DE492" s="254"/>
      <c r="DF492" s="254"/>
      <c r="DG492" s="254"/>
      <c r="DH492" s="254"/>
      <c r="DI492" s="254"/>
      <c r="DJ492" s="254"/>
      <c r="DK492" s="254"/>
      <c r="DL492" s="254"/>
      <c r="DM492" s="254"/>
      <c r="DN492" s="254"/>
      <c r="DO492" s="254"/>
      <c r="DP492" s="254"/>
      <c r="DQ492" s="254"/>
      <c r="DR492" s="254"/>
      <c r="DS492" s="254"/>
      <c r="DT492" s="254"/>
      <c r="DU492" s="254"/>
    </row>
    <row r="493" spans="1:125" s="259" customFormat="1" ht="33">
      <c r="A493" s="235">
        <v>455</v>
      </c>
      <c r="B493" s="236" t="s">
        <v>1343</v>
      </c>
      <c r="C493" s="235" t="s">
        <v>345</v>
      </c>
      <c r="D493" s="237">
        <f t="shared" si="109"/>
        <v>4.03</v>
      </c>
      <c r="E493" s="238">
        <f t="shared" si="101"/>
        <v>0</v>
      </c>
      <c r="F493" s="239"/>
      <c r="G493" s="239"/>
      <c r="H493" s="239"/>
      <c r="I493" s="239">
        <v>0.16</v>
      </c>
      <c r="J493" s="239"/>
      <c r="K493" s="256"/>
      <c r="L493" s="239">
        <v>3.87</v>
      </c>
      <c r="M493" s="256"/>
      <c r="N493" s="239"/>
      <c r="O493" s="256"/>
      <c r="P493" s="239"/>
      <c r="Q493" s="239"/>
      <c r="R493" s="239"/>
      <c r="S493" s="239"/>
      <c r="T493" s="256">
        <v>0</v>
      </c>
      <c r="U493" s="239"/>
      <c r="V493" s="239"/>
      <c r="W493" s="237">
        <f t="shared" si="102"/>
        <v>0</v>
      </c>
      <c r="X493" s="239"/>
      <c r="Y493" s="239"/>
      <c r="Z493" s="239"/>
      <c r="AA493" s="239"/>
      <c r="AB493" s="239"/>
      <c r="AC493" s="239"/>
      <c r="AD493" s="256"/>
      <c r="AE493" s="256"/>
      <c r="AF493" s="239"/>
      <c r="AG493" s="256"/>
      <c r="AH493" s="237">
        <f t="shared" si="103"/>
        <v>0</v>
      </c>
      <c r="AI493" s="239"/>
      <c r="AJ493" s="239"/>
      <c r="AK493" s="256"/>
      <c r="AL493" s="239"/>
      <c r="AM493" s="239"/>
      <c r="AN493" s="239">
        <v>0</v>
      </c>
      <c r="AO493" s="237">
        <f t="shared" si="104"/>
        <v>0</v>
      </c>
      <c r="AP493" s="239"/>
      <c r="AQ493" s="239"/>
      <c r="AR493" s="257"/>
      <c r="AS493" s="257"/>
      <c r="AT493" s="239">
        <v>0</v>
      </c>
      <c r="AU493" s="239"/>
      <c r="AV493" s="239"/>
      <c r="AW493" s="239"/>
      <c r="AX493" s="239"/>
      <c r="AY493" s="256">
        <v>0</v>
      </c>
      <c r="AZ493" s="239"/>
      <c r="BA493" s="239"/>
      <c r="BB493" s="239"/>
      <c r="BC493" s="237">
        <f t="shared" si="105"/>
        <v>0</v>
      </c>
      <c r="BD493" s="239"/>
      <c r="BE493" s="239"/>
      <c r="BF493" s="239"/>
      <c r="BG493" s="256"/>
      <c r="BH493" s="239"/>
      <c r="BI493" s="256"/>
      <c r="BJ493" s="256"/>
      <c r="BK493" s="256"/>
      <c r="BL493" s="243">
        <f t="shared" si="100"/>
        <v>0.16000000000000014</v>
      </c>
      <c r="BM493" s="235" t="s">
        <v>1194</v>
      </c>
      <c r="BN493" s="239"/>
      <c r="BO493" s="288" t="s">
        <v>1194</v>
      </c>
      <c r="BP493" s="288" t="s">
        <v>1335</v>
      </c>
      <c r="BQ493" s="235" t="s">
        <v>1344</v>
      </c>
      <c r="BR493" s="239"/>
      <c r="BS493" s="254"/>
      <c r="BT493" s="254"/>
      <c r="BU493" s="254"/>
      <c r="BV493" s="254"/>
      <c r="BW493" s="254"/>
      <c r="BX493" s="254"/>
      <c r="BY493" s="254"/>
      <c r="BZ493" s="254"/>
      <c r="CA493" s="254"/>
      <c r="CB493" s="254"/>
      <c r="CC493" s="254"/>
      <c r="CD493" s="254"/>
      <c r="CE493" s="254"/>
      <c r="CF493" s="254"/>
      <c r="CG493" s="254"/>
      <c r="CH493" s="254"/>
      <c r="CI493" s="254"/>
      <c r="CJ493" s="254"/>
      <c r="CK493" s="254"/>
      <c r="CL493" s="254"/>
      <c r="CM493" s="254"/>
      <c r="CN493" s="254"/>
      <c r="CO493" s="254"/>
      <c r="CP493" s="254"/>
      <c r="CQ493" s="254"/>
      <c r="CR493" s="254"/>
      <c r="CS493" s="254"/>
      <c r="CT493" s="254"/>
      <c r="CU493" s="254"/>
      <c r="CV493" s="254"/>
      <c r="CW493" s="254"/>
      <c r="CX493" s="254"/>
      <c r="CY493" s="254"/>
      <c r="CZ493" s="254"/>
      <c r="DA493" s="254"/>
      <c r="DB493" s="254"/>
      <c r="DC493" s="254"/>
      <c r="DD493" s="254"/>
      <c r="DE493" s="254"/>
      <c r="DF493" s="254"/>
      <c r="DG493" s="254"/>
      <c r="DH493" s="254"/>
      <c r="DI493" s="254"/>
      <c r="DJ493" s="254"/>
      <c r="DK493" s="254"/>
      <c r="DL493" s="254"/>
      <c r="DM493" s="254"/>
      <c r="DN493" s="254"/>
      <c r="DO493" s="254"/>
      <c r="DP493" s="254"/>
      <c r="DQ493" s="254"/>
      <c r="DR493" s="254"/>
      <c r="DS493" s="254"/>
      <c r="DT493" s="254"/>
      <c r="DU493" s="254"/>
    </row>
    <row r="494" spans="1:125" s="255" customFormat="1" ht="49.5">
      <c r="A494" s="235">
        <v>456</v>
      </c>
      <c r="B494" s="236" t="s">
        <v>1345</v>
      </c>
      <c r="C494" s="235" t="s">
        <v>381</v>
      </c>
      <c r="D494" s="237">
        <f t="shared" si="109"/>
        <v>4.96</v>
      </c>
      <c r="E494" s="238">
        <f t="shared" si="101"/>
        <v>0</v>
      </c>
      <c r="F494" s="238"/>
      <c r="G494" s="238"/>
      <c r="H494" s="238"/>
      <c r="I494" s="238"/>
      <c r="J494" s="238"/>
      <c r="K494" s="251"/>
      <c r="L494" s="239">
        <v>4.96</v>
      </c>
      <c r="M494" s="251"/>
      <c r="N494" s="238"/>
      <c r="O494" s="251"/>
      <c r="P494" s="238"/>
      <c r="Q494" s="238"/>
      <c r="R494" s="238"/>
      <c r="S494" s="238"/>
      <c r="T494" s="251">
        <v>0</v>
      </c>
      <c r="U494" s="238"/>
      <c r="V494" s="238"/>
      <c r="W494" s="237">
        <f t="shared" si="102"/>
        <v>0</v>
      </c>
      <c r="X494" s="238"/>
      <c r="Y494" s="238"/>
      <c r="Z494" s="238"/>
      <c r="AA494" s="238"/>
      <c r="AB494" s="238"/>
      <c r="AC494" s="238"/>
      <c r="AD494" s="251"/>
      <c r="AE494" s="251"/>
      <c r="AF494" s="238"/>
      <c r="AG494" s="251"/>
      <c r="AH494" s="237">
        <f t="shared" si="103"/>
        <v>0</v>
      </c>
      <c r="AI494" s="238"/>
      <c r="AJ494" s="238"/>
      <c r="AK494" s="251"/>
      <c r="AL494" s="238"/>
      <c r="AM494" s="238"/>
      <c r="AN494" s="238">
        <v>0</v>
      </c>
      <c r="AO494" s="237">
        <f t="shared" si="104"/>
        <v>0</v>
      </c>
      <c r="AP494" s="238"/>
      <c r="AQ494" s="238"/>
      <c r="AR494" s="252"/>
      <c r="AS494" s="252"/>
      <c r="AT494" s="238">
        <v>0</v>
      </c>
      <c r="AU494" s="238"/>
      <c r="AV494" s="238"/>
      <c r="AW494" s="238"/>
      <c r="AX494" s="238"/>
      <c r="AY494" s="251">
        <v>0</v>
      </c>
      <c r="AZ494" s="238"/>
      <c r="BA494" s="238"/>
      <c r="BB494" s="238"/>
      <c r="BC494" s="237">
        <f t="shared" si="105"/>
        <v>0</v>
      </c>
      <c r="BD494" s="238"/>
      <c r="BE494" s="238"/>
      <c r="BF494" s="238"/>
      <c r="BG494" s="251"/>
      <c r="BH494" s="238"/>
      <c r="BI494" s="251"/>
      <c r="BJ494" s="251"/>
      <c r="BK494" s="251"/>
      <c r="BL494" s="243">
        <f t="shared" si="100"/>
        <v>0</v>
      </c>
      <c r="BM494" s="235" t="s">
        <v>1346</v>
      </c>
      <c r="BN494" s="239"/>
      <c r="BO494" s="288" t="s">
        <v>1346</v>
      </c>
      <c r="BP494" s="288"/>
      <c r="BQ494" s="235" t="s">
        <v>1347</v>
      </c>
      <c r="BR494" s="239"/>
      <c r="BS494" s="206"/>
      <c r="BT494" s="206"/>
      <c r="BU494" s="206"/>
      <c r="BV494" s="206"/>
      <c r="BW494" s="206"/>
      <c r="BX494" s="206"/>
      <c r="BY494" s="206"/>
      <c r="BZ494" s="206"/>
      <c r="CA494" s="206"/>
      <c r="CB494" s="206"/>
      <c r="CC494" s="206"/>
      <c r="CD494" s="206"/>
      <c r="CE494" s="206"/>
      <c r="CF494" s="206"/>
      <c r="CG494" s="206"/>
      <c r="CH494" s="206"/>
      <c r="CI494" s="206"/>
      <c r="CJ494" s="206"/>
      <c r="CK494" s="206"/>
      <c r="CL494" s="206"/>
      <c r="CM494" s="206"/>
      <c r="CN494" s="206"/>
      <c r="CO494" s="206"/>
      <c r="CP494" s="206"/>
      <c r="CQ494" s="206"/>
      <c r="CR494" s="206"/>
      <c r="CS494" s="206"/>
      <c r="CT494" s="206"/>
      <c r="CU494" s="206"/>
      <c r="CV494" s="206"/>
      <c r="CW494" s="206"/>
      <c r="CX494" s="206"/>
      <c r="CY494" s="206"/>
      <c r="CZ494" s="206"/>
      <c r="DA494" s="206"/>
      <c r="DB494" s="206"/>
      <c r="DC494" s="206"/>
      <c r="DD494" s="206"/>
      <c r="DE494" s="206"/>
      <c r="DF494" s="206"/>
      <c r="DG494" s="206"/>
      <c r="DH494" s="206"/>
      <c r="DI494" s="206"/>
      <c r="DJ494" s="206"/>
      <c r="DK494" s="206"/>
      <c r="DL494" s="206"/>
      <c r="DM494" s="206"/>
      <c r="DN494" s="206"/>
      <c r="DO494" s="206"/>
      <c r="DP494" s="206"/>
      <c r="DQ494" s="206"/>
      <c r="DR494" s="206"/>
      <c r="DS494" s="206"/>
      <c r="DT494" s="206"/>
      <c r="DU494" s="206"/>
    </row>
    <row r="495" spans="1:125" s="255" customFormat="1" ht="93.75" customHeight="1">
      <c r="A495" s="235">
        <v>457</v>
      </c>
      <c r="B495" s="333" t="s">
        <v>1348</v>
      </c>
      <c r="C495" s="235" t="s">
        <v>345</v>
      </c>
      <c r="D495" s="237">
        <f t="shared" si="109"/>
        <v>2.4</v>
      </c>
      <c r="E495" s="238">
        <f t="shared" si="101"/>
        <v>0</v>
      </c>
      <c r="F495" s="239"/>
      <c r="G495" s="239"/>
      <c r="H495" s="239"/>
      <c r="I495" s="239"/>
      <c r="J495" s="239"/>
      <c r="K495" s="251"/>
      <c r="L495" s="239">
        <v>2.4</v>
      </c>
      <c r="M495" s="251"/>
      <c r="N495" s="239"/>
      <c r="O495" s="251"/>
      <c r="P495" s="239"/>
      <c r="Q495" s="239"/>
      <c r="R495" s="239"/>
      <c r="S495" s="239"/>
      <c r="T495" s="251">
        <v>0</v>
      </c>
      <c r="U495" s="239"/>
      <c r="V495" s="239"/>
      <c r="W495" s="237">
        <f t="shared" si="102"/>
        <v>0</v>
      </c>
      <c r="X495" s="239"/>
      <c r="Y495" s="239"/>
      <c r="Z495" s="239"/>
      <c r="AA495" s="239"/>
      <c r="AB495" s="239"/>
      <c r="AC495" s="239"/>
      <c r="AD495" s="251"/>
      <c r="AE495" s="251"/>
      <c r="AF495" s="239"/>
      <c r="AG495" s="251"/>
      <c r="AH495" s="237">
        <f t="shared" si="103"/>
        <v>0</v>
      </c>
      <c r="AI495" s="239"/>
      <c r="AJ495" s="239"/>
      <c r="AK495" s="251"/>
      <c r="AL495" s="239"/>
      <c r="AM495" s="239"/>
      <c r="AN495" s="239">
        <v>0</v>
      </c>
      <c r="AO495" s="237">
        <f t="shared" si="104"/>
        <v>0</v>
      </c>
      <c r="AP495" s="239"/>
      <c r="AQ495" s="239"/>
      <c r="AR495" s="252"/>
      <c r="AS495" s="252"/>
      <c r="AT495" s="239">
        <v>0</v>
      </c>
      <c r="AU495" s="239"/>
      <c r="AV495" s="239"/>
      <c r="AW495" s="239"/>
      <c r="AX495" s="239"/>
      <c r="AY495" s="251">
        <v>0</v>
      </c>
      <c r="AZ495" s="239"/>
      <c r="BA495" s="239"/>
      <c r="BB495" s="239"/>
      <c r="BC495" s="237">
        <f t="shared" si="105"/>
        <v>0</v>
      </c>
      <c r="BD495" s="239"/>
      <c r="BE495" s="239"/>
      <c r="BF495" s="239"/>
      <c r="BG495" s="251"/>
      <c r="BH495" s="239"/>
      <c r="BI495" s="251"/>
      <c r="BJ495" s="251"/>
      <c r="BK495" s="251"/>
      <c r="BL495" s="243">
        <f t="shared" si="100"/>
        <v>0</v>
      </c>
      <c r="BM495" s="235" t="s">
        <v>1349</v>
      </c>
      <c r="BN495" s="235" t="s">
        <v>1349</v>
      </c>
      <c r="BO495" s="235"/>
      <c r="BP495" s="235"/>
      <c r="BQ495" s="235" t="s">
        <v>1350</v>
      </c>
      <c r="BR495" s="239">
        <v>0</v>
      </c>
      <c r="BS495" s="206"/>
      <c r="BT495" s="206"/>
      <c r="BU495" s="206"/>
      <c r="BV495" s="206"/>
      <c r="BW495" s="206"/>
      <c r="BX495" s="206"/>
      <c r="BY495" s="206"/>
      <c r="BZ495" s="206"/>
      <c r="CA495" s="206"/>
      <c r="CB495" s="206"/>
      <c r="CC495" s="206"/>
      <c r="CD495" s="206"/>
      <c r="CE495" s="206"/>
      <c r="CF495" s="206"/>
      <c r="CG495" s="206"/>
      <c r="CH495" s="206"/>
      <c r="CI495" s="206"/>
      <c r="CJ495" s="206"/>
      <c r="CK495" s="206"/>
      <c r="CL495" s="206"/>
      <c r="CM495" s="206"/>
      <c r="CN495" s="206"/>
      <c r="CO495" s="206"/>
      <c r="CP495" s="206"/>
      <c r="CQ495" s="206"/>
      <c r="CR495" s="206"/>
      <c r="CS495" s="206"/>
      <c r="CT495" s="206"/>
      <c r="CU495" s="206"/>
      <c r="CV495" s="206"/>
      <c r="CW495" s="206"/>
      <c r="CX495" s="206"/>
      <c r="CY495" s="206"/>
      <c r="CZ495" s="206"/>
      <c r="DA495" s="206"/>
      <c r="DB495" s="206"/>
      <c r="DC495" s="206"/>
      <c r="DD495" s="206"/>
      <c r="DE495" s="206"/>
      <c r="DF495" s="206"/>
      <c r="DG495" s="206"/>
      <c r="DH495" s="206"/>
      <c r="DI495" s="206"/>
      <c r="DJ495" s="206"/>
      <c r="DK495" s="206"/>
      <c r="DL495" s="206"/>
      <c r="DM495" s="206"/>
      <c r="DN495" s="206"/>
      <c r="DO495" s="206"/>
      <c r="DP495" s="206"/>
      <c r="DQ495" s="206"/>
      <c r="DR495" s="206"/>
      <c r="DS495" s="206"/>
      <c r="DT495" s="206"/>
      <c r="DU495" s="206"/>
    </row>
    <row r="496" spans="1:125" s="255" customFormat="1" ht="82.5">
      <c r="A496" s="235">
        <v>458</v>
      </c>
      <c r="B496" s="286" t="s">
        <v>1351</v>
      </c>
      <c r="C496" s="235" t="s">
        <v>345</v>
      </c>
      <c r="D496" s="237">
        <f t="shared" si="109"/>
        <v>5.18</v>
      </c>
      <c r="E496" s="238">
        <f t="shared" si="101"/>
        <v>0</v>
      </c>
      <c r="F496" s="239"/>
      <c r="G496" s="239"/>
      <c r="H496" s="239"/>
      <c r="I496" s="239"/>
      <c r="J496" s="239"/>
      <c r="K496" s="251"/>
      <c r="L496" s="239"/>
      <c r="M496" s="251"/>
      <c r="N496" s="239"/>
      <c r="O496" s="251"/>
      <c r="P496" s="239"/>
      <c r="Q496" s="239"/>
      <c r="R496" s="239"/>
      <c r="S496" s="239"/>
      <c r="T496" s="251">
        <v>0</v>
      </c>
      <c r="U496" s="239"/>
      <c r="V496" s="239"/>
      <c r="W496" s="237">
        <f t="shared" si="102"/>
        <v>0</v>
      </c>
      <c r="X496" s="239"/>
      <c r="Y496" s="239"/>
      <c r="Z496" s="239"/>
      <c r="AA496" s="239"/>
      <c r="AB496" s="239"/>
      <c r="AC496" s="239"/>
      <c r="AD496" s="251"/>
      <c r="AE496" s="251"/>
      <c r="AF496" s="239"/>
      <c r="AG496" s="251"/>
      <c r="AH496" s="237">
        <f t="shared" si="103"/>
        <v>0</v>
      </c>
      <c r="AI496" s="239"/>
      <c r="AJ496" s="239"/>
      <c r="AK496" s="251"/>
      <c r="AL496" s="239"/>
      <c r="AM496" s="239"/>
      <c r="AN496" s="239">
        <v>0</v>
      </c>
      <c r="AO496" s="237">
        <f t="shared" si="104"/>
        <v>0</v>
      </c>
      <c r="AP496" s="239"/>
      <c r="AQ496" s="239"/>
      <c r="AR496" s="252"/>
      <c r="AS496" s="252"/>
      <c r="AT496" s="239">
        <v>0</v>
      </c>
      <c r="AU496" s="239"/>
      <c r="AV496" s="239"/>
      <c r="AW496" s="239"/>
      <c r="AX496" s="239"/>
      <c r="AY496" s="251">
        <v>0</v>
      </c>
      <c r="AZ496" s="239"/>
      <c r="BA496" s="239"/>
      <c r="BB496" s="239"/>
      <c r="BC496" s="237">
        <f t="shared" si="105"/>
        <v>3.68</v>
      </c>
      <c r="BD496" s="239"/>
      <c r="BE496" s="239">
        <v>3.68</v>
      </c>
      <c r="BF496" s="239"/>
      <c r="BG496" s="251"/>
      <c r="BH496" s="239">
        <v>1.5</v>
      </c>
      <c r="BI496" s="251"/>
      <c r="BJ496" s="251"/>
      <c r="BK496" s="251"/>
      <c r="BL496" s="243">
        <f t="shared" si="100"/>
        <v>5.18</v>
      </c>
      <c r="BM496" s="350" t="s">
        <v>1352</v>
      </c>
      <c r="BN496" s="350" t="s">
        <v>1352</v>
      </c>
      <c r="BO496" s="235"/>
      <c r="BP496" s="235"/>
      <c r="BQ496" s="235" t="s">
        <v>1353</v>
      </c>
      <c r="BR496" s="239">
        <v>0</v>
      </c>
      <c r="BS496" s="206"/>
      <c r="BT496" s="206"/>
      <c r="BU496" s="206"/>
      <c r="BV496" s="206"/>
      <c r="BW496" s="206"/>
      <c r="BX496" s="206"/>
      <c r="BY496" s="206"/>
      <c r="BZ496" s="206"/>
      <c r="CA496" s="206"/>
      <c r="CB496" s="206"/>
      <c r="CC496" s="206"/>
      <c r="CD496" s="206"/>
      <c r="CE496" s="206"/>
      <c r="CF496" s="206"/>
      <c r="CG496" s="206"/>
      <c r="CH496" s="206"/>
      <c r="CI496" s="206"/>
      <c r="CJ496" s="206"/>
      <c r="CK496" s="206"/>
      <c r="CL496" s="206"/>
      <c r="CM496" s="206"/>
      <c r="CN496" s="206"/>
      <c r="CO496" s="206"/>
      <c r="CP496" s="206"/>
      <c r="CQ496" s="206"/>
      <c r="CR496" s="206"/>
      <c r="CS496" s="206"/>
      <c r="CT496" s="206"/>
      <c r="CU496" s="206"/>
      <c r="CV496" s="206"/>
      <c r="CW496" s="206"/>
      <c r="CX496" s="206"/>
      <c r="CY496" s="206"/>
      <c r="CZ496" s="206"/>
      <c r="DA496" s="206"/>
      <c r="DB496" s="206"/>
      <c r="DC496" s="206"/>
      <c r="DD496" s="206"/>
      <c r="DE496" s="206"/>
      <c r="DF496" s="206"/>
      <c r="DG496" s="206"/>
      <c r="DH496" s="206"/>
      <c r="DI496" s="206"/>
      <c r="DJ496" s="206"/>
      <c r="DK496" s="206"/>
      <c r="DL496" s="206"/>
      <c r="DM496" s="206"/>
      <c r="DN496" s="206"/>
      <c r="DO496" s="206"/>
      <c r="DP496" s="206"/>
      <c r="DQ496" s="206"/>
      <c r="DR496" s="206"/>
      <c r="DS496" s="206"/>
      <c r="DT496" s="206"/>
      <c r="DU496" s="206"/>
    </row>
    <row r="497" spans="1:125" s="255" customFormat="1" ht="49.5">
      <c r="A497" s="235">
        <v>459</v>
      </c>
      <c r="B497" s="286" t="s">
        <v>1354</v>
      </c>
      <c r="C497" s="235" t="s">
        <v>345</v>
      </c>
      <c r="D497" s="237">
        <f t="shared" si="109"/>
        <v>4.84</v>
      </c>
      <c r="E497" s="238">
        <f t="shared" si="101"/>
        <v>0</v>
      </c>
      <c r="F497" s="239"/>
      <c r="G497" s="239"/>
      <c r="H497" s="239"/>
      <c r="I497" s="239"/>
      <c r="J497" s="239"/>
      <c r="K497" s="251"/>
      <c r="L497" s="239"/>
      <c r="M497" s="251"/>
      <c r="N497" s="239"/>
      <c r="O497" s="251"/>
      <c r="P497" s="239"/>
      <c r="Q497" s="239"/>
      <c r="R497" s="239"/>
      <c r="S497" s="239"/>
      <c r="T497" s="251">
        <v>0</v>
      </c>
      <c r="U497" s="239"/>
      <c r="V497" s="239"/>
      <c r="W497" s="237">
        <f t="shared" si="102"/>
        <v>0</v>
      </c>
      <c r="X497" s="239"/>
      <c r="Y497" s="239"/>
      <c r="Z497" s="239"/>
      <c r="AA497" s="239"/>
      <c r="AB497" s="239"/>
      <c r="AC497" s="239"/>
      <c r="AD497" s="251"/>
      <c r="AE497" s="251"/>
      <c r="AF497" s="239"/>
      <c r="AG497" s="251"/>
      <c r="AH497" s="237">
        <f t="shared" si="103"/>
        <v>0</v>
      </c>
      <c r="AI497" s="239"/>
      <c r="AJ497" s="239"/>
      <c r="AK497" s="251"/>
      <c r="AL497" s="239"/>
      <c r="AM497" s="239"/>
      <c r="AN497" s="239">
        <v>0</v>
      </c>
      <c r="AO497" s="237">
        <f t="shared" si="104"/>
        <v>0</v>
      </c>
      <c r="AP497" s="239"/>
      <c r="AQ497" s="239"/>
      <c r="AR497" s="252"/>
      <c r="AS497" s="252"/>
      <c r="AT497" s="239">
        <v>0</v>
      </c>
      <c r="AU497" s="239"/>
      <c r="AV497" s="239"/>
      <c r="AW497" s="239"/>
      <c r="AX497" s="239"/>
      <c r="AY497" s="251">
        <v>0</v>
      </c>
      <c r="AZ497" s="239"/>
      <c r="BA497" s="239"/>
      <c r="BB497" s="239"/>
      <c r="BC497" s="237">
        <f t="shared" si="105"/>
        <v>3</v>
      </c>
      <c r="BD497" s="239"/>
      <c r="BE497" s="239">
        <v>3</v>
      </c>
      <c r="BF497" s="239"/>
      <c r="BG497" s="251"/>
      <c r="BH497" s="239">
        <v>1.84</v>
      </c>
      <c r="BI497" s="251"/>
      <c r="BJ497" s="251"/>
      <c r="BK497" s="251"/>
      <c r="BL497" s="243">
        <f t="shared" si="100"/>
        <v>4.84</v>
      </c>
      <c r="BM497" s="350"/>
      <c r="BN497" s="350"/>
      <c r="BO497" s="235"/>
      <c r="BP497" s="235"/>
      <c r="BQ497" s="235" t="s">
        <v>1355</v>
      </c>
      <c r="BR497" s="239">
        <v>0</v>
      </c>
      <c r="BS497" s="206"/>
      <c r="BT497" s="206"/>
      <c r="BU497" s="206"/>
      <c r="BV497" s="206"/>
      <c r="BW497" s="206"/>
      <c r="BX497" s="206"/>
      <c r="BY497" s="206"/>
      <c r="BZ497" s="206"/>
      <c r="CA497" s="206"/>
      <c r="CB497" s="206"/>
      <c r="CC497" s="206"/>
      <c r="CD497" s="206"/>
      <c r="CE497" s="206"/>
      <c r="CF497" s="206"/>
      <c r="CG497" s="206"/>
      <c r="CH497" s="206"/>
      <c r="CI497" s="206"/>
      <c r="CJ497" s="206"/>
      <c r="CK497" s="206"/>
      <c r="CL497" s="206"/>
      <c r="CM497" s="206"/>
      <c r="CN497" s="206"/>
      <c r="CO497" s="206"/>
      <c r="CP497" s="206"/>
      <c r="CQ497" s="206"/>
      <c r="CR497" s="206"/>
      <c r="CS497" s="206"/>
      <c r="CT497" s="206"/>
      <c r="CU497" s="206"/>
      <c r="CV497" s="206"/>
      <c r="CW497" s="206"/>
      <c r="CX497" s="206"/>
      <c r="CY497" s="206"/>
      <c r="CZ497" s="206"/>
      <c r="DA497" s="206"/>
      <c r="DB497" s="206"/>
      <c r="DC497" s="206"/>
      <c r="DD497" s="206"/>
      <c r="DE497" s="206"/>
      <c r="DF497" s="206"/>
      <c r="DG497" s="206"/>
      <c r="DH497" s="206"/>
      <c r="DI497" s="206"/>
      <c r="DJ497" s="206"/>
      <c r="DK497" s="206"/>
      <c r="DL497" s="206"/>
      <c r="DM497" s="206"/>
      <c r="DN497" s="206"/>
      <c r="DO497" s="206"/>
      <c r="DP497" s="206"/>
      <c r="DQ497" s="206"/>
      <c r="DR497" s="206"/>
      <c r="DS497" s="206"/>
      <c r="DT497" s="206"/>
      <c r="DU497" s="206"/>
    </row>
    <row r="498" spans="1:125" s="255" customFormat="1" ht="66">
      <c r="A498" s="235">
        <v>460</v>
      </c>
      <c r="B498" s="236" t="s">
        <v>1356</v>
      </c>
      <c r="C498" s="235" t="s">
        <v>351</v>
      </c>
      <c r="D498" s="237">
        <f t="shared" si="109"/>
        <v>1.68</v>
      </c>
      <c r="E498" s="238">
        <f t="shared" si="101"/>
        <v>0</v>
      </c>
      <c r="F498" s="239"/>
      <c r="G498" s="239"/>
      <c r="H498" s="239"/>
      <c r="I498" s="239"/>
      <c r="J498" s="239"/>
      <c r="K498" s="251"/>
      <c r="L498" s="239">
        <v>1.68</v>
      </c>
      <c r="M498" s="251"/>
      <c r="N498" s="239"/>
      <c r="O498" s="251"/>
      <c r="P498" s="239"/>
      <c r="Q498" s="239"/>
      <c r="R498" s="239"/>
      <c r="S498" s="239"/>
      <c r="T498" s="251">
        <v>0</v>
      </c>
      <c r="U498" s="239"/>
      <c r="V498" s="239"/>
      <c r="W498" s="237">
        <f t="shared" si="102"/>
        <v>0</v>
      </c>
      <c r="X498" s="239"/>
      <c r="Y498" s="239"/>
      <c r="Z498" s="239"/>
      <c r="AA498" s="239"/>
      <c r="AB498" s="239"/>
      <c r="AC498" s="239"/>
      <c r="AD498" s="251"/>
      <c r="AE498" s="251"/>
      <c r="AF498" s="239"/>
      <c r="AG498" s="251"/>
      <c r="AH498" s="237">
        <f t="shared" si="103"/>
        <v>0</v>
      </c>
      <c r="AI498" s="239"/>
      <c r="AJ498" s="239"/>
      <c r="AK498" s="251"/>
      <c r="AL498" s="239"/>
      <c r="AM498" s="239"/>
      <c r="AN498" s="239">
        <v>0</v>
      </c>
      <c r="AO498" s="237">
        <f t="shared" si="104"/>
        <v>0</v>
      </c>
      <c r="AP498" s="239"/>
      <c r="AQ498" s="239"/>
      <c r="AR498" s="252"/>
      <c r="AS498" s="252"/>
      <c r="AT498" s="239">
        <v>0</v>
      </c>
      <c r="AU498" s="239"/>
      <c r="AV498" s="239"/>
      <c r="AW498" s="239"/>
      <c r="AX498" s="239"/>
      <c r="AY498" s="251">
        <v>0</v>
      </c>
      <c r="AZ498" s="239"/>
      <c r="BA498" s="239"/>
      <c r="BB498" s="239"/>
      <c r="BC498" s="237">
        <f t="shared" si="105"/>
        <v>0</v>
      </c>
      <c r="BD498" s="239"/>
      <c r="BE498" s="239"/>
      <c r="BF498" s="239"/>
      <c r="BG498" s="251"/>
      <c r="BH498" s="239"/>
      <c r="BI498" s="251"/>
      <c r="BJ498" s="251"/>
      <c r="BK498" s="251"/>
      <c r="BL498" s="243">
        <f t="shared" si="100"/>
        <v>0</v>
      </c>
      <c r="BM498" s="235" t="s">
        <v>1357</v>
      </c>
      <c r="BN498" s="235" t="s">
        <v>1357</v>
      </c>
      <c r="BO498" s="235"/>
      <c r="BP498" s="235"/>
      <c r="BQ498" s="235" t="s">
        <v>1358</v>
      </c>
      <c r="BR498" s="239">
        <v>0</v>
      </c>
      <c r="BS498" s="206"/>
      <c r="BT498" s="206"/>
      <c r="BU498" s="206"/>
      <c r="BV498" s="206"/>
      <c r="BW498" s="206"/>
      <c r="BX498" s="206"/>
      <c r="BY498" s="206"/>
      <c r="BZ498" s="206"/>
      <c r="CA498" s="206"/>
      <c r="CB498" s="206"/>
      <c r="CC498" s="206"/>
      <c r="CD498" s="206"/>
      <c r="CE498" s="206"/>
      <c r="CF498" s="206"/>
      <c r="CG498" s="206"/>
      <c r="CH498" s="206"/>
      <c r="CI498" s="206"/>
      <c r="CJ498" s="206"/>
      <c r="CK498" s="206"/>
      <c r="CL498" s="206"/>
      <c r="CM498" s="206"/>
      <c r="CN498" s="206"/>
      <c r="CO498" s="206"/>
      <c r="CP498" s="206"/>
      <c r="CQ498" s="206"/>
      <c r="CR498" s="206"/>
      <c r="CS498" s="206"/>
      <c r="CT498" s="206"/>
      <c r="CU498" s="206"/>
      <c r="CV498" s="206"/>
      <c r="CW498" s="206"/>
      <c r="CX498" s="206"/>
      <c r="CY498" s="206"/>
      <c r="CZ498" s="206"/>
      <c r="DA498" s="206"/>
      <c r="DB498" s="206"/>
      <c r="DC498" s="206"/>
      <c r="DD498" s="206"/>
      <c r="DE498" s="206"/>
      <c r="DF498" s="206"/>
      <c r="DG498" s="206"/>
      <c r="DH498" s="206"/>
      <c r="DI498" s="206"/>
      <c r="DJ498" s="206"/>
      <c r="DK498" s="206"/>
      <c r="DL498" s="206"/>
      <c r="DM498" s="206"/>
      <c r="DN498" s="206"/>
      <c r="DO498" s="206"/>
      <c r="DP498" s="206"/>
      <c r="DQ498" s="206"/>
      <c r="DR498" s="206"/>
      <c r="DS498" s="206"/>
      <c r="DT498" s="206"/>
      <c r="DU498" s="206"/>
    </row>
    <row r="499" spans="1:125" s="259" customFormat="1" ht="82.5">
      <c r="A499" s="235">
        <v>461</v>
      </c>
      <c r="B499" s="236" t="s">
        <v>1359</v>
      </c>
      <c r="C499" s="235" t="s">
        <v>351</v>
      </c>
      <c r="D499" s="237">
        <f t="shared" si="109"/>
        <v>0.62</v>
      </c>
      <c r="E499" s="238">
        <f t="shared" si="101"/>
        <v>0</v>
      </c>
      <c r="F499" s="239"/>
      <c r="G499" s="239"/>
      <c r="H499" s="239"/>
      <c r="I499" s="239">
        <v>0.62</v>
      </c>
      <c r="J499" s="239"/>
      <c r="K499" s="256"/>
      <c r="L499" s="239"/>
      <c r="M499" s="256"/>
      <c r="N499" s="239"/>
      <c r="O499" s="256"/>
      <c r="P499" s="239"/>
      <c r="Q499" s="239"/>
      <c r="R499" s="239"/>
      <c r="S499" s="239"/>
      <c r="T499" s="256">
        <v>0</v>
      </c>
      <c r="U499" s="239"/>
      <c r="V499" s="239"/>
      <c r="W499" s="237">
        <f t="shared" si="102"/>
        <v>0</v>
      </c>
      <c r="X499" s="239"/>
      <c r="Y499" s="239"/>
      <c r="Z499" s="239"/>
      <c r="AA499" s="239"/>
      <c r="AB499" s="239"/>
      <c r="AC499" s="239"/>
      <c r="AD499" s="256"/>
      <c r="AE499" s="256"/>
      <c r="AF499" s="239"/>
      <c r="AG499" s="256"/>
      <c r="AH499" s="237">
        <f t="shared" si="103"/>
        <v>0</v>
      </c>
      <c r="AI499" s="239"/>
      <c r="AJ499" s="239"/>
      <c r="AK499" s="256"/>
      <c r="AL499" s="239"/>
      <c r="AM499" s="239"/>
      <c r="AN499" s="239">
        <v>0</v>
      </c>
      <c r="AO499" s="237">
        <f t="shared" si="104"/>
        <v>0</v>
      </c>
      <c r="AP499" s="239"/>
      <c r="AQ499" s="239"/>
      <c r="AR499" s="257"/>
      <c r="AS499" s="257"/>
      <c r="AT499" s="239">
        <v>0</v>
      </c>
      <c r="AU499" s="239"/>
      <c r="AV499" s="239"/>
      <c r="AW499" s="239"/>
      <c r="AX499" s="239"/>
      <c r="AY499" s="256">
        <v>0</v>
      </c>
      <c r="AZ499" s="239"/>
      <c r="BA499" s="239"/>
      <c r="BB499" s="239"/>
      <c r="BC499" s="237">
        <f t="shared" si="105"/>
        <v>0</v>
      </c>
      <c r="BD499" s="239"/>
      <c r="BE499" s="239"/>
      <c r="BF499" s="239"/>
      <c r="BG499" s="256"/>
      <c r="BH499" s="239"/>
      <c r="BI499" s="256"/>
      <c r="BJ499" s="256"/>
      <c r="BK499" s="256"/>
      <c r="BL499" s="243">
        <f t="shared" si="100"/>
        <v>0.62</v>
      </c>
      <c r="BM499" s="235" t="s">
        <v>1360</v>
      </c>
      <c r="BN499" s="235" t="s">
        <v>1360</v>
      </c>
      <c r="BO499" s="235"/>
      <c r="BP499" s="235"/>
      <c r="BQ499" s="235" t="s">
        <v>1361</v>
      </c>
      <c r="BR499" s="239">
        <v>0</v>
      </c>
      <c r="BS499" s="254"/>
      <c r="BT499" s="254"/>
      <c r="BU499" s="254"/>
      <c r="BV499" s="254"/>
      <c r="BW499" s="254"/>
      <c r="BX499" s="254"/>
      <c r="BY499" s="254"/>
      <c r="BZ499" s="254"/>
      <c r="CA499" s="254"/>
      <c r="CB499" s="254"/>
      <c r="CC499" s="254"/>
      <c r="CD499" s="254"/>
      <c r="CE499" s="254"/>
      <c r="CF499" s="254"/>
      <c r="CG499" s="254"/>
      <c r="CH499" s="254"/>
      <c r="CI499" s="254"/>
      <c r="CJ499" s="254"/>
      <c r="CK499" s="254"/>
      <c r="CL499" s="254"/>
      <c r="CM499" s="254"/>
      <c r="CN499" s="254"/>
      <c r="CO499" s="254"/>
      <c r="CP499" s="254"/>
      <c r="CQ499" s="254"/>
      <c r="CR499" s="254"/>
      <c r="CS499" s="254"/>
      <c r="CT499" s="254"/>
      <c r="CU499" s="254"/>
      <c r="CV499" s="254"/>
      <c r="CW499" s="254"/>
      <c r="CX499" s="254"/>
      <c r="CY499" s="254"/>
      <c r="CZ499" s="254"/>
      <c r="DA499" s="254"/>
      <c r="DB499" s="254"/>
      <c r="DC499" s="254"/>
      <c r="DD499" s="254"/>
      <c r="DE499" s="254"/>
      <c r="DF499" s="254"/>
      <c r="DG499" s="254"/>
      <c r="DH499" s="254"/>
      <c r="DI499" s="254"/>
      <c r="DJ499" s="254"/>
      <c r="DK499" s="254"/>
      <c r="DL499" s="254"/>
      <c r="DM499" s="254"/>
      <c r="DN499" s="254"/>
      <c r="DO499" s="254"/>
      <c r="DP499" s="254"/>
      <c r="DQ499" s="254"/>
      <c r="DR499" s="254"/>
      <c r="DS499" s="254"/>
      <c r="DT499" s="254"/>
      <c r="DU499" s="254"/>
    </row>
    <row r="500" spans="1:125" s="259" customFormat="1" ht="66">
      <c r="A500" s="235">
        <v>462</v>
      </c>
      <c r="B500" s="236" t="s">
        <v>1362</v>
      </c>
      <c r="C500" s="235" t="s">
        <v>351</v>
      </c>
      <c r="D500" s="237">
        <f t="shared" si="109"/>
        <v>4.0600000000000005</v>
      </c>
      <c r="E500" s="238">
        <f t="shared" si="101"/>
        <v>0</v>
      </c>
      <c r="F500" s="239"/>
      <c r="G500" s="239"/>
      <c r="H500" s="239">
        <v>0.06</v>
      </c>
      <c r="I500" s="239">
        <v>1</v>
      </c>
      <c r="J500" s="239"/>
      <c r="K500" s="256"/>
      <c r="L500" s="239">
        <v>2</v>
      </c>
      <c r="M500" s="256"/>
      <c r="N500" s="239"/>
      <c r="O500" s="256"/>
      <c r="P500" s="239"/>
      <c r="Q500" s="239"/>
      <c r="R500" s="239"/>
      <c r="S500" s="239"/>
      <c r="T500" s="256">
        <v>0</v>
      </c>
      <c r="U500" s="239"/>
      <c r="V500" s="239"/>
      <c r="W500" s="237">
        <f t="shared" si="102"/>
        <v>0</v>
      </c>
      <c r="X500" s="239"/>
      <c r="Y500" s="239"/>
      <c r="Z500" s="239"/>
      <c r="AA500" s="239"/>
      <c r="AB500" s="239"/>
      <c r="AC500" s="239"/>
      <c r="AD500" s="256"/>
      <c r="AE500" s="256"/>
      <c r="AF500" s="239"/>
      <c r="AG500" s="256"/>
      <c r="AH500" s="237">
        <f t="shared" si="103"/>
        <v>0</v>
      </c>
      <c r="AI500" s="239"/>
      <c r="AJ500" s="239"/>
      <c r="AK500" s="256"/>
      <c r="AL500" s="239"/>
      <c r="AM500" s="239"/>
      <c r="AN500" s="239">
        <v>0</v>
      </c>
      <c r="AO500" s="237">
        <f t="shared" si="104"/>
        <v>0</v>
      </c>
      <c r="AP500" s="239"/>
      <c r="AQ500" s="239"/>
      <c r="AR500" s="257"/>
      <c r="AS500" s="257"/>
      <c r="AT500" s="239">
        <v>0</v>
      </c>
      <c r="AU500" s="239"/>
      <c r="AV500" s="239"/>
      <c r="AW500" s="239"/>
      <c r="AX500" s="239"/>
      <c r="AY500" s="256">
        <v>0</v>
      </c>
      <c r="AZ500" s="239"/>
      <c r="BA500" s="239"/>
      <c r="BB500" s="239"/>
      <c r="BC500" s="237">
        <f t="shared" si="105"/>
        <v>1</v>
      </c>
      <c r="BD500" s="239"/>
      <c r="BE500" s="239">
        <v>1</v>
      </c>
      <c r="BF500" s="239"/>
      <c r="BG500" s="256"/>
      <c r="BH500" s="239"/>
      <c r="BI500" s="256"/>
      <c r="BJ500" s="256"/>
      <c r="BK500" s="256"/>
      <c r="BL500" s="243">
        <f t="shared" si="100"/>
        <v>2.0600000000000005</v>
      </c>
      <c r="BM500" s="235" t="s">
        <v>1357</v>
      </c>
      <c r="BN500" s="235" t="s">
        <v>1357</v>
      </c>
      <c r="BO500" s="235"/>
      <c r="BP500" s="235"/>
      <c r="BQ500" s="235" t="s">
        <v>1363</v>
      </c>
      <c r="BR500" s="239">
        <v>0</v>
      </c>
      <c r="BS500" s="254"/>
      <c r="BT500" s="254"/>
      <c r="BU500" s="254"/>
      <c r="BV500" s="254"/>
      <c r="BW500" s="254"/>
      <c r="BX500" s="254"/>
      <c r="BY500" s="254"/>
      <c r="BZ500" s="254"/>
      <c r="CA500" s="254"/>
      <c r="CB500" s="254"/>
      <c r="CC500" s="254"/>
      <c r="CD500" s="254"/>
      <c r="CE500" s="254"/>
      <c r="CF500" s="254"/>
      <c r="CG500" s="254"/>
      <c r="CH500" s="254"/>
      <c r="CI500" s="254"/>
      <c r="CJ500" s="254"/>
      <c r="CK500" s="254"/>
      <c r="CL500" s="254"/>
      <c r="CM500" s="254"/>
      <c r="CN500" s="254"/>
      <c r="CO500" s="254"/>
      <c r="CP500" s="254"/>
      <c r="CQ500" s="254"/>
      <c r="CR500" s="254"/>
      <c r="CS500" s="254"/>
      <c r="CT500" s="254"/>
      <c r="CU500" s="254"/>
      <c r="CV500" s="254"/>
      <c r="CW500" s="254"/>
      <c r="CX500" s="254"/>
      <c r="CY500" s="254"/>
      <c r="CZ500" s="254"/>
      <c r="DA500" s="254"/>
      <c r="DB500" s="254"/>
      <c r="DC500" s="254"/>
      <c r="DD500" s="254"/>
      <c r="DE500" s="254"/>
      <c r="DF500" s="254"/>
      <c r="DG500" s="254"/>
      <c r="DH500" s="254"/>
      <c r="DI500" s="254"/>
      <c r="DJ500" s="254"/>
      <c r="DK500" s="254"/>
      <c r="DL500" s="254"/>
      <c r="DM500" s="254"/>
      <c r="DN500" s="254"/>
      <c r="DO500" s="254"/>
      <c r="DP500" s="254"/>
      <c r="DQ500" s="254"/>
      <c r="DR500" s="254"/>
      <c r="DS500" s="254"/>
      <c r="DT500" s="254"/>
      <c r="DU500" s="254"/>
    </row>
    <row r="501" spans="1:125" s="255" customFormat="1" ht="66">
      <c r="A501" s="235">
        <v>463</v>
      </c>
      <c r="B501" s="286" t="s">
        <v>1364</v>
      </c>
      <c r="C501" s="235" t="s">
        <v>362</v>
      </c>
      <c r="D501" s="237">
        <f t="shared" si="109"/>
        <v>1.81</v>
      </c>
      <c r="E501" s="238">
        <f t="shared" si="101"/>
        <v>0</v>
      </c>
      <c r="F501" s="239"/>
      <c r="G501" s="239"/>
      <c r="H501" s="239"/>
      <c r="I501" s="239"/>
      <c r="J501" s="239"/>
      <c r="K501" s="256"/>
      <c r="L501" s="239">
        <v>1.81</v>
      </c>
      <c r="M501" s="256"/>
      <c r="N501" s="239"/>
      <c r="O501" s="256"/>
      <c r="P501" s="239"/>
      <c r="Q501" s="239"/>
      <c r="R501" s="239"/>
      <c r="S501" s="239"/>
      <c r="T501" s="256">
        <v>0</v>
      </c>
      <c r="U501" s="239"/>
      <c r="V501" s="239"/>
      <c r="W501" s="237">
        <f t="shared" si="102"/>
        <v>0</v>
      </c>
      <c r="X501" s="239"/>
      <c r="Y501" s="239"/>
      <c r="Z501" s="239"/>
      <c r="AA501" s="239"/>
      <c r="AB501" s="239"/>
      <c r="AC501" s="239"/>
      <c r="AD501" s="256"/>
      <c r="AE501" s="256"/>
      <c r="AF501" s="239"/>
      <c r="AG501" s="256"/>
      <c r="AH501" s="237">
        <f t="shared" si="103"/>
        <v>0</v>
      </c>
      <c r="AI501" s="239"/>
      <c r="AJ501" s="239"/>
      <c r="AK501" s="256"/>
      <c r="AL501" s="239"/>
      <c r="AM501" s="239"/>
      <c r="AN501" s="239">
        <v>0</v>
      </c>
      <c r="AO501" s="237">
        <f t="shared" si="104"/>
        <v>0</v>
      </c>
      <c r="AP501" s="239"/>
      <c r="AQ501" s="239"/>
      <c r="AR501" s="257"/>
      <c r="AS501" s="257"/>
      <c r="AT501" s="239">
        <v>0</v>
      </c>
      <c r="AU501" s="239"/>
      <c r="AV501" s="239"/>
      <c r="AW501" s="239"/>
      <c r="AX501" s="239"/>
      <c r="AY501" s="256">
        <v>0</v>
      </c>
      <c r="AZ501" s="239"/>
      <c r="BA501" s="239"/>
      <c r="BB501" s="239"/>
      <c r="BC501" s="237">
        <f t="shared" si="105"/>
        <v>0</v>
      </c>
      <c r="BD501" s="239"/>
      <c r="BE501" s="239"/>
      <c r="BF501" s="239"/>
      <c r="BG501" s="256"/>
      <c r="BH501" s="239"/>
      <c r="BI501" s="256"/>
      <c r="BJ501" s="256"/>
      <c r="BK501" s="256"/>
      <c r="BL501" s="243">
        <f t="shared" si="100"/>
        <v>0</v>
      </c>
      <c r="BM501" s="235" t="s">
        <v>1349</v>
      </c>
      <c r="BN501" s="235" t="s">
        <v>1349</v>
      </c>
      <c r="BO501" s="235"/>
      <c r="BP501" s="235"/>
      <c r="BQ501" s="235" t="s">
        <v>1365</v>
      </c>
      <c r="BR501" s="239">
        <v>0</v>
      </c>
      <c r="BS501" s="206"/>
      <c r="BT501" s="206"/>
      <c r="BU501" s="206"/>
      <c r="BV501" s="206"/>
      <c r="BW501" s="206"/>
      <c r="BX501" s="206"/>
      <c r="BY501" s="206"/>
      <c r="BZ501" s="206"/>
      <c r="CA501" s="206"/>
      <c r="CB501" s="206"/>
      <c r="CC501" s="206"/>
      <c r="CD501" s="206"/>
      <c r="CE501" s="206"/>
      <c r="CF501" s="206"/>
      <c r="CG501" s="206"/>
      <c r="CH501" s="206"/>
      <c r="CI501" s="206"/>
      <c r="CJ501" s="206"/>
      <c r="CK501" s="206"/>
      <c r="CL501" s="206"/>
      <c r="CM501" s="206"/>
      <c r="CN501" s="206"/>
      <c r="CO501" s="206"/>
      <c r="CP501" s="206"/>
      <c r="CQ501" s="206"/>
      <c r="CR501" s="206"/>
      <c r="CS501" s="206"/>
      <c r="CT501" s="206"/>
      <c r="CU501" s="206"/>
      <c r="CV501" s="206"/>
      <c r="CW501" s="206"/>
      <c r="CX501" s="206"/>
      <c r="CY501" s="206"/>
      <c r="CZ501" s="206"/>
      <c r="DA501" s="206"/>
      <c r="DB501" s="206"/>
      <c r="DC501" s="206"/>
      <c r="DD501" s="206"/>
      <c r="DE501" s="206"/>
      <c r="DF501" s="206"/>
      <c r="DG501" s="206"/>
      <c r="DH501" s="206"/>
      <c r="DI501" s="206"/>
      <c r="DJ501" s="206"/>
      <c r="DK501" s="206"/>
      <c r="DL501" s="206"/>
      <c r="DM501" s="206"/>
      <c r="DN501" s="206"/>
      <c r="DO501" s="206"/>
      <c r="DP501" s="206"/>
      <c r="DQ501" s="206"/>
      <c r="DR501" s="206"/>
      <c r="DS501" s="206"/>
      <c r="DT501" s="206"/>
      <c r="DU501" s="206"/>
    </row>
    <row r="502" spans="1:125" s="255" customFormat="1" ht="66">
      <c r="A502" s="235">
        <v>464</v>
      </c>
      <c r="B502" s="286" t="s">
        <v>1366</v>
      </c>
      <c r="C502" s="235" t="s">
        <v>362</v>
      </c>
      <c r="D502" s="237">
        <f t="shared" si="109"/>
        <v>2.33</v>
      </c>
      <c r="E502" s="238">
        <f t="shared" si="101"/>
        <v>0</v>
      </c>
      <c r="F502" s="239"/>
      <c r="G502" s="239"/>
      <c r="H502" s="239"/>
      <c r="I502" s="239"/>
      <c r="J502" s="239"/>
      <c r="K502" s="251"/>
      <c r="L502" s="239">
        <v>1.33</v>
      </c>
      <c r="M502" s="251"/>
      <c r="N502" s="239"/>
      <c r="O502" s="251"/>
      <c r="P502" s="239"/>
      <c r="Q502" s="239"/>
      <c r="R502" s="239"/>
      <c r="S502" s="239"/>
      <c r="T502" s="251">
        <v>0</v>
      </c>
      <c r="U502" s="239"/>
      <c r="V502" s="239"/>
      <c r="W502" s="237">
        <f t="shared" si="102"/>
        <v>0</v>
      </c>
      <c r="X502" s="239"/>
      <c r="Y502" s="239"/>
      <c r="Z502" s="239"/>
      <c r="AA502" s="239"/>
      <c r="AB502" s="239"/>
      <c r="AC502" s="239"/>
      <c r="AD502" s="251"/>
      <c r="AE502" s="251"/>
      <c r="AF502" s="239"/>
      <c r="AG502" s="251"/>
      <c r="AH502" s="237">
        <f t="shared" si="103"/>
        <v>0</v>
      </c>
      <c r="AI502" s="239"/>
      <c r="AJ502" s="239"/>
      <c r="AK502" s="251"/>
      <c r="AL502" s="239"/>
      <c r="AM502" s="239"/>
      <c r="AN502" s="239">
        <v>0</v>
      </c>
      <c r="AO502" s="237">
        <f t="shared" si="104"/>
        <v>0</v>
      </c>
      <c r="AP502" s="239"/>
      <c r="AQ502" s="239"/>
      <c r="AR502" s="252"/>
      <c r="AS502" s="252"/>
      <c r="AT502" s="239">
        <v>0</v>
      </c>
      <c r="AU502" s="239"/>
      <c r="AV502" s="239"/>
      <c r="AW502" s="239"/>
      <c r="AX502" s="239"/>
      <c r="AY502" s="251">
        <v>0</v>
      </c>
      <c r="AZ502" s="239"/>
      <c r="BA502" s="239"/>
      <c r="BB502" s="239"/>
      <c r="BC502" s="237">
        <f t="shared" si="105"/>
        <v>0</v>
      </c>
      <c r="BD502" s="239"/>
      <c r="BE502" s="239"/>
      <c r="BF502" s="239"/>
      <c r="BG502" s="251"/>
      <c r="BH502" s="239">
        <v>1</v>
      </c>
      <c r="BI502" s="251"/>
      <c r="BJ502" s="251"/>
      <c r="BK502" s="251"/>
      <c r="BL502" s="243">
        <f t="shared" si="100"/>
        <v>1</v>
      </c>
      <c r="BM502" s="235" t="s">
        <v>1349</v>
      </c>
      <c r="BN502" s="235" t="s">
        <v>1349</v>
      </c>
      <c r="BO502" s="235"/>
      <c r="BP502" s="235"/>
      <c r="BQ502" s="235" t="s">
        <v>1367</v>
      </c>
      <c r="BR502" s="239">
        <v>0</v>
      </c>
      <c r="BS502" s="206"/>
      <c r="BT502" s="206"/>
      <c r="BU502" s="206"/>
      <c r="BV502" s="206"/>
      <c r="BW502" s="206"/>
      <c r="BX502" s="206"/>
      <c r="BY502" s="206"/>
      <c r="BZ502" s="206"/>
      <c r="CA502" s="206"/>
      <c r="CB502" s="206"/>
      <c r="CC502" s="206"/>
      <c r="CD502" s="206"/>
      <c r="CE502" s="206"/>
      <c r="CF502" s="206"/>
      <c r="CG502" s="206"/>
      <c r="CH502" s="206"/>
      <c r="CI502" s="206"/>
      <c r="CJ502" s="206"/>
      <c r="CK502" s="206"/>
      <c r="CL502" s="206"/>
      <c r="CM502" s="206"/>
      <c r="CN502" s="206"/>
      <c r="CO502" s="206"/>
      <c r="CP502" s="206"/>
      <c r="CQ502" s="206"/>
      <c r="CR502" s="206"/>
      <c r="CS502" s="206"/>
      <c r="CT502" s="206"/>
      <c r="CU502" s="206"/>
      <c r="CV502" s="206"/>
      <c r="CW502" s="206"/>
      <c r="CX502" s="206"/>
      <c r="CY502" s="206"/>
      <c r="CZ502" s="206"/>
      <c r="DA502" s="206"/>
      <c r="DB502" s="206"/>
      <c r="DC502" s="206"/>
      <c r="DD502" s="206"/>
      <c r="DE502" s="206"/>
      <c r="DF502" s="206"/>
      <c r="DG502" s="206"/>
      <c r="DH502" s="206"/>
      <c r="DI502" s="206"/>
      <c r="DJ502" s="206"/>
      <c r="DK502" s="206"/>
      <c r="DL502" s="206"/>
      <c r="DM502" s="206"/>
      <c r="DN502" s="206"/>
      <c r="DO502" s="206"/>
      <c r="DP502" s="206"/>
      <c r="DQ502" s="206"/>
      <c r="DR502" s="206"/>
      <c r="DS502" s="206"/>
      <c r="DT502" s="206"/>
      <c r="DU502" s="206"/>
    </row>
    <row r="503" spans="1:125" s="255" customFormat="1" ht="66">
      <c r="A503" s="235">
        <v>465</v>
      </c>
      <c r="B503" s="286" t="s">
        <v>1368</v>
      </c>
      <c r="C503" s="235" t="s">
        <v>362</v>
      </c>
      <c r="D503" s="237">
        <f t="shared" si="109"/>
        <v>3</v>
      </c>
      <c r="E503" s="238">
        <f t="shared" si="101"/>
        <v>0</v>
      </c>
      <c r="F503" s="239"/>
      <c r="G503" s="239"/>
      <c r="H503" s="239"/>
      <c r="I503" s="239"/>
      <c r="J503" s="239"/>
      <c r="K503" s="251"/>
      <c r="L503" s="239">
        <v>2</v>
      </c>
      <c r="M503" s="251"/>
      <c r="N503" s="239"/>
      <c r="O503" s="251"/>
      <c r="P503" s="239"/>
      <c r="Q503" s="239"/>
      <c r="R503" s="239"/>
      <c r="S503" s="239"/>
      <c r="T503" s="251">
        <v>0</v>
      </c>
      <c r="U503" s="239"/>
      <c r="V503" s="239"/>
      <c r="W503" s="237">
        <f t="shared" si="102"/>
        <v>0</v>
      </c>
      <c r="X503" s="239"/>
      <c r="Y503" s="239"/>
      <c r="Z503" s="239"/>
      <c r="AA503" s="239"/>
      <c r="AB503" s="239"/>
      <c r="AC503" s="239"/>
      <c r="AD503" s="251"/>
      <c r="AE503" s="251"/>
      <c r="AF503" s="239"/>
      <c r="AG503" s="251"/>
      <c r="AH503" s="237">
        <f t="shared" si="103"/>
        <v>0</v>
      </c>
      <c r="AI503" s="239"/>
      <c r="AJ503" s="239"/>
      <c r="AK503" s="251"/>
      <c r="AL503" s="239"/>
      <c r="AM503" s="239"/>
      <c r="AN503" s="239">
        <v>0</v>
      </c>
      <c r="AO503" s="237">
        <f t="shared" si="104"/>
        <v>0</v>
      </c>
      <c r="AP503" s="239"/>
      <c r="AQ503" s="239"/>
      <c r="AR503" s="252"/>
      <c r="AS503" s="252"/>
      <c r="AT503" s="239">
        <v>0</v>
      </c>
      <c r="AU503" s="239"/>
      <c r="AV503" s="239"/>
      <c r="AW503" s="239"/>
      <c r="AX503" s="239"/>
      <c r="AY503" s="251">
        <v>0</v>
      </c>
      <c r="AZ503" s="239"/>
      <c r="BA503" s="239"/>
      <c r="BB503" s="239"/>
      <c r="BC503" s="237">
        <f t="shared" si="105"/>
        <v>0</v>
      </c>
      <c r="BD503" s="239"/>
      <c r="BE503" s="239"/>
      <c r="BF503" s="239"/>
      <c r="BG503" s="251"/>
      <c r="BH503" s="239">
        <v>1</v>
      </c>
      <c r="BI503" s="251"/>
      <c r="BJ503" s="251"/>
      <c r="BK503" s="251"/>
      <c r="BL503" s="243">
        <f t="shared" si="100"/>
        <v>1</v>
      </c>
      <c r="BM503" s="235" t="s">
        <v>1349</v>
      </c>
      <c r="BN503" s="235" t="s">
        <v>1349</v>
      </c>
      <c r="BO503" s="235"/>
      <c r="BP503" s="235"/>
      <c r="BQ503" s="235" t="s">
        <v>1369</v>
      </c>
      <c r="BR503" s="239">
        <v>0</v>
      </c>
      <c r="BS503" s="206"/>
      <c r="BT503" s="206"/>
      <c r="BU503" s="206"/>
      <c r="BV503" s="206"/>
      <c r="BW503" s="206"/>
      <c r="BX503" s="206"/>
      <c r="BY503" s="206"/>
      <c r="BZ503" s="206"/>
      <c r="CA503" s="206"/>
      <c r="CB503" s="206"/>
      <c r="CC503" s="206"/>
      <c r="CD503" s="206"/>
      <c r="CE503" s="206"/>
      <c r="CF503" s="206"/>
      <c r="CG503" s="206"/>
      <c r="CH503" s="206"/>
      <c r="CI503" s="206"/>
      <c r="CJ503" s="206"/>
      <c r="CK503" s="206"/>
      <c r="CL503" s="206"/>
      <c r="CM503" s="206"/>
      <c r="CN503" s="206"/>
      <c r="CO503" s="206"/>
      <c r="CP503" s="206"/>
      <c r="CQ503" s="206"/>
      <c r="CR503" s="206"/>
      <c r="CS503" s="206"/>
      <c r="CT503" s="206"/>
      <c r="CU503" s="206"/>
      <c r="CV503" s="206"/>
      <c r="CW503" s="206"/>
      <c r="CX503" s="206"/>
      <c r="CY503" s="206"/>
      <c r="CZ503" s="206"/>
      <c r="DA503" s="206"/>
      <c r="DB503" s="206"/>
      <c r="DC503" s="206"/>
      <c r="DD503" s="206"/>
      <c r="DE503" s="206"/>
      <c r="DF503" s="206"/>
      <c r="DG503" s="206"/>
      <c r="DH503" s="206"/>
      <c r="DI503" s="206"/>
      <c r="DJ503" s="206"/>
      <c r="DK503" s="206"/>
      <c r="DL503" s="206"/>
      <c r="DM503" s="206"/>
      <c r="DN503" s="206"/>
      <c r="DO503" s="206"/>
      <c r="DP503" s="206"/>
      <c r="DQ503" s="206"/>
      <c r="DR503" s="206"/>
      <c r="DS503" s="206"/>
      <c r="DT503" s="206"/>
      <c r="DU503" s="206"/>
    </row>
    <row r="504" spans="1:125" s="255" customFormat="1" ht="109.5" customHeight="1">
      <c r="A504" s="235">
        <v>466</v>
      </c>
      <c r="B504" s="286" t="s">
        <v>1370</v>
      </c>
      <c r="C504" s="235" t="s">
        <v>170</v>
      </c>
      <c r="D504" s="237">
        <f t="shared" si="109"/>
        <v>0.05</v>
      </c>
      <c r="E504" s="238">
        <f t="shared" si="101"/>
        <v>0</v>
      </c>
      <c r="F504" s="239"/>
      <c r="G504" s="239"/>
      <c r="H504" s="239"/>
      <c r="I504" s="239"/>
      <c r="J504" s="239"/>
      <c r="K504" s="251"/>
      <c r="L504" s="239"/>
      <c r="M504" s="251"/>
      <c r="N504" s="239"/>
      <c r="O504" s="251"/>
      <c r="P504" s="239"/>
      <c r="Q504" s="239"/>
      <c r="R504" s="239"/>
      <c r="S504" s="239"/>
      <c r="T504" s="251">
        <v>0</v>
      </c>
      <c r="U504" s="239"/>
      <c r="V504" s="239"/>
      <c r="W504" s="237">
        <f t="shared" si="102"/>
        <v>0</v>
      </c>
      <c r="X504" s="239"/>
      <c r="Y504" s="239"/>
      <c r="Z504" s="239"/>
      <c r="AA504" s="239"/>
      <c r="AB504" s="239"/>
      <c r="AC504" s="239"/>
      <c r="AD504" s="251"/>
      <c r="AE504" s="251"/>
      <c r="AF504" s="239"/>
      <c r="AG504" s="251"/>
      <c r="AH504" s="237">
        <f t="shared" si="103"/>
        <v>0</v>
      </c>
      <c r="AI504" s="239"/>
      <c r="AJ504" s="239"/>
      <c r="AK504" s="251"/>
      <c r="AL504" s="239"/>
      <c r="AM504" s="239"/>
      <c r="AN504" s="239">
        <v>0</v>
      </c>
      <c r="AO504" s="237">
        <f t="shared" si="104"/>
        <v>0</v>
      </c>
      <c r="AP504" s="239"/>
      <c r="AQ504" s="239"/>
      <c r="AR504" s="252"/>
      <c r="AS504" s="252"/>
      <c r="AT504" s="239">
        <v>0</v>
      </c>
      <c r="AU504" s="239"/>
      <c r="AV504" s="239"/>
      <c r="AW504" s="239"/>
      <c r="AX504" s="239"/>
      <c r="AY504" s="251">
        <v>0</v>
      </c>
      <c r="AZ504" s="239"/>
      <c r="BA504" s="239"/>
      <c r="BB504" s="239"/>
      <c r="BC504" s="237">
        <f t="shared" si="105"/>
        <v>0.05</v>
      </c>
      <c r="BD504" s="239"/>
      <c r="BE504" s="239">
        <v>0.05</v>
      </c>
      <c r="BF504" s="239"/>
      <c r="BG504" s="251"/>
      <c r="BH504" s="239"/>
      <c r="BI504" s="251"/>
      <c r="BJ504" s="251"/>
      <c r="BK504" s="251"/>
      <c r="BL504" s="243">
        <f t="shared" si="100"/>
        <v>0.05</v>
      </c>
      <c r="BM504" s="235" t="s">
        <v>1360</v>
      </c>
      <c r="BN504" s="235" t="s">
        <v>1360</v>
      </c>
      <c r="BO504" s="235"/>
      <c r="BP504" s="235"/>
      <c r="BQ504" s="235" t="s">
        <v>1371</v>
      </c>
      <c r="BR504" s="239">
        <v>0</v>
      </c>
      <c r="BS504" s="206"/>
      <c r="BT504" s="206"/>
      <c r="BU504" s="206"/>
      <c r="BV504" s="206"/>
      <c r="BW504" s="206"/>
      <c r="BX504" s="206"/>
      <c r="BY504" s="206"/>
      <c r="BZ504" s="206"/>
      <c r="CA504" s="206"/>
      <c r="CB504" s="206"/>
      <c r="CC504" s="206"/>
      <c r="CD504" s="206"/>
      <c r="CE504" s="206"/>
      <c r="CF504" s="206"/>
      <c r="CG504" s="206"/>
      <c r="CH504" s="206"/>
      <c r="CI504" s="206"/>
      <c r="CJ504" s="206"/>
      <c r="CK504" s="206"/>
      <c r="CL504" s="206"/>
      <c r="CM504" s="206"/>
      <c r="CN504" s="206"/>
      <c r="CO504" s="206"/>
      <c r="CP504" s="206"/>
      <c r="CQ504" s="206"/>
      <c r="CR504" s="206"/>
      <c r="CS504" s="206"/>
      <c r="CT504" s="206"/>
      <c r="CU504" s="206"/>
      <c r="CV504" s="206"/>
      <c r="CW504" s="206"/>
      <c r="CX504" s="206"/>
      <c r="CY504" s="206"/>
      <c r="CZ504" s="206"/>
      <c r="DA504" s="206"/>
      <c r="DB504" s="206"/>
      <c r="DC504" s="206"/>
      <c r="DD504" s="206"/>
      <c r="DE504" s="206"/>
      <c r="DF504" s="206"/>
      <c r="DG504" s="206"/>
      <c r="DH504" s="206"/>
      <c r="DI504" s="206"/>
      <c r="DJ504" s="206"/>
      <c r="DK504" s="206"/>
      <c r="DL504" s="206"/>
      <c r="DM504" s="206"/>
      <c r="DN504" s="206"/>
      <c r="DO504" s="206"/>
      <c r="DP504" s="206"/>
      <c r="DQ504" s="206"/>
      <c r="DR504" s="206"/>
      <c r="DS504" s="206"/>
      <c r="DT504" s="206"/>
      <c r="DU504" s="206"/>
    </row>
    <row r="505" spans="1:125" s="255" customFormat="1" ht="66">
      <c r="A505" s="235">
        <v>467</v>
      </c>
      <c r="B505" s="236" t="s">
        <v>1372</v>
      </c>
      <c r="C505" s="294" t="s">
        <v>170</v>
      </c>
      <c r="D505" s="237">
        <f t="shared" si="109"/>
        <v>1.67</v>
      </c>
      <c r="E505" s="238">
        <f t="shared" si="101"/>
        <v>0</v>
      </c>
      <c r="F505" s="244"/>
      <c r="G505" s="242"/>
      <c r="H505" s="244"/>
      <c r="I505" s="241"/>
      <c r="J505" s="242"/>
      <c r="K505" s="251"/>
      <c r="L505" s="241">
        <v>1.67</v>
      </c>
      <c r="M505" s="251"/>
      <c r="N505" s="242"/>
      <c r="O505" s="251"/>
      <c r="P505" s="242"/>
      <c r="Q505" s="242"/>
      <c r="R505" s="242"/>
      <c r="S505" s="242"/>
      <c r="T505" s="251">
        <v>0</v>
      </c>
      <c r="U505" s="242"/>
      <c r="V505" s="242"/>
      <c r="W505" s="237">
        <f t="shared" si="102"/>
        <v>0</v>
      </c>
      <c r="X505" s="242"/>
      <c r="Y505" s="242"/>
      <c r="Z505" s="242"/>
      <c r="AA505" s="242"/>
      <c r="AB505" s="242"/>
      <c r="AC505" s="242"/>
      <c r="AD505" s="251"/>
      <c r="AE505" s="251"/>
      <c r="AF505" s="242"/>
      <c r="AG505" s="251"/>
      <c r="AH505" s="237">
        <f t="shared" si="103"/>
        <v>0</v>
      </c>
      <c r="AI505" s="242"/>
      <c r="AJ505" s="242"/>
      <c r="AK505" s="251"/>
      <c r="AL505" s="242"/>
      <c r="AM505" s="242"/>
      <c r="AN505" s="242">
        <v>0</v>
      </c>
      <c r="AO505" s="237">
        <f t="shared" si="104"/>
        <v>0</v>
      </c>
      <c r="AP505" s="242"/>
      <c r="AQ505" s="242"/>
      <c r="AR505" s="252"/>
      <c r="AS505" s="252"/>
      <c r="AT505" s="242">
        <v>0</v>
      </c>
      <c r="AU505" s="242"/>
      <c r="AV505" s="242"/>
      <c r="AW505" s="242"/>
      <c r="AX505" s="242"/>
      <c r="AY505" s="251">
        <v>0</v>
      </c>
      <c r="AZ505" s="242"/>
      <c r="BA505" s="242"/>
      <c r="BB505" s="242"/>
      <c r="BC505" s="237">
        <f t="shared" si="105"/>
        <v>0</v>
      </c>
      <c r="BD505" s="242"/>
      <c r="BE505" s="242"/>
      <c r="BF505" s="242"/>
      <c r="BG505" s="251"/>
      <c r="BH505" s="244"/>
      <c r="BI505" s="251"/>
      <c r="BJ505" s="251"/>
      <c r="BK505" s="251"/>
      <c r="BL505" s="243">
        <f t="shared" si="100"/>
        <v>0</v>
      </c>
      <c r="BM505" s="258" t="s">
        <v>1349</v>
      </c>
      <c r="BN505" s="258" t="s">
        <v>1349</v>
      </c>
      <c r="BO505" s="235"/>
      <c r="BP505" s="235"/>
      <c r="BQ505" s="235" t="s">
        <v>1373</v>
      </c>
      <c r="BR505" s="296">
        <v>0</v>
      </c>
      <c r="BS505" s="206"/>
      <c r="BT505" s="206"/>
      <c r="BU505" s="206"/>
      <c r="BV505" s="206"/>
      <c r="BW505" s="206"/>
      <c r="BX505" s="206"/>
      <c r="BY505" s="206"/>
      <c r="BZ505" s="206"/>
      <c r="CA505" s="206"/>
      <c r="CB505" s="206"/>
      <c r="CC505" s="206"/>
      <c r="CD505" s="206"/>
      <c r="CE505" s="206"/>
      <c r="CF505" s="206"/>
      <c r="CG505" s="206"/>
      <c r="CH505" s="206"/>
      <c r="CI505" s="206"/>
      <c r="CJ505" s="206"/>
      <c r="CK505" s="206"/>
      <c r="CL505" s="206"/>
      <c r="CM505" s="206"/>
      <c r="CN505" s="206"/>
      <c r="CO505" s="206"/>
      <c r="CP505" s="206"/>
      <c r="CQ505" s="206"/>
      <c r="CR505" s="206"/>
      <c r="CS505" s="206"/>
      <c r="CT505" s="206"/>
      <c r="CU505" s="206"/>
      <c r="CV505" s="206"/>
      <c r="CW505" s="206"/>
      <c r="CX505" s="206"/>
      <c r="CY505" s="206"/>
      <c r="CZ505" s="206"/>
      <c r="DA505" s="206"/>
      <c r="DB505" s="206"/>
      <c r="DC505" s="206"/>
      <c r="DD505" s="206"/>
      <c r="DE505" s="206"/>
      <c r="DF505" s="206"/>
      <c r="DG505" s="206"/>
      <c r="DH505" s="206"/>
      <c r="DI505" s="206"/>
      <c r="DJ505" s="206"/>
      <c r="DK505" s="206"/>
      <c r="DL505" s="206"/>
      <c r="DM505" s="206"/>
      <c r="DN505" s="206"/>
      <c r="DO505" s="206"/>
      <c r="DP505" s="206"/>
      <c r="DQ505" s="206"/>
      <c r="DR505" s="206"/>
      <c r="DS505" s="206"/>
      <c r="DT505" s="206"/>
      <c r="DU505" s="206"/>
    </row>
    <row r="506" spans="1:125" s="255" customFormat="1" ht="132">
      <c r="A506" s="235">
        <v>468</v>
      </c>
      <c r="B506" s="299" t="s">
        <v>1374</v>
      </c>
      <c r="C506" s="235" t="s">
        <v>365</v>
      </c>
      <c r="D506" s="237">
        <f t="shared" si="109"/>
        <v>3.27</v>
      </c>
      <c r="E506" s="238">
        <f t="shared" si="101"/>
        <v>0</v>
      </c>
      <c r="F506" s="239"/>
      <c r="G506" s="239"/>
      <c r="H506" s="239"/>
      <c r="I506" s="239"/>
      <c r="J506" s="239"/>
      <c r="K506" s="251"/>
      <c r="L506" s="239"/>
      <c r="M506" s="251"/>
      <c r="N506" s="239"/>
      <c r="O506" s="251"/>
      <c r="P506" s="239"/>
      <c r="Q506" s="239"/>
      <c r="R506" s="239"/>
      <c r="S506" s="239"/>
      <c r="T506" s="251">
        <v>0</v>
      </c>
      <c r="U506" s="239"/>
      <c r="V506" s="239"/>
      <c r="W506" s="237">
        <f t="shared" si="102"/>
        <v>0</v>
      </c>
      <c r="X506" s="239"/>
      <c r="Y506" s="239"/>
      <c r="Z506" s="239"/>
      <c r="AA506" s="239"/>
      <c r="AB506" s="239"/>
      <c r="AC506" s="239"/>
      <c r="AD506" s="251"/>
      <c r="AE506" s="251"/>
      <c r="AF506" s="239"/>
      <c r="AG506" s="251"/>
      <c r="AH506" s="237">
        <f t="shared" si="103"/>
        <v>0</v>
      </c>
      <c r="AI506" s="239"/>
      <c r="AJ506" s="239"/>
      <c r="AK506" s="251"/>
      <c r="AL506" s="239"/>
      <c r="AM506" s="239"/>
      <c r="AN506" s="239">
        <v>0</v>
      </c>
      <c r="AO506" s="237">
        <f t="shared" si="104"/>
        <v>0</v>
      </c>
      <c r="AP506" s="239"/>
      <c r="AQ506" s="239"/>
      <c r="AR506" s="252"/>
      <c r="AS506" s="252"/>
      <c r="AT506" s="239">
        <v>0</v>
      </c>
      <c r="AU506" s="239"/>
      <c r="AV506" s="239"/>
      <c r="AW506" s="239"/>
      <c r="AX506" s="239"/>
      <c r="AY506" s="251">
        <v>0</v>
      </c>
      <c r="AZ506" s="239"/>
      <c r="BA506" s="239"/>
      <c r="BB506" s="239"/>
      <c r="BC506" s="237">
        <f t="shared" si="105"/>
        <v>3.27</v>
      </c>
      <c r="BD506" s="239"/>
      <c r="BE506" s="239">
        <v>3.27</v>
      </c>
      <c r="BF506" s="239"/>
      <c r="BG506" s="251"/>
      <c r="BH506" s="239"/>
      <c r="BI506" s="251"/>
      <c r="BJ506" s="251"/>
      <c r="BK506" s="251"/>
      <c r="BL506" s="243">
        <f t="shared" si="100"/>
        <v>3.27</v>
      </c>
      <c r="BM506" s="239" t="s">
        <v>512</v>
      </c>
      <c r="BN506" s="239" t="s">
        <v>1375</v>
      </c>
      <c r="BO506" s="235"/>
      <c r="BP506" s="235" t="s">
        <v>488</v>
      </c>
      <c r="BQ506" s="235" t="s">
        <v>1376</v>
      </c>
      <c r="BR506" s="239">
        <v>0</v>
      </c>
      <c r="BS506" s="206"/>
      <c r="BT506" s="206"/>
      <c r="BU506" s="206"/>
      <c r="BV506" s="206"/>
      <c r="BW506" s="206"/>
      <c r="BX506" s="206"/>
      <c r="BY506" s="206"/>
      <c r="BZ506" s="206"/>
      <c r="CA506" s="206"/>
      <c r="CB506" s="206"/>
      <c r="CC506" s="206"/>
      <c r="CD506" s="206"/>
      <c r="CE506" s="206"/>
      <c r="CF506" s="206"/>
      <c r="CG506" s="206"/>
      <c r="CH506" s="206"/>
      <c r="CI506" s="206"/>
      <c r="CJ506" s="206"/>
      <c r="CK506" s="206"/>
      <c r="CL506" s="206"/>
      <c r="CM506" s="206"/>
      <c r="CN506" s="206"/>
      <c r="CO506" s="206"/>
      <c r="CP506" s="206"/>
      <c r="CQ506" s="206"/>
      <c r="CR506" s="206"/>
      <c r="CS506" s="206"/>
      <c r="CT506" s="206"/>
      <c r="CU506" s="206"/>
      <c r="CV506" s="206"/>
      <c r="CW506" s="206"/>
      <c r="CX506" s="206"/>
      <c r="CY506" s="206"/>
      <c r="CZ506" s="206"/>
      <c r="DA506" s="206"/>
      <c r="DB506" s="206"/>
      <c r="DC506" s="206"/>
      <c r="DD506" s="206"/>
      <c r="DE506" s="206"/>
      <c r="DF506" s="206"/>
      <c r="DG506" s="206"/>
      <c r="DH506" s="206"/>
      <c r="DI506" s="206"/>
      <c r="DJ506" s="206"/>
      <c r="DK506" s="206"/>
      <c r="DL506" s="206"/>
      <c r="DM506" s="206"/>
      <c r="DN506" s="206"/>
      <c r="DO506" s="206"/>
      <c r="DP506" s="206"/>
      <c r="DQ506" s="206"/>
      <c r="DR506" s="206"/>
      <c r="DS506" s="206"/>
      <c r="DT506" s="206"/>
      <c r="DU506" s="206"/>
    </row>
    <row r="507" spans="1:125" s="255" customFormat="1" ht="132">
      <c r="A507" s="235">
        <v>469</v>
      </c>
      <c r="B507" s="299" t="s">
        <v>1377</v>
      </c>
      <c r="C507" s="235" t="s">
        <v>365</v>
      </c>
      <c r="D507" s="237">
        <f t="shared" si="109"/>
        <v>1.26</v>
      </c>
      <c r="E507" s="238">
        <f t="shared" si="101"/>
        <v>0</v>
      </c>
      <c r="F507" s="239"/>
      <c r="G507" s="239"/>
      <c r="H507" s="239"/>
      <c r="I507" s="239"/>
      <c r="J507" s="239"/>
      <c r="K507" s="285"/>
      <c r="L507" s="239"/>
      <c r="M507" s="285"/>
      <c r="N507" s="239"/>
      <c r="O507" s="285"/>
      <c r="P507" s="239"/>
      <c r="Q507" s="239"/>
      <c r="R507" s="239"/>
      <c r="S507" s="239"/>
      <c r="T507" s="285">
        <v>0</v>
      </c>
      <c r="U507" s="239"/>
      <c r="V507" s="239"/>
      <c r="W507" s="237">
        <f t="shared" si="102"/>
        <v>0</v>
      </c>
      <c r="X507" s="239"/>
      <c r="Y507" s="239"/>
      <c r="Z507" s="239"/>
      <c r="AA507" s="239"/>
      <c r="AB507" s="239"/>
      <c r="AC507" s="239"/>
      <c r="AD507" s="285"/>
      <c r="AE507" s="285"/>
      <c r="AF507" s="239"/>
      <c r="AG507" s="285"/>
      <c r="AH507" s="237">
        <f t="shared" si="103"/>
        <v>0</v>
      </c>
      <c r="AI507" s="239"/>
      <c r="AJ507" s="239"/>
      <c r="AK507" s="285"/>
      <c r="AL507" s="239"/>
      <c r="AM507" s="239"/>
      <c r="AN507" s="239">
        <v>0</v>
      </c>
      <c r="AO507" s="237">
        <f t="shared" si="104"/>
        <v>0</v>
      </c>
      <c r="AP507" s="239"/>
      <c r="AQ507" s="239"/>
      <c r="AR507" s="252"/>
      <c r="AS507" s="252"/>
      <c r="AT507" s="239">
        <v>0</v>
      </c>
      <c r="AU507" s="239"/>
      <c r="AV507" s="239"/>
      <c r="AW507" s="239"/>
      <c r="AX507" s="239"/>
      <c r="AY507" s="285">
        <v>0</v>
      </c>
      <c r="AZ507" s="239"/>
      <c r="BA507" s="239"/>
      <c r="BB507" s="239"/>
      <c r="BC507" s="237">
        <f t="shared" si="105"/>
        <v>1.26</v>
      </c>
      <c r="BD507" s="239"/>
      <c r="BE507" s="239">
        <v>1.26</v>
      </c>
      <c r="BF507" s="239"/>
      <c r="BG507" s="285"/>
      <c r="BH507" s="239"/>
      <c r="BI507" s="285"/>
      <c r="BJ507" s="285"/>
      <c r="BK507" s="285"/>
      <c r="BL507" s="243">
        <f t="shared" si="100"/>
        <v>1.26</v>
      </c>
      <c r="BM507" s="239" t="s">
        <v>512</v>
      </c>
      <c r="BN507" s="239" t="s">
        <v>1375</v>
      </c>
      <c r="BO507" s="235"/>
      <c r="BP507" s="235" t="s">
        <v>488</v>
      </c>
      <c r="BQ507" s="235" t="s">
        <v>1378</v>
      </c>
      <c r="BR507" s="239">
        <v>0</v>
      </c>
      <c r="BS507" s="206"/>
      <c r="BT507" s="206"/>
      <c r="BU507" s="206"/>
      <c r="BV507" s="206"/>
      <c r="BW507" s="206"/>
      <c r="BX507" s="206"/>
      <c r="BY507" s="206"/>
      <c r="BZ507" s="206"/>
      <c r="CA507" s="206"/>
      <c r="CB507" s="206"/>
      <c r="CC507" s="206"/>
      <c r="CD507" s="206"/>
      <c r="CE507" s="206"/>
      <c r="CF507" s="206"/>
      <c r="CG507" s="206"/>
      <c r="CH507" s="206"/>
      <c r="CI507" s="206"/>
      <c r="CJ507" s="206"/>
      <c r="CK507" s="206"/>
      <c r="CL507" s="206"/>
      <c r="CM507" s="206"/>
      <c r="CN507" s="206"/>
      <c r="CO507" s="206"/>
      <c r="CP507" s="206"/>
      <c r="CQ507" s="206"/>
      <c r="CR507" s="206"/>
      <c r="CS507" s="206"/>
      <c r="CT507" s="206"/>
      <c r="CU507" s="206"/>
      <c r="CV507" s="206"/>
      <c r="CW507" s="206"/>
      <c r="CX507" s="206"/>
      <c r="CY507" s="206"/>
      <c r="CZ507" s="206"/>
      <c r="DA507" s="206"/>
      <c r="DB507" s="206"/>
      <c r="DC507" s="206"/>
      <c r="DD507" s="206"/>
      <c r="DE507" s="206"/>
      <c r="DF507" s="206"/>
      <c r="DG507" s="206"/>
      <c r="DH507" s="206"/>
      <c r="DI507" s="206"/>
      <c r="DJ507" s="206"/>
      <c r="DK507" s="206"/>
      <c r="DL507" s="206"/>
      <c r="DM507" s="206"/>
      <c r="DN507" s="206"/>
      <c r="DO507" s="206"/>
      <c r="DP507" s="206"/>
      <c r="DQ507" s="206"/>
      <c r="DR507" s="206"/>
      <c r="DS507" s="206"/>
      <c r="DT507" s="206"/>
      <c r="DU507" s="206"/>
    </row>
    <row r="508" spans="1:125" s="255" customFormat="1" ht="132">
      <c r="A508" s="235">
        <v>470</v>
      </c>
      <c r="B508" s="299" t="s">
        <v>1379</v>
      </c>
      <c r="C508" s="235" t="s">
        <v>365</v>
      </c>
      <c r="D508" s="237">
        <f t="shared" si="109"/>
        <v>2.1</v>
      </c>
      <c r="E508" s="238">
        <f t="shared" si="101"/>
        <v>0</v>
      </c>
      <c r="F508" s="239"/>
      <c r="G508" s="239"/>
      <c r="H508" s="239"/>
      <c r="I508" s="239"/>
      <c r="J508" s="239"/>
      <c r="K508" s="285"/>
      <c r="L508" s="239"/>
      <c r="M508" s="285"/>
      <c r="N508" s="239"/>
      <c r="O508" s="285"/>
      <c r="P508" s="239"/>
      <c r="Q508" s="239"/>
      <c r="R508" s="239"/>
      <c r="S508" s="239"/>
      <c r="T508" s="285">
        <v>0</v>
      </c>
      <c r="U508" s="239"/>
      <c r="V508" s="239"/>
      <c r="W508" s="237">
        <f t="shared" si="102"/>
        <v>0</v>
      </c>
      <c r="X508" s="239"/>
      <c r="Y508" s="239"/>
      <c r="Z508" s="239"/>
      <c r="AA508" s="239"/>
      <c r="AB508" s="239"/>
      <c r="AC508" s="239"/>
      <c r="AD508" s="285"/>
      <c r="AE508" s="285"/>
      <c r="AF508" s="239"/>
      <c r="AG508" s="285"/>
      <c r="AH508" s="237">
        <f t="shared" si="103"/>
        <v>0</v>
      </c>
      <c r="AI508" s="239"/>
      <c r="AJ508" s="239"/>
      <c r="AK508" s="285"/>
      <c r="AL508" s="239"/>
      <c r="AM508" s="239"/>
      <c r="AN508" s="239">
        <v>0</v>
      </c>
      <c r="AO508" s="237">
        <f t="shared" si="104"/>
        <v>0</v>
      </c>
      <c r="AP508" s="239"/>
      <c r="AQ508" s="239"/>
      <c r="AR508" s="252"/>
      <c r="AS508" s="252"/>
      <c r="AT508" s="239">
        <v>0</v>
      </c>
      <c r="AU508" s="239"/>
      <c r="AV508" s="239"/>
      <c r="AW508" s="239"/>
      <c r="AX508" s="239"/>
      <c r="AY508" s="285">
        <v>0</v>
      </c>
      <c r="AZ508" s="239"/>
      <c r="BA508" s="239"/>
      <c r="BB508" s="239"/>
      <c r="BC508" s="237">
        <f t="shared" si="105"/>
        <v>1.2</v>
      </c>
      <c r="BD508" s="239"/>
      <c r="BE508" s="239">
        <v>1.2</v>
      </c>
      <c r="BF508" s="239"/>
      <c r="BG508" s="285"/>
      <c r="BH508" s="239">
        <v>0.9</v>
      </c>
      <c r="BI508" s="285"/>
      <c r="BJ508" s="285"/>
      <c r="BK508" s="285"/>
      <c r="BL508" s="243">
        <f t="shared" si="100"/>
        <v>2.1</v>
      </c>
      <c r="BM508" s="239" t="s">
        <v>512</v>
      </c>
      <c r="BN508" s="239" t="s">
        <v>1375</v>
      </c>
      <c r="BO508" s="288"/>
      <c r="BP508" s="288" t="s">
        <v>1380</v>
      </c>
      <c r="BQ508" s="235" t="s">
        <v>1381</v>
      </c>
      <c r="BR508" s="239">
        <v>0</v>
      </c>
      <c r="BS508" s="206"/>
      <c r="BT508" s="206"/>
      <c r="BU508" s="206"/>
      <c r="BV508" s="206"/>
      <c r="BW508" s="206"/>
      <c r="BX508" s="206"/>
      <c r="BY508" s="206"/>
      <c r="BZ508" s="206"/>
      <c r="CA508" s="206"/>
      <c r="CB508" s="206"/>
      <c r="CC508" s="206"/>
      <c r="CD508" s="206"/>
      <c r="CE508" s="206"/>
      <c r="CF508" s="206"/>
      <c r="CG508" s="206"/>
      <c r="CH508" s="206"/>
      <c r="CI508" s="206"/>
      <c r="CJ508" s="206"/>
      <c r="CK508" s="206"/>
      <c r="CL508" s="206"/>
      <c r="CM508" s="206"/>
      <c r="CN508" s="206"/>
      <c r="CO508" s="206"/>
      <c r="CP508" s="206"/>
      <c r="CQ508" s="206"/>
      <c r="CR508" s="206"/>
      <c r="CS508" s="206"/>
      <c r="CT508" s="206"/>
      <c r="CU508" s="206"/>
      <c r="CV508" s="206"/>
      <c r="CW508" s="206"/>
      <c r="CX508" s="206"/>
      <c r="CY508" s="206"/>
      <c r="CZ508" s="206"/>
      <c r="DA508" s="206"/>
      <c r="DB508" s="206"/>
      <c r="DC508" s="206"/>
      <c r="DD508" s="206"/>
      <c r="DE508" s="206"/>
      <c r="DF508" s="206"/>
      <c r="DG508" s="206"/>
      <c r="DH508" s="206"/>
      <c r="DI508" s="206"/>
      <c r="DJ508" s="206"/>
      <c r="DK508" s="206"/>
      <c r="DL508" s="206"/>
      <c r="DM508" s="206"/>
      <c r="DN508" s="206"/>
      <c r="DO508" s="206"/>
      <c r="DP508" s="206"/>
      <c r="DQ508" s="206"/>
      <c r="DR508" s="206"/>
      <c r="DS508" s="206"/>
      <c r="DT508" s="206"/>
      <c r="DU508" s="206"/>
    </row>
    <row r="509" spans="1:125" ht="49.5">
      <c r="A509" s="235">
        <v>471</v>
      </c>
      <c r="B509" s="299" t="s">
        <v>1382</v>
      </c>
      <c r="C509" s="235" t="s">
        <v>365</v>
      </c>
      <c r="D509" s="237">
        <f t="shared" si="109"/>
        <v>0.64999999999999991</v>
      </c>
      <c r="E509" s="238">
        <f t="shared" si="101"/>
        <v>0</v>
      </c>
      <c r="F509" s="239"/>
      <c r="G509" s="239"/>
      <c r="H509" s="239">
        <v>0.1</v>
      </c>
      <c r="I509" s="239">
        <v>0.25</v>
      </c>
      <c r="J509" s="239"/>
      <c r="K509" s="251"/>
      <c r="L509" s="239">
        <v>0.3</v>
      </c>
      <c r="M509" s="251"/>
      <c r="N509" s="239"/>
      <c r="O509" s="251"/>
      <c r="P509" s="239"/>
      <c r="Q509" s="239"/>
      <c r="R509" s="239"/>
      <c r="S509" s="239"/>
      <c r="T509" s="251">
        <v>0</v>
      </c>
      <c r="U509" s="239"/>
      <c r="V509" s="239"/>
      <c r="W509" s="237">
        <f t="shared" si="102"/>
        <v>0</v>
      </c>
      <c r="X509" s="239"/>
      <c r="Y509" s="239"/>
      <c r="Z509" s="239"/>
      <c r="AA509" s="239"/>
      <c r="AB509" s="239"/>
      <c r="AC509" s="239"/>
      <c r="AD509" s="251"/>
      <c r="AE509" s="251"/>
      <c r="AF509" s="239"/>
      <c r="AG509" s="251"/>
      <c r="AH509" s="237">
        <f t="shared" si="103"/>
        <v>0</v>
      </c>
      <c r="AI509" s="239"/>
      <c r="AJ509" s="239"/>
      <c r="AK509" s="251"/>
      <c r="AL509" s="239"/>
      <c r="AM509" s="239"/>
      <c r="AN509" s="239">
        <v>0</v>
      </c>
      <c r="AO509" s="237">
        <f t="shared" si="104"/>
        <v>0</v>
      </c>
      <c r="AP509" s="239"/>
      <c r="AQ509" s="239"/>
      <c r="AR509" s="252"/>
      <c r="AS509" s="252"/>
      <c r="AT509" s="239">
        <v>0</v>
      </c>
      <c r="AU509" s="239"/>
      <c r="AV509" s="239"/>
      <c r="AW509" s="239"/>
      <c r="AX509" s="239"/>
      <c r="AY509" s="251">
        <v>0</v>
      </c>
      <c r="AZ509" s="239"/>
      <c r="BA509" s="239"/>
      <c r="BB509" s="239"/>
      <c r="BC509" s="237">
        <f t="shared" si="105"/>
        <v>0</v>
      </c>
      <c r="BD509" s="239"/>
      <c r="BE509" s="239"/>
      <c r="BF509" s="239"/>
      <c r="BG509" s="251"/>
      <c r="BH509" s="239"/>
      <c r="BI509" s="251"/>
      <c r="BJ509" s="251"/>
      <c r="BK509" s="251"/>
      <c r="BL509" s="243">
        <f t="shared" si="100"/>
        <v>0.34999999999999992</v>
      </c>
      <c r="BM509" s="235" t="s">
        <v>1383</v>
      </c>
      <c r="BN509" s="239"/>
      <c r="BO509" s="288" t="s">
        <v>1383</v>
      </c>
      <c r="BP509" s="288"/>
      <c r="BQ509" s="235" t="s">
        <v>1384</v>
      </c>
      <c r="BR509" s="239"/>
    </row>
    <row r="510" spans="1:125" ht="132">
      <c r="A510" s="235">
        <v>472</v>
      </c>
      <c r="B510" s="333" t="s">
        <v>1385</v>
      </c>
      <c r="C510" s="235" t="s">
        <v>365</v>
      </c>
      <c r="D510" s="237">
        <f t="shared" si="109"/>
        <v>2.58</v>
      </c>
      <c r="E510" s="238">
        <f t="shared" si="101"/>
        <v>0</v>
      </c>
      <c r="F510" s="239"/>
      <c r="G510" s="239"/>
      <c r="H510" s="239"/>
      <c r="I510" s="239"/>
      <c r="J510" s="239"/>
      <c r="K510" s="251"/>
      <c r="L510" s="239">
        <v>1.58</v>
      </c>
      <c r="M510" s="251"/>
      <c r="N510" s="239"/>
      <c r="O510" s="251"/>
      <c r="P510" s="239"/>
      <c r="Q510" s="239"/>
      <c r="R510" s="239"/>
      <c r="S510" s="239"/>
      <c r="T510" s="251">
        <v>0</v>
      </c>
      <c r="U510" s="239"/>
      <c r="V510" s="239"/>
      <c r="W510" s="237">
        <f t="shared" si="102"/>
        <v>0</v>
      </c>
      <c r="X510" s="239"/>
      <c r="Y510" s="239"/>
      <c r="Z510" s="239"/>
      <c r="AA510" s="239"/>
      <c r="AB510" s="239"/>
      <c r="AC510" s="239"/>
      <c r="AD510" s="251"/>
      <c r="AE510" s="251"/>
      <c r="AF510" s="239"/>
      <c r="AG510" s="251"/>
      <c r="AH510" s="237">
        <f t="shared" si="103"/>
        <v>0</v>
      </c>
      <c r="AI510" s="239"/>
      <c r="AJ510" s="239"/>
      <c r="AK510" s="251"/>
      <c r="AL510" s="239"/>
      <c r="AM510" s="239"/>
      <c r="AN510" s="239">
        <v>0</v>
      </c>
      <c r="AO510" s="237">
        <f t="shared" si="104"/>
        <v>0</v>
      </c>
      <c r="AP510" s="239"/>
      <c r="AQ510" s="239"/>
      <c r="AR510" s="252"/>
      <c r="AS510" s="252"/>
      <c r="AT510" s="239">
        <v>0</v>
      </c>
      <c r="AU510" s="239"/>
      <c r="AV510" s="239"/>
      <c r="AW510" s="239"/>
      <c r="AX510" s="239"/>
      <c r="AY510" s="251">
        <v>0</v>
      </c>
      <c r="AZ510" s="239"/>
      <c r="BA510" s="239"/>
      <c r="BB510" s="239"/>
      <c r="BC510" s="237">
        <f t="shared" si="105"/>
        <v>0</v>
      </c>
      <c r="BD510" s="239"/>
      <c r="BE510" s="239"/>
      <c r="BF510" s="239"/>
      <c r="BG510" s="251"/>
      <c r="BH510" s="239">
        <v>1</v>
      </c>
      <c r="BI510" s="251"/>
      <c r="BJ510" s="251"/>
      <c r="BK510" s="251"/>
      <c r="BL510" s="243">
        <f t="shared" si="100"/>
        <v>1</v>
      </c>
      <c r="BM510" s="239" t="s">
        <v>1375</v>
      </c>
      <c r="BN510" s="239" t="s">
        <v>1375</v>
      </c>
      <c r="BO510" s="288"/>
      <c r="BP510" s="288" t="s">
        <v>1386</v>
      </c>
      <c r="BQ510" s="235" t="s">
        <v>1387</v>
      </c>
      <c r="BR510" s="239">
        <v>0</v>
      </c>
    </row>
    <row r="511" spans="1:125" s="332" customFormat="1" ht="33">
      <c r="A511" s="235">
        <v>473</v>
      </c>
      <c r="B511" s="333" t="s">
        <v>1388</v>
      </c>
      <c r="C511" s="235" t="s">
        <v>365</v>
      </c>
      <c r="D511" s="237">
        <f t="shared" si="109"/>
        <v>0.63</v>
      </c>
      <c r="E511" s="238">
        <f t="shared" si="101"/>
        <v>0</v>
      </c>
      <c r="F511" s="239"/>
      <c r="G511" s="239"/>
      <c r="H511" s="239"/>
      <c r="I511" s="239">
        <v>0.63</v>
      </c>
      <c r="J511" s="239"/>
      <c r="K511" s="251"/>
      <c r="L511" s="239"/>
      <c r="M511" s="251"/>
      <c r="N511" s="239"/>
      <c r="O511" s="251"/>
      <c r="P511" s="239"/>
      <c r="Q511" s="239"/>
      <c r="R511" s="239"/>
      <c r="S511" s="239"/>
      <c r="T511" s="251">
        <v>0</v>
      </c>
      <c r="U511" s="239"/>
      <c r="V511" s="239"/>
      <c r="W511" s="237">
        <f t="shared" si="102"/>
        <v>0</v>
      </c>
      <c r="X511" s="239"/>
      <c r="Y511" s="239"/>
      <c r="Z511" s="239"/>
      <c r="AA511" s="239"/>
      <c r="AB511" s="239"/>
      <c r="AC511" s="239"/>
      <c r="AD511" s="251"/>
      <c r="AE511" s="251"/>
      <c r="AF511" s="239"/>
      <c r="AG511" s="251"/>
      <c r="AH511" s="237">
        <f t="shared" si="103"/>
        <v>0</v>
      </c>
      <c r="AI511" s="239"/>
      <c r="AJ511" s="239"/>
      <c r="AK511" s="251"/>
      <c r="AL511" s="239"/>
      <c r="AM511" s="239"/>
      <c r="AN511" s="239">
        <v>0</v>
      </c>
      <c r="AO511" s="237">
        <f t="shared" si="104"/>
        <v>0</v>
      </c>
      <c r="AP511" s="239"/>
      <c r="AQ511" s="239"/>
      <c r="AR511" s="252"/>
      <c r="AS511" s="252"/>
      <c r="AT511" s="239">
        <v>0</v>
      </c>
      <c r="AU511" s="239"/>
      <c r="AV511" s="239"/>
      <c r="AW511" s="239"/>
      <c r="AX511" s="239"/>
      <c r="AY511" s="251">
        <v>0</v>
      </c>
      <c r="AZ511" s="239"/>
      <c r="BA511" s="239"/>
      <c r="BB511" s="239"/>
      <c r="BC511" s="237">
        <f t="shared" si="105"/>
        <v>0</v>
      </c>
      <c r="BD511" s="239"/>
      <c r="BE511" s="239"/>
      <c r="BF511" s="239"/>
      <c r="BG511" s="251"/>
      <c r="BH511" s="239"/>
      <c r="BI511" s="251"/>
      <c r="BJ511" s="251"/>
      <c r="BK511" s="251"/>
      <c r="BL511" s="243">
        <f t="shared" si="100"/>
        <v>0.63</v>
      </c>
      <c r="BM511" s="235" t="s">
        <v>1389</v>
      </c>
      <c r="BN511" s="239"/>
      <c r="BO511" s="288"/>
      <c r="BP511" s="288" t="s">
        <v>1390</v>
      </c>
      <c r="BQ511" s="235" t="s">
        <v>1391</v>
      </c>
      <c r="BR511" s="239"/>
      <c r="BS511" s="331"/>
      <c r="BT511" s="331"/>
      <c r="BU511" s="331"/>
      <c r="BV511" s="331"/>
      <c r="BW511" s="331"/>
      <c r="BX511" s="331"/>
      <c r="BY511" s="331"/>
      <c r="BZ511" s="331"/>
      <c r="CA511" s="331"/>
      <c r="CB511" s="331"/>
      <c r="CC511" s="331"/>
      <c r="CD511" s="331"/>
      <c r="CE511" s="331"/>
      <c r="CF511" s="331"/>
      <c r="CG511" s="331"/>
      <c r="CH511" s="331"/>
      <c r="CI511" s="331"/>
      <c r="CJ511" s="331"/>
      <c r="CK511" s="331"/>
      <c r="CL511" s="331"/>
      <c r="CM511" s="331"/>
      <c r="CN511" s="331"/>
      <c r="CO511" s="331"/>
      <c r="CP511" s="331"/>
      <c r="CQ511" s="331"/>
      <c r="CR511" s="331"/>
      <c r="CS511" s="331"/>
      <c r="CT511" s="331"/>
      <c r="CU511" s="331"/>
      <c r="CV511" s="331"/>
      <c r="CW511" s="331"/>
      <c r="CX511" s="331"/>
      <c r="CY511" s="331"/>
      <c r="CZ511" s="331"/>
      <c r="DA511" s="331"/>
      <c r="DB511" s="331"/>
      <c r="DC511" s="331"/>
      <c r="DD511" s="331"/>
      <c r="DE511" s="331"/>
      <c r="DF511" s="331"/>
      <c r="DG511" s="331"/>
      <c r="DH511" s="331"/>
      <c r="DI511" s="331"/>
      <c r="DJ511" s="331"/>
      <c r="DK511" s="331"/>
      <c r="DL511" s="331"/>
      <c r="DM511" s="331"/>
      <c r="DN511" s="331"/>
      <c r="DO511" s="331"/>
      <c r="DP511" s="331"/>
      <c r="DQ511" s="331"/>
      <c r="DR511" s="331"/>
      <c r="DS511" s="331"/>
      <c r="DT511" s="331"/>
      <c r="DU511" s="331"/>
    </row>
    <row r="512" spans="1:125" s="332" customFormat="1" ht="33">
      <c r="A512" s="235">
        <v>474</v>
      </c>
      <c r="B512" s="333" t="s">
        <v>1392</v>
      </c>
      <c r="C512" s="235" t="s">
        <v>365</v>
      </c>
      <c r="D512" s="237">
        <f t="shared" si="109"/>
        <v>0.96</v>
      </c>
      <c r="E512" s="238">
        <f t="shared" si="101"/>
        <v>0</v>
      </c>
      <c r="F512" s="239"/>
      <c r="G512" s="239"/>
      <c r="H512" s="239"/>
      <c r="I512" s="239"/>
      <c r="J512" s="239"/>
      <c r="K512" s="251"/>
      <c r="L512" s="239"/>
      <c r="M512" s="251"/>
      <c r="N512" s="239"/>
      <c r="O512" s="251"/>
      <c r="P512" s="239"/>
      <c r="Q512" s="239"/>
      <c r="R512" s="239"/>
      <c r="S512" s="239"/>
      <c r="T512" s="251">
        <v>0</v>
      </c>
      <c r="U512" s="239"/>
      <c r="V512" s="239"/>
      <c r="W512" s="237">
        <f t="shared" si="102"/>
        <v>0</v>
      </c>
      <c r="X512" s="239"/>
      <c r="Y512" s="239"/>
      <c r="Z512" s="239"/>
      <c r="AA512" s="239"/>
      <c r="AB512" s="239"/>
      <c r="AC512" s="239"/>
      <c r="AD512" s="251"/>
      <c r="AE512" s="251"/>
      <c r="AF512" s="239"/>
      <c r="AG512" s="251"/>
      <c r="AH512" s="237">
        <f t="shared" si="103"/>
        <v>0</v>
      </c>
      <c r="AI512" s="239"/>
      <c r="AJ512" s="239"/>
      <c r="AK512" s="251"/>
      <c r="AL512" s="239"/>
      <c r="AM512" s="239"/>
      <c r="AN512" s="239">
        <v>0</v>
      </c>
      <c r="AO512" s="237">
        <f t="shared" si="104"/>
        <v>0</v>
      </c>
      <c r="AP512" s="239"/>
      <c r="AQ512" s="239"/>
      <c r="AR512" s="252"/>
      <c r="AS512" s="252"/>
      <c r="AT512" s="239">
        <v>0</v>
      </c>
      <c r="AU512" s="239"/>
      <c r="AV512" s="239"/>
      <c r="AW512" s="239"/>
      <c r="AX512" s="239"/>
      <c r="AY512" s="251">
        <v>0</v>
      </c>
      <c r="AZ512" s="239"/>
      <c r="BA512" s="239"/>
      <c r="BB512" s="239"/>
      <c r="BC512" s="237">
        <f t="shared" si="105"/>
        <v>0.5</v>
      </c>
      <c r="BD512" s="239"/>
      <c r="BE512" s="239">
        <v>0.5</v>
      </c>
      <c r="BF512" s="239"/>
      <c r="BG512" s="251"/>
      <c r="BH512" s="239">
        <v>0.46</v>
      </c>
      <c r="BI512" s="251"/>
      <c r="BJ512" s="251"/>
      <c r="BK512" s="251"/>
      <c r="BL512" s="243">
        <f t="shared" si="100"/>
        <v>0.96</v>
      </c>
      <c r="BM512" s="235" t="s">
        <v>1389</v>
      </c>
      <c r="BN512" s="239"/>
      <c r="BO512" s="288"/>
      <c r="BP512" s="288" t="s">
        <v>1393</v>
      </c>
      <c r="BQ512" s="235" t="s">
        <v>1394</v>
      </c>
      <c r="BR512" s="239"/>
      <c r="BS512" s="331"/>
      <c r="BT512" s="331"/>
      <c r="BU512" s="331"/>
      <c r="BV512" s="331"/>
      <c r="BW512" s="331"/>
      <c r="BX512" s="331"/>
      <c r="BY512" s="331"/>
      <c r="BZ512" s="331"/>
      <c r="CA512" s="331"/>
      <c r="CB512" s="331"/>
      <c r="CC512" s="331"/>
      <c r="CD512" s="331"/>
      <c r="CE512" s="331"/>
      <c r="CF512" s="331"/>
      <c r="CG512" s="331"/>
      <c r="CH512" s="331"/>
      <c r="CI512" s="331"/>
      <c r="CJ512" s="331"/>
      <c r="CK512" s="331"/>
      <c r="CL512" s="331"/>
      <c r="CM512" s="331"/>
      <c r="CN512" s="331"/>
      <c r="CO512" s="331"/>
      <c r="CP512" s="331"/>
      <c r="CQ512" s="331"/>
      <c r="CR512" s="331"/>
      <c r="CS512" s="331"/>
      <c r="CT512" s="331"/>
      <c r="CU512" s="331"/>
      <c r="CV512" s="331"/>
      <c r="CW512" s="331"/>
      <c r="CX512" s="331"/>
      <c r="CY512" s="331"/>
      <c r="CZ512" s="331"/>
      <c r="DA512" s="331"/>
      <c r="DB512" s="331"/>
      <c r="DC512" s="331"/>
      <c r="DD512" s="331"/>
      <c r="DE512" s="331"/>
      <c r="DF512" s="331"/>
      <c r="DG512" s="331"/>
      <c r="DH512" s="331"/>
      <c r="DI512" s="331"/>
      <c r="DJ512" s="331"/>
      <c r="DK512" s="331"/>
      <c r="DL512" s="331"/>
      <c r="DM512" s="331"/>
      <c r="DN512" s="331"/>
      <c r="DO512" s="331"/>
      <c r="DP512" s="331"/>
      <c r="DQ512" s="331"/>
      <c r="DR512" s="331"/>
      <c r="DS512" s="331"/>
      <c r="DT512" s="331"/>
      <c r="DU512" s="331"/>
    </row>
    <row r="513" spans="1:125" s="255" customFormat="1" ht="33">
      <c r="A513" s="235">
        <v>475</v>
      </c>
      <c r="B513" s="333" t="s">
        <v>1395</v>
      </c>
      <c r="C513" s="235" t="s">
        <v>365</v>
      </c>
      <c r="D513" s="237">
        <f t="shared" si="109"/>
        <v>0.8</v>
      </c>
      <c r="E513" s="238">
        <f t="shared" si="101"/>
        <v>0</v>
      </c>
      <c r="F513" s="239"/>
      <c r="G513" s="239"/>
      <c r="H513" s="239"/>
      <c r="I513" s="239"/>
      <c r="J513" s="239"/>
      <c r="K513" s="417"/>
      <c r="L513" s="239"/>
      <c r="M513" s="261"/>
      <c r="N513" s="239"/>
      <c r="O513" s="417"/>
      <c r="P513" s="239"/>
      <c r="Q513" s="239"/>
      <c r="R513" s="239"/>
      <c r="S513" s="239"/>
      <c r="T513" s="417">
        <v>0</v>
      </c>
      <c r="U513" s="239"/>
      <c r="V513" s="239"/>
      <c r="W513" s="237">
        <f t="shared" si="102"/>
        <v>0</v>
      </c>
      <c r="X513" s="239"/>
      <c r="Y513" s="239"/>
      <c r="Z513" s="239"/>
      <c r="AA513" s="239"/>
      <c r="AB513" s="239"/>
      <c r="AC513" s="239"/>
      <c r="AD513" s="417"/>
      <c r="AE513" s="417"/>
      <c r="AF513" s="239"/>
      <c r="AG513" s="417"/>
      <c r="AH513" s="237">
        <f t="shared" si="103"/>
        <v>0</v>
      </c>
      <c r="AI513" s="239"/>
      <c r="AJ513" s="239"/>
      <c r="AK513" s="417"/>
      <c r="AL513" s="239"/>
      <c r="AM513" s="239"/>
      <c r="AN513" s="239">
        <v>0</v>
      </c>
      <c r="AO513" s="237">
        <f t="shared" si="104"/>
        <v>0</v>
      </c>
      <c r="AP513" s="239"/>
      <c r="AQ513" s="239"/>
      <c r="AR513" s="257"/>
      <c r="AS513" s="257"/>
      <c r="AT513" s="239">
        <v>0</v>
      </c>
      <c r="AU513" s="239"/>
      <c r="AV513" s="239"/>
      <c r="AW513" s="239"/>
      <c r="AX513" s="239"/>
      <c r="AY513" s="417">
        <v>0</v>
      </c>
      <c r="AZ513" s="239"/>
      <c r="BA513" s="239"/>
      <c r="BB513" s="239"/>
      <c r="BC513" s="237">
        <f t="shared" si="105"/>
        <v>0.5</v>
      </c>
      <c r="BD513" s="239"/>
      <c r="BE513" s="239">
        <v>0.5</v>
      </c>
      <c r="BF513" s="239"/>
      <c r="BG513" s="417"/>
      <c r="BH513" s="239">
        <v>0.3</v>
      </c>
      <c r="BI513" s="261"/>
      <c r="BJ513" s="261"/>
      <c r="BK513" s="261"/>
      <c r="BL513" s="243">
        <f t="shared" si="100"/>
        <v>0.8</v>
      </c>
      <c r="BM513" s="235" t="s">
        <v>1389</v>
      </c>
      <c r="BN513" s="239"/>
      <c r="BO513" s="288"/>
      <c r="BP513" s="288" t="s">
        <v>1396</v>
      </c>
      <c r="BQ513" s="235" t="s">
        <v>1397</v>
      </c>
      <c r="BR513" s="239"/>
      <c r="BS513" s="206"/>
      <c r="BT513" s="206"/>
      <c r="BU513" s="206"/>
      <c r="BV513" s="206"/>
      <c r="BW513" s="206"/>
      <c r="BX513" s="206"/>
      <c r="BY513" s="206"/>
      <c r="BZ513" s="206"/>
      <c r="CA513" s="206"/>
      <c r="CB513" s="206"/>
      <c r="CC513" s="206"/>
      <c r="CD513" s="206"/>
      <c r="CE513" s="206"/>
      <c r="CF513" s="206"/>
      <c r="CG513" s="206"/>
      <c r="CH513" s="206"/>
      <c r="CI513" s="206"/>
      <c r="CJ513" s="206"/>
      <c r="CK513" s="206"/>
      <c r="CL513" s="206"/>
      <c r="CM513" s="206"/>
      <c r="CN513" s="206"/>
      <c r="CO513" s="206"/>
      <c r="CP513" s="206"/>
      <c r="CQ513" s="206"/>
      <c r="CR513" s="206"/>
      <c r="CS513" s="206"/>
      <c r="CT513" s="206"/>
      <c r="CU513" s="206"/>
      <c r="CV513" s="206"/>
      <c r="CW513" s="206"/>
      <c r="CX513" s="206"/>
      <c r="CY513" s="206"/>
      <c r="CZ513" s="206"/>
      <c r="DA513" s="206"/>
      <c r="DB513" s="206"/>
      <c r="DC513" s="206"/>
      <c r="DD513" s="206"/>
      <c r="DE513" s="206"/>
      <c r="DF513" s="206"/>
      <c r="DG513" s="206"/>
      <c r="DH513" s="206"/>
      <c r="DI513" s="206"/>
      <c r="DJ513" s="206"/>
      <c r="DK513" s="206"/>
      <c r="DL513" s="206"/>
      <c r="DM513" s="206"/>
      <c r="DN513" s="206"/>
      <c r="DO513" s="206"/>
      <c r="DP513" s="206"/>
      <c r="DQ513" s="206"/>
      <c r="DR513" s="206"/>
      <c r="DS513" s="206"/>
      <c r="DT513" s="206"/>
      <c r="DU513" s="206"/>
    </row>
    <row r="514" spans="1:125" s="255" customFormat="1" ht="33">
      <c r="A514" s="235">
        <v>476</v>
      </c>
      <c r="B514" s="286" t="s">
        <v>1398</v>
      </c>
      <c r="C514" s="235" t="s">
        <v>365</v>
      </c>
      <c r="D514" s="237">
        <f t="shared" si="109"/>
        <v>1.56</v>
      </c>
      <c r="E514" s="238">
        <f t="shared" si="101"/>
        <v>0</v>
      </c>
      <c r="F514" s="239"/>
      <c r="G514" s="239"/>
      <c r="H514" s="239"/>
      <c r="I514" s="239"/>
      <c r="J514" s="239"/>
      <c r="K514" s="251"/>
      <c r="L514" s="239"/>
      <c r="M514" s="251"/>
      <c r="N514" s="239"/>
      <c r="O514" s="251"/>
      <c r="P514" s="239"/>
      <c r="Q514" s="239"/>
      <c r="R514" s="239"/>
      <c r="S514" s="239"/>
      <c r="T514" s="251">
        <v>0</v>
      </c>
      <c r="U514" s="239"/>
      <c r="V514" s="239"/>
      <c r="W514" s="237">
        <f t="shared" si="102"/>
        <v>0</v>
      </c>
      <c r="X514" s="239"/>
      <c r="Y514" s="239"/>
      <c r="Z514" s="239"/>
      <c r="AA514" s="239"/>
      <c r="AB514" s="239"/>
      <c r="AC514" s="239"/>
      <c r="AD514" s="251"/>
      <c r="AE514" s="251"/>
      <c r="AF514" s="239"/>
      <c r="AG514" s="251"/>
      <c r="AH514" s="237">
        <f t="shared" si="103"/>
        <v>0</v>
      </c>
      <c r="AI514" s="239"/>
      <c r="AJ514" s="239"/>
      <c r="AK514" s="251"/>
      <c r="AL514" s="239"/>
      <c r="AM514" s="239"/>
      <c r="AN514" s="239">
        <v>0</v>
      </c>
      <c r="AO514" s="237">
        <f t="shared" si="104"/>
        <v>0</v>
      </c>
      <c r="AP514" s="239"/>
      <c r="AQ514" s="239"/>
      <c r="AR514" s="252"/>
      <c r="AS514" s="252"/>
      <c r="AT514" s="239">
        <v>0</v>
      </c>
      <c r="AU514" s="239"/>
      <c r="AV514" s="239"/>
      <c r="AW514" s="239"/>
      <c r="AX514" s="239"/>
      <c r="AY514" s="251">
        <v>0</v>
      </c>
      <c r="AZ514" s="239"/>
      <c r="BA514" s="239"/>
      <c r="BB514" s="239"/>
      <c r="BC514" s="237">
        <f t="shared" si="105"/>
        <v>1</v>
      </c>
      <c r="BD514" s="239"/>
      <c r="BE514" s="239">
        <v>1</v>
      </c>
      <c r="BF514" s="239"/>
      <c r="BG514" s="251"/>
      <c r="BH514" s="239">
        <v>0.56000000000000005</v>
      </c>
      <c r="BI514" s="251"/>
      <c r="BJ514" s="251"/>
      <c r="BK514" s="251"/>
      <c r="BL514" s="243">
        <f t="shared" si="100"/>
        <v>1.56</v>
      </c>
      <c r="BM514" s="235" t="s">
        <v>1389</v>
      </c>
      <c r="BN514" s="235"/>
      <c r="BO514" s="288"/>
      <c r="BP514" s="288" t="s">
        <v>1393</v>
      </c>
      <c r="BQ514" s="235" t="s">
        <v>1399</v>
      </c>
      <c r="BR514" s="239"/>
      <c r="BS514" s="206"/>
      <c r="BT514" s="206"/>
      <c r="BU514" s="206"/>
      <c r="BV514" s="206"/>
      <c r="BW514" s="206"/>
      <c r="BX514" s="206"/>
      <c r="BY514" s="206"/>
      <c r="BZ514" s="206"/>
      <c r="CA514" s="206"/>
      <c r="CB514" s="206"/>
      <c r="CC514" s="206"/>
      <c r="CD514" s="206"/>
      <c r="CE514" s="206"/>
      <c r="CF514" s="206"/>
      <c r="CG514" s="206"/>
      <c r="CH514" s="206"/>
      <c r="CI514" s="206"/>
      <c r="CJ514" s="206"/>
      <c r="CK514" s="206"/>
      <c r="CL514" s="206"/>
      <c r="CM514" s="206"/>
      <c r="CN514" s="206"/>
      <c r="CO514" s="206"/>
      <c r="CP514" s="206"/>
      <c r="CQ514" s="206"/>
      <c r="CR514" s="206"/>
      <c r="CS514" s="206"/>
      <c r="CT514" s="206"/>
      <c r="CU514" s="206"/>
      <c r="CV514" s="206"/>
      <c r="CW514" s="206"/>
      <c r="CX514" s="206"/>
      <c r="CY514" s="206"/>
      <c r="CZ514" s="206"/>
      <c r="DA514" s="206"/>
      <c r="DB514" s="206"/>
      <c r="DC514" s="206"/>
      <c r="DD514" s="206"/>
      <c r="DE514" s="206"/>
      <c r="DF514" s="206"/>
      <c r="DG514" s="206"/>
      <c r="DH514" s="206"/>
      <c r="DI514" s="206"/>
      <c r="DJ514" s="206"/>
      <c r="DK514" s="206"/>
      <c r="DL514" s="206"/>
      <c r="DM514" s="206"/>
      <c r="DN514" s="206"/>
      <c r="DO514" s="206"/>
      <c r="DP514" s="206"/>
      <c r="DQ514" s="206"/>
      <c r="DR514" s="206"/>
      <c r="DS514" s="206"/>
      <c r="DT514" s="206"/>
      <c r="DU514" s="206"/>
    </row>
    <row r="515" spans="1:125" s="255" customFormat="1" ht="165">
      <c r="A515" s="235">
        <v>477</v>
      </c>
      <c r="B515" s="286" t="s">
        <v>1400</v>
      </c>
      <c r="C515" s="235" t="s">
        <v>365</v>
      </c>
      <c r="D515" s="237">
        <f t="shared" si="109"/>
        <v>2.66</v>
      </c>
      <c r="E515" s="238">
        <f t="shared" si="101"/>
        <v>0</v>
      </c>
      <c r="F515" s="239"/>
      <c r="G515" s="239"/>
      <c r="H515" s="239"/>
      <c r="I515" s="239"/>
      <c r="J515" s="239"/>
      <c r="K515" s="251"/>
      <c r="L515" s="239"/>
      <c r="M515" s="251"/>
      <c r="N515" s="239"/>
      <c r="O515" s="251"/>
      <c r="P515" s="239"/>
      <c r="Q515" s="239"/>
      <c r="R515" s="239"/>
      <c r="S515" s="239"/>
      <c r="T515" s="251">
        <v>0</v>
      </c>
      <c r="U515" s="239"/>
      <c r="V515" s="239"/>
      <c r="W515" s="237">
        <f t="shared" si="102"/>
        <v>0</v>
      </c>
      <c r="X515" s="239"/>
      <c r="Y515" s="239"/>
      <c r="Z515" s="239"/>
      <c r="AA515" s="239"/>
      <c r="AB515" s="239"/>
      <c r="AC515" s="239"/>
      <c r="AD515" s="251"/>
      <c r="AE515" s="251"/>
      <c r="AF515" s="239"/>
      <c r="AG515" s="251"/>
      <c r="AH515" s="237">
        <f t="shared" si="103"/>
        <v>0</v>
      </c>
      <c r="AI515" s="239"/>
      <c r="AJ515" s="239"/>
      <c r="AK515" s="251"/>
      <c r="AL515" s="239"/>
      <c r="AM515" s="239"/>
      <c r="AN515" s="239">
        <v>0</v>
      </c>
      <c r="AO515" s="237">
        <f t="shared" si="104"/>
        <v>0</v>
      </c>
      <c r="AP515" s="239"/>
      <c r="AQ515" s="239"/>
      <c r="AR515" s="252"/>
      <c r="AS515" s="252"/>
      <c r="AT515" s="239">
        <v>0</v>
      </c>
      <c r="AU515" s="239"/>
      <c r="AV515" s="239"/>
      <c r="AW515" s="239"/>
      <c r="AX515" s="239"/>
      <c r="AY515" s="251">
        <v>0</v>
      </c>
      <c r="AZ515" s="239"/>
      <c r="BA515" s="239"/>
      <c r="BB515" s="239"/>
      <c r="BC515" s="237">
        <f t="shared" si="105"/>
        <v>2.66</v>
      </c>
      <c r="BD515" s="239"/>
      <c r="BE515" s="239">
        <v>2.66</v>
      </c>
      <c r="BF515" s="239"/>
      <c r="BG515" s="251"/>
      <c r="BH515" s="239"/>
      <c r="BI515" s="251"/>
      <c r="BJ515" s="251"/>
      <c r="BK515" s="251"/>
      <c r="BL515" s="243">
        <f t="shared" ref="BL515:BL578" si="110">D515-F515-G515-J515-L515</f>
        <v>2.66</v>
      </c>
      <c r="BM515" s="235" t="s">
        <v>512</v>
      </c>
      <c r="BN515" s="235" t="s">
        <v>1401</v>
      </c>
      <c r="BO515" s="235"/>
      <c r="BP515" s="235" t="s">
        <v>488</v>
      </c>
      <c r="BQ515" s="235" t="s">
        <v>1402</v>
      </c>
      <c r="BR515" s="239">
        <v>0</v>
      </c>
      <c r="BS515" s="206"/>
      <c r="BT515" s="206"/>
      <c r="BU515" s="206"/>
      <c r="BV515" s="206"/>
      <c r="BW515" s="206"/>
      <c r="BX515" s="206"/>
      <c r="BY515" s="206"/>
      <c r="BZ515" s="206"/>
      <c r="CA515" s="206"/>
      <c r="CB515" s="206"/>
      <c r="CC515" s="206"/>
      <c r="CD515" s="206"/>
      <c r="CE515" s="206"/>
      <c r="CF515" s="206"/>
      <c r="CG515" s="206"/>
      <c r="CH515" s="206"/>
      <c r="CI515" s="206"/>
      <c r="CJ515" s="206"/>
      <c r="CK515" s="206"/>
      <c r="CL515" s="206"/>
      <c r="CM515" s="206"/>
      <c r="CN515" s="206"/>
      <c r="CO515" s="206"/>
      <c r="CP515" s="206"/>
      <c r="CQ515" s="206"/>
      <c r="CR515" s="206"/>
      <c r="CS515" s="206"/>
      <c r="CT515" s="206"/>
      <c r="CU515" s="206"/>
      <c r="CV515" s="206"/>
      <c r="CW515" s="206"/>
      <c r="CX515" s="206"/>
      <c r="CY515" s="206"/>
      <c r="CZ515" s="206"/>
      <c r="DA515" s="206"/>
      <c r="DB515" s="206"/>
      <c r="DC515" s="206"/>
      <c r="DD515" s="206"/>
      <c r="DE515" s="206"/>
      <c r="DF515" s="206"/>
      <c r="DG515" s="206"/>
      <c r="DH515" s="206"/>
      <c r="DI515" s="206"/>
      <c r="DJ515" s="206"/>
      <c r="DK515" s="206"/>
      <c r="DL515" s="206"/>
      <c r="DM515" s="206"/>
      <c r="DN515" s="206"/>
      <c r="DO515" s="206"/>
      <c r="DP515" s="206"/>
      <c r="DQ515" s="206"/>
      <c r="DR515" s="206"/>
      <c r="DS515" s="206"/>
      <c r="DT515" s="206"/>
      <c r="DU515" s="206"/>
    </row>
    <row r="516" spans="1:125" s="255" customFormat="1" ht="33">
      <c r="A516" s="235">
        <v>478</v>
      </c>
      <c r="B516" s="299" t="s">
        <v>1403</v>
      </c>
      <c r="C516" s="235" t="s">
        <v>365</v>
      </c>
      <c r="D516" s="237">
        <f t="shared" si="109"/>
        <v>2.9</v>
      </c>
      <c r="E516" s="238">
        <f t="shared" ref="E516:E583" si="111">SUM(F516:G516)</f>
        <v>0</v>
      </c>
      <c r="F516" s="239"/>
      <c r="G516" s="239"/>
      <c r="H516" s="239"/>
      <c r="I516" s="239"/>
      <c r="J516" s="239"/>
      <c r="K516" s="251"/>
      <c r="L516" s="239"/>
      <c r="M516" s="251"/>
      <c r="N516" s="239"/>
      <c r="O516" s="251"/>
      <c r="P516" s="239"/>
      <c r="Q516" s="239"/>
      <c r="R516" s="239"/>
      <c r="S516" s="239"/>
      <c r="T516" s="251">
        <v>0</v>
      </c>
      <c r="U516" s="239"/>
      <c r="V516" s="239"/>
      <c r="W516" s="237">
        <f t="shared" ref="W516:W583" si="112">SUM(X516:AG516)</f>
        <v>0</v>
      </c>
      <c r="X516" s="239"/>
      <c r="Y516" s="239"/>
      <c r="Z516" s="239"/>
      <c r="AA516" s="239"/>
      <c r="AB516" s="239"/>
      <c r="AC516" s="239"/>
      <c r="AD516" s="251"/>
      <c r="AE516" s="251"/>
      <c r="AF516" s="239"/>
      <c r="AG516" s="251"/>
      <c r="AH516" s="237">
        <f t="shared" ref="AH516:AH583" si="113">SUM(AI516:AN516)</f>
        <v>0</v>
      </c>
      <c r="AI516" s="239"/>
      <c r="AJ516" s="239"/>
      <c r="AK516" s="251"/>
      <c r="AL516" s="239"/>
      <c r="AM516" s="239"/>
      <c r="AN516" s="239">
        <v>0</v>
      </c>
      <c r="AO516" s="237">
        <f t="shared" ref="AO516:AO583" si="114">SUM(AP516:AY516)</f>
        <v>0</v>
      </c>
      <c r="AP516" s="239"/>
      <c r="AQ516" s="239"/>
      <c r="AR516" s="252"/>
      <c r="AS516" s="252"/>
      <c r="AT516" s="239">
        <v>0</v>
      </c>
      <c r="AU516" s="239"/>
      <c r="AV516" s="239"/>
      <c r="AW516" s="239"/>
      <c r="AX516" s="239"/>
      <c r="AY516" s="251">
        <v>0</v>
      </c>
      <c r="AZ516" s="239"/>
      <c r="BA516" s="239"/>
      <c r="BB516" s="239"/>
      <c r="BC516" s="237">
        <f t="shared" ref="BC516:BC583" si="115">SUM(BD516:BE516)</f>
        <v>1.9</v>
      </c>
      <c r="BD516" s="239"/>
      <c r="BE516" s="239">
        <v>1.9</v>
      </c>
      <c r="BF516" s="239"/>
      <c r="BG516" s="251"/>
      <c r="BH516" s="239">
        <v>1</v>
      </c>
      <c r="BI516" s="251"/>
      <c r="BJ516" s="251"/>
      <c r="BK516" s="251"/>
      <c r="BL516" s="243">
        <f t="shared" si="110"/>
        <v>2.9</v>
      </c>
      <c r="BM516" s="235" t="s">
        <v>401</v>
      </c>
      <c r="BN516" s="235" t="s">
        <v>401</v>
      </c>
      <c r="BO516" s="235"/>
      <c r="BP516" s="235"/>
      <c r="BQ516" s="235" t="s">
        <v>1404</v>
      </c>
      <c r="BR516" s="239">
        <v>0</v>
      </c>
      <c r="BS516" s="206"/>
      <c r="BT516" s="206"/>
      <c r="BU516" s="206"/>
      <c r="BV516" s="206"/>
      <c r="BW516" s="206"/>
      <c r="BX516" s="206"/>
      <c r="BY516" s="206"/>
      <c r="BZ516" s="206"/>
      <c r="CA516" s="206"/>
      <c r="CB516" s="206"/>
      <c r="CC516" s="206"/>
      <c r="CD516" s="206"/>
      <c r="CE516" s="206"/>
      <c r="CF516" s="206"/>
      <c r="CG516" s="206"/>
      <c r="CH516" s="206"/>
      <c r="CI516" s="206"/>
      <c r="CJ516" s="206"/>
      <c r="CK516" s="206"/>
      <c r="CL516" s="206"/>
      <c r="CM516" s="206"/>
      <c r="CN516" s="206"/>
      <c r="CO516" s="206"/>
      <c r="CP516" s="206"/>
      <c r="CQ516" s="206"/>
      <c r="CR516" s="206"/>
      <c r="CS516" s="206"/>
      <c r="CT516" s="206"/>
      <c r="CU516" s="206"/>
      <c r="CV516" s="206"/>
      <c r="CW516" s="206"/>
      <c r="CX516" s="206"/>
      <c r="CY516" s="206"/>
      <c r="CZ516" s="206"/>
      <c r="DA516" s="206"/>
      <c r="DB516" s="206"/>
      <c r="DC516" s="206"/>
      <c r="DD516" s="206"/>
      <c r="DE516" s="206"/>
      <c r="DF516" s="206"/>
      <c r="DG516" s="206"/>
      <c r="DH516" s="206"/>
      <c r="DI516" s="206"/>
      <c r="DJ516" s="206"/>
      <c r="DK516" s="206"/>
      <c r="DL516" s="206"/>
      <c r="DM516" s="206"/>
      <c r="DN516" s="206"/>
      <c r="DO516" s="206"/>
      <c r="DP516" s="206"/>
      <c r="DQ516" s="206"/>
      <c r="DR516" s="206"/>
      <c r="DS516" s="206"/>
      <c r="DT516" s="206"/>
      <c r="DU516" s="206"/>
    </row>
    <row r="517" spans="1:125" s="255" customFormat="1" ht="66">
      <c r="A517" s="235">
        <v>479</v>
      </c>
      <c r="B517" s="286" t="s">
        <v>1405</v>
      </c>
      <c r="C517" s="235" t="s">
        <v>373</v>
      </c>
      <c r="D517" s="237">
        <f t="shared" si="109"/>
        <v>0.81</v>
      </c>
      <c r="E517" s="238">
        <f t="shared" si="111"/>
        <v>0</v>
      </c>
      <c r="F517" s="239"/>
      <c r="G517" s="239"/>
      <c r="H517" s="239"/>
      <c r="I517" s="239"/>
      <c r="J517" s="239"/>
      <c r="K517" s="251"/>
      <c r="L517" s="239">
        <v>0.81</v>
      </c>
      <c r="M517" s="251"/>
      <c r="N517" s="239"/>
      <c r="O517" s="251"/>
      <c r="P517" s="239"/>
      <c r="Q517" s="239"/>
      <c r="R517" s="239"/>
      <c r="S517" s="239"/>
      <c r="T517" s="251">
        <v>0</v>
      </c>
      <c r="U517" s="239"/>
      <c r="V517" s="239"/>
      <c r="W517" s="237">
        <f t="shared" si="112"/>
        <v>0</v>
      </c>
      <c r="X517" s="239"/>
      <c r="Y517" s="239"/>
      <c r="Z517" s="239"/>
      <c r="AA517" s="239"/>
      <c r="AB517" s="239"/>
      <c r="AC517" s="239"/>
      <c r="AD517" s="251"/>
      <c r="AE517" s="251"/>
      <c r="AF517" s="239"/>
      <c r="AG517" s="251"/>
      <c r="AH517" s="237">
        <f t="shared" si="113"/>
        <v>0</v>
      </c>
      <c r="AI517" s="239"/>
      <c r="AJ517" s="239"/>
      <c r="AK517" s="251"/>
      <c r="AL517" s="239"/>
      <c r="AM517" s="239"/>
      <c r="AN517" s="239">
        <v>0</v>
      </c>
      <c r="AO517" s="237">
        <f t="shared" si="114"/>
        <v>0</v>
      </c>
      <c r="AP517" s="239"/>
      <c r="AQ517" s="239"/>
      <c r="AR517" s="252"/>
      <c r="AS517" s="252"/>
      <c r="AT517" s="239">
        <v>0</v>
      </c>
      <c r="AU517" s="239"/>
      <c r="AV517" s="239"/>
      <c r="AW517" s="239"/>
      <c r="AX517" s="239"/>
      <c r="AY517" s="251">
        <v>0</v>
      </c>
      <c r="AZ517" s="239"/>
      <c r="BA517" s="239"/>
      <c r="BB517" s="239"/>
      <c r="BC517" s="237">
        <f t="shared" si="115"/>
        <v>0</v>
      </c>
      <c r="BD517" s="239"/>
      <c r="BE517" s="239"/>
      <c r="BF517" s="239"/>
      <c r="BG517" s="251"/>
      <c r="BH517" s="239"/>
      <c r="BI517" s="251"/>
      <c r="BJ517" s="251"/>
      <c r="BK517" s="251"/>
      <c r="BL517" s="243">
        <f t="shared" si="110"/>
        <v>0</v>
      </c>
      <c r="BM517" s="235" t="s">
        <v>1349</v>
      </c>
      <c r="BN517" s="235" t="s">
        <v>1349</v>
      </c>
      <c r="BO517" s="235"/>
      <c r="BP517" s="235"/>
      <c r="BQ517" s="235" t="s">
        <v>1406</v>
      </c>
      <c r="BR517" s="239">
        <v>0</v>
      </c>
      <c r="BS517" s="206"/>
      <c r="BT517" s="206"/>
      <c r="BU517" s="206"/>
      <c r="BV517" s="206"/>
      <c r="BW517" s="206"/>
      <c r="BX517" s="206"/>
      <c r="BY517" s="206"/>
      <c r="BZ517" s="206"/>
      <c r="CA517" s="206"/>
      <c r="CB517" s="206"/>
      <c r="CC517" s="206"/>
      <c r="CD517" s="206"/>
      <c r="CE517" s="206"/>
      <c r="CF517" s="206"/>
      <c r="CG517" s="206"/>
      <c r="CH517" s="206"/>
      <c r="CI517" s="206"/>
      <c r="CJ517" s="206"/>
      <c r="CK517" s="206"/>
      <c r="CL517" s="206"/>
      <c r="CM517" s="206"/>
      <c r="CN517" s="206"/>
      <c r="CO517" s="206"/>
      <c r="CP517" s="206"/>
      <c r="CQ517" s="206"/>
      <c r="CR517" s="206"/>
      <c r="CS517" s="206"/>
      <c r="CT517" s="206"/>
      <c r="CU517" s="206"/>
      <c r="CV517" s="206"/>
      <c r="CW517" s="206"/>
      <c r="CX517" s="206"/>
      <c r="CY517" s="206"/>
      <c r="CZ517" s="206"/>
      <c r="DA517" s="206"/>
      <c r="DB517" s="206"/>
      <c r="DC517" s="206"/>
      <c r="DD517" s="206"/>
      <c r="DE517" s="206"/>
      <c r="DF517" s="206"/>
      <c r="DG517" s="206"/>
      <c r="DH517" s="206"/>
      <c r="DI517" s="206"/>
      <c r="DJ517" s="206"/>
      <c r="DK517" s="206"/>
      <c r="DL517" s="206"/>
      <c r="DM517" s="206"/>
      <c r="DN517" s="206"/>
      <c r="DO517" s="206"/>
      <c r="DP517" s="206"/>
      <c r="DQ517" s="206"/>
      <c r="DR517" s="206"/>
      <c r="DS517" s="206"/>
      <c r="DT517" s="206"/>
      <c r="DU517" s="206"/>
    </row>
    <row r="518" spans="1:125" s="332" customFormat="1" ht="66">
      <c r="A518" s="235">
        <v>480</v>
      </c>
      <c r="B518" s="286" t="s">
        <v>1407</v>
      </c>
      <c r="C518" s="235" t="s">
        <v>373</v>
      </c>
      <c r="D518" s="237">
        <f t="shared" si="109"/>
        <v>2.1</v>
      </c>
      <c r="E518" s="238">
        <f t="shared" si="111"/>
        <v>0</v>
      </c>
      <c r="F518" s="239"/>
      <c r="G518" s="239"/>
      <c r="H518" s="239"/>
      <c r="I518" s="239">
        <v>0.47</v>
      </c>
      <c r="J518" s="239"/>
      <c r="K518" s="251"/>
      <c r="L518" s="239">
        <v>0.63</v>
      </c>
      <c r="M518" s="251"/>
      <c r="N518" s="239"/>
      <c r="O518" s="251"/>
      <c r="P518" s="239"/>
      <c r="Q518" s="239"/>
      <c r="R518" s="239"/>
      <c r="S518" s="239"/>
      <c r="T518" s="251">
        <v>0</v>
      </c>
      <c r="U518" s="239"/>
      <c r="V518" s="239"/>
      <c r="W518" s="237">
        <f t="shared" si="112"/>
        <v>0</v>
      </c>
      <c r="X518" s="239"/>
      <c r="Y518" s="239"/>
      <c r="Z518" s="239"/>
      <c r="AA518" s="239"/>
      <c r="AB518" s="239"/>
      <c r="AC518" s="239"/>
      <c r="AD518" s="251"/>
      <c r="AE518" s="251"/>
      <c r="AF518" s="239"/>
      <c r="AG518" s="251"/>
      <c r="AH518" s="237">
        <f t="shared" si="113"/>
        <v>0</v>
      </c>
      <c r="AI518" s="239"/>
      <c r="AJ518" s="239"/>
      <c r="AK518" s="251"/>
      <c r="AL518" s="239"/>
      <c r="AM518" s="239"/>
      <c r="AN518" s="239">
        <v>0</v>
      </c>
      <c r="AO518" s="237">
        <f t="shared" si="114"/>
        <v>0</v>
      </c>
      <c r="AP518" s="239"/>
      <c r="AQ518" s="239"/>
      <c r="AR518" s="252"/>
      <c r="AS518" s="252"/>
      <c r="AT518" s="239">
        <v>0</v>
      </c>
      <c r="AU518" s="239"/>
      <c r="AV518" s="239"/>
      <c r="AW518" s="239"/>
      <c r="AX518" s="239"/>
      <c r="AY518" s="251">
        <v>0</v>
      </c>
      <c r="AZ518" s="239"/>
      <c r="BA518" s="239"/>
      <c r="BB518" s="239">
        <v>1</v>
      </c>
      <c r="BC518" s="237">
        <f t="shared" si="115"/>
        <v>0</v>
      </c>
      <c r="BD518" s="239"/>
      <c r="BE518" s="239"/>
      <c r="BF518" s="239"/>
      <c r="BG518" s="251"/>
      <c r="BH518" s="239"/>
      <c r="BI518" s="251"/>
      <c r="BJ518" s="251"/>
      <c r="BK518" s="251"/>
      <c r="BL518" s="243">
        <f t="shared" si="110"/>
        <v>1.4700000000000002</v>
      </c>
      <c r="BM518" s="235" t="s">
        <v>1349</v>
      </c>
      <c r="BN518" s="235" t="s">
        <v>1349</v>
      </c>
      <c r="BO518" s="235"/>
      <c r="BP518" s="235"/>
      <c r="BQ518" s="235" t="s">
        <v>1408</v>
      </c>
      <c r="BR518" s="239">
        <v>0</v>
      </c>
      <c r="BS518" s="331"/>
      <c r="BT518" s="331"/>
      <c r="BU518" s="331"/>
      <c r="BV518" s="331"/>
      <c r="BW518" s="331"/>
      <c r="BX518" s="331"/>
      <c r="BY518" s="331"/>
      <c r="BZ518" s="331"/>
      <c r="CA518" s="331"/>
      <c r="CB518" s="331"/>
      <c r="CC518" s="331"/>
      <c r="CD518" s="331"/>
      <c r="CE518" s="331"/>
      <c r="CF518" s="331"/>
      <c r="CG518" s="331"/>
      <c r="CH518" s="331"/>
      <c r="CI518" s="331"/>
      <c r="CJ518" s="331"/>
      <c r="CK518" s="331"/>
      <c r="CL518" s="331"/>
      <c r="CM518" s="331"/>
      <c r="CN518" s="331"/>
      <c r="CO518" s="331"/>
      <c r="CP518" s="331"/>
      <c r="CQ518" s="331"/>
      <c r="CR518" s="331"/>
      <c r="CS518" s="331"/>
      <c r="CT518" s="331"/>
      <c r="CU518" s="331"/>
      <c r="CV518" s="331"/>
      <c r="CW518" s="331"/>
      <c r="CX518" s="331"/>
      <c r="CY518" s="331"/>
      <c r="CZ518" s="331"/>
      <c r="DA518" s="331"/>
      <c r="DB518" s="331"/>
      <c r="DC518" s="331"/>
      <c r="DD518" s="331"/>
      <c r="DE518" s="331"/>
      <c r="DF518" s="331"/>
      <c r="DG518" s="331"/>
      <c r="DH518" s="331"/>
      <c r="DI518" s="331"/>
      <c r="DJ518" s="331"/>
      <c r="DK518" s="331"/>
      <c r="DL518" s="331"/>
      <c r="DM518" s="331"/>
      <c r="DN518" s="331"/>
      <c r="DO518" s="331"/>
      <c r="DP518" s="331"/>
      <c r="DQ518" s="331"/>
      <c r="DR518" s="331"/>
      <c r="DS518" s="331"/>
      <c r="DT518" s="331"/>
      <c r="DU518" s="331"/>
    </row>
    <row r="519" spans="1:125" s="332" customFormat="1" ht="132">
      <c r="A519" s="235">
        <v>481</v>
      </c>
      <c r="B519" s="333" t="s">
        <v>1409</v>
      </c>
      <c r="C519" s="235" t="s">
        <v>377</v>
      </c>
      <c r="D519" s="237">
        <f t="shared" si="109"/>
        <v>11.399999999999999</v>
      </c>
      <c r="E519" s="238">
        <f t="shared" si="111"/>
        <v>0</v>
      </c>
      <c r="F519" s="239"/>
      <c r="G519" s="239"/>
      <c r="H519" s="239"/>
      <c r="I519" s="427">
        <v>4.4400000000000004</v>
      </c>
      <c r="J519" s="427"/>
      <c r="K519" s="251"/>
      <c r="L519" s="427">
        <v>2.4</v>
      </c>
      <c r="M519" s="251"/>
      <c r="N519" s="427"/>
      <c r="O519" s="251"/>
      <c r="P519" s="427"/>
      <c r="Q519" s="427"/>
      <c r="R519" s="427"/>
      <c r="S519" s="427"/>
      <c r="T519" s="251">
        <v>0</v>
      </c>
      <c r="U519" s="427"/>
      <c r="V519" s="427"/>
      <c r="W519" s="237">
        <f t="shared" si="112"/>
        <v>0</v>
      </c>
      <c r="X519" s="427"/>
      <c r="Y519" s="427"/>
      <c r="Z519" s="427"/>
      <c r="AA519" s="427"/>
      <c r="AB519" s="427"/>
      <c r="AC519" s="427"/>
      <c r="AD519" s="251"/>
      <c r="AE519" s="251"/>
      <c r="AF519" s="427"/>
      <c r="AG519" s="251"/>
      <c r="AH519" s="237">
        <f t="shared" si="113"/>
        <v>0</v>
      </c>
      <c r="AI519" s="427"/>
      <c r="AJ519" s="427"/>
      <c r="AK519" s="251"/>
      <c r="AL519" s="427"/>
      <c r="AM519" s="427"/>
      <c r="AN519" s="427">
        <v>0</v>
      </c>
      <c r="AO519" s="237">
        <f t="shared" si="114"/>
        <v>0</v>
      </c>
      <c r="AP519" s="427"/>
      <c r="AQ519" s="427"/>
      <c r="AR519" s="252"/>
      <c r="AS519" s="252"/>
      <c r="AT519" s="427">
        <v>0</v>
      </c>
      <c r="AU519" s="427"/>
      <c r="AV519" s="427"/>
      <c r="AW519" s="427"/>
      <c r="AX519" s="427"/>
      <c r="AY519" s="251">
        <v>0</v>
      </c>
      <c r="AZ519" s="427"/>
      <c r="BA519" s="427"/>
      <c r="BB519" s="427"/>
      <c r="BC519" s="237">
        <f t="shared" si="115"/>
        <v>0</v>
      </c>
      <c r="BD519" s="427"/>
      <c r="BE519" s="427"/>
      <c r="BF519" s="427"/>
      <c r="BG519" s="251"/>
      <c r="BH519" s="427">
        <v>4.5599999999999996</v>
      </c>
      <c r="BI519" s="251"/>
      <c r="BJ519" s="251"/>
      <c r="BK519" s="251"/>
      <c r="BL519" s="243">
        <f t="shared" si="110"/>
        <v>8.9999999999999982</v>
      </c>
      <c r="BM519" s="239" t="s">
        <v>1375</v>
      </c>
      <c r="BN519" s="239" t="s">
        <v>1375</v>
      </c>
      <c r="BO519" s="235"/>
      <c r="BP519" s="235"/>
      <c r="BQ519" s="235" t="s">
        <v>1410</v>
      </c>
      <c r="BR519" s="239">
        <v>0</v>
      </c>
      <c r="BS519" s="331"/>
      <c r="BT519" s="331"/>
      <c r="BU519" s="331"/>
      <c r="BV519" s="331"/>
      <c r="BW519" s="331"/>
      <c r="BX519" s="331"/>
      <c r="BY519" s="331"/>
      <c r="BZ519" s="331"/>
      <c r="CA519" s="331"/>
      <c r="CB519" s="331"/>
      <c r="CC519" s="331"/>
      <c r="CD519" s="331"/>
      <c r="CE519" s="331"/>
      <c r="CF519" s="331"/>
      <c r="CG519" s="331"/>
      <c r="CH519" s="331"/>
      <c r="CI519" s="331"/>
      <c r="CJ519" s="331"/>
      <c r="CK519" s="331"/>
      <c r="CL519" s="331"/>
      <c r="CM519" s="331"/>
      <c r="CN519" s="331"/>
      <c r="CO519" s="331"/>
      <c r="CP519" s="331"/>
      <c r="CQ519" s="331"/>
      <c r="CR519" s="331"/>
      <c r="CS519" s="331"/>
      <c r="CT519" s="331"/>
      <c r="CU519" s="331"/>
      <c r="CV519" s="331"/>
      <c r="CW519" s="331"/>
      <c r="CX519" s="331"/>
      <c r="CY519" s="331"/>
      <c r="CZ519" s="331"/>
      <c r="DA519" s="331"/>
      <c r="DB519" s="331"/>
      <c r="DC519" s="331"/>
      <c r="DD519" s="331"/>
      <c r="DE519" s="331"/>
      <c r="DF519" s="331"/>
      <c r="DG519" s="331"/>
      <c r="DH519" s="331"/>
      <c r="DI519" s="331"/>
      <c r="DJ519" s="331"/>
      <c r="DK519" s="331"/>
      <c r="DL519" s="331"/>
      <c r="DM519" s="331"/>
      <c r="DN519" s="331"/>
      <c r="DO519" s="331"/>
      <c r="DP519" s="331"/>
      <c r="DQ519" s="331"/>
      <c r="DR519" s="331"/>
      <c r="DS519" s="331"/>
      <c r="DT519" s="331"/>
      <c r="DU519" s="331"/>
    </row>
    <row r="520" spans="1:125" s="332" customFormat="1" ht="66">
      <c r="A520" s="235">
        <v>482</v>
      </c>
      <c r="B520" s="286" t="s">
        <v>1411</v>
      </c>
      <c r="C520" s="235" t="s">
        <v>381</v>
      </c>
      <c r="D520" s="237">
        <f t="shared" si="109"/>
        <v>1.07</v>
      </c>
      <c r="E520" s="238">
        <f t="shared" si="111"/>
        <v>0</v>
      </c>
      <c r="F520" s="239"/>
      <c r="G520" s="239"/>
      <c r="H520" s="239"/>
      <c r="I520" s="239">
        <v>1.07</v>
      </c>
      <c r="J520" s="239"/>
      <c r="K520" s="251"/>
      <c r="L520" s="239"/>
      <c r="M520" s="251"/>
      <c r="N520" s="239"/>
      <c r="O520" s="251"/>
      <c r="P520" s="239"/>
      <c r="Q520" s="239"/>
      <c r="R520" s="239"/>
      <c r="S520" s="239"/>
      <c r="T520" s="251">
        <v>0</v>
      </c>
      <c r="U520" s="239"/>
      <c r="V520" s="239"/>
      <c r="W520" s="237">
        <f t="shared" si="112"/>
        <v>0</v>
      </c>
      <c r="X520" s="239"/>
      <c r="Y520" s="239"/>
      <c r="Z520" s="239"/>
      <c r="AA520" s="239"/>
      <c r="AB520" s="239"/>
      <c r="AC520" s="239"/>
      <c r="AD520" s="251"/>
      <c r="AE520" s="251"/>
      <c r="AF520" s="239"/>
      <c r="AG520" s="251"/>
      <c r="AH520" s="237">
        <f t="shared" si="113"/>
        <v>0</v>
      </c>
      <c r="AI520" s="239"/>
      <c r="AJ520" s="239"/>
      <c r="AK520" s="251"/>
      <c r="AL520" s="239"/>
      <c r="AM520" s="239"/>
      <c r="AN520" s="239">
        <v>0</v>
      </c>
      <c r="AO520" s="237">
        <f t="shared" si="114"/>
        <v>0</v>
      </c>
      <c r="AP520" s="239"/>
      <c r="AQ520" s="239"/>
      <c r="AR520" s="252"/>
      <c r="AS520" s="252"/>
      <c r="AT520" s="239">
        <v>0</v>
      </c>
      <c r="AU520" s="239"/>
      <c r="AV520" s="239"/>
      <c r="AW520" s="239"/>
      <c r="AX520" s="239"/>
      <c r="AY520" s="251">
        <v>0</v>
      </c>
      <c r="AZ520" s="239"/>
      <c r="BA520" s="239"/>
      <c r="BB520" s="239"/>
      <c r="BC520" s="237">
        <f t="shared" si="115"/>
        <v>0</v>
      </c>
      <c r="BD520" s="239"/>
      <c r="BE520" s="239"/>
      <c r="BF520" s="239"/>
      <c r="BG520" s="251"/>
      <c r="BH520" s="239"/>
      <c r="BI520" s="251"/>
      <c r="BJ520" s="251"/>
      <c r="BK520" s="251"/>
      <c r="BL520" s="243">
        <f t="shared" si="110"/>
        <v>1.07</v>
      </c>
      <c r="BM520" s="235" t="s">
        <v>1349</v>
      </c>
      <c r="BN520" s="235" t="s">
        <v>1349</v>
      </c>
      <c r="BO520" s="235"/>
      <c r="BP520" s="235"/>
      <c r="BQ520" s="235" t="s">
        <v>1412</v>
      </c>
      <c r="BR520" s="239">
        <v>0</v>
      </c>
      <c r="BS520" s="331"/>
      <c r="BT520" s="331"/>
      <c r="BU520" s="331"/>
      <c r="BV520" s="331"/>
      <c r="BW520" s="331"/>
      <c r="BX520" s="331"/>
      <c r="BY520" s="331"/>
      <c r="BZ520" s="331"/>
      <c r="CA520" s="331"/>
      <c r="CB520" s="331"/>
      <c r="CC520" s="331"/>
      <c r="CD520" s="331"/>
      <c r="CE520" s="331"/>
      <c r="CF520" s="331"/>
      <c r="CG520" s="331"/>
      <c r="CH520" s="331"/>
      <c r="CI520" s="331"/>
      <c r="CJ520" s="331"/>
      <c r="CK520" s="331"/>
      <c r="CL520" s="331"/>
      <c r="CM520" s="331"/>
      <c r="CN520" s="331"/>
      <c r="CO520" s="331"/>
      <c r="CP520" s="331"/>
      <c r="CQ520" s="331"/>
      <c r="CR520" s="331"/>
      <c r="CS520" s="331"/>
      <c r="CT520" s="331"/>
      <c r="CU520" s="331"/>
      <c r="CV520" s="331"/>
      <c r="CW520" s="331"/>
      <c r="CX520" s="331"/>
      <c r="CY520" s="331"/>
      <c r="CZ520" s="331"/>
      <c r="DA520" s="331"/>
      <c r="DB520" s="331"/>
      <c r="DC520" s="331"/>
      <c r="DD520" s="331"/>
      <c r="DE520" s="331"/>
      <c r="DF520" s="331"/>
      <c r="DG520" s="331"/>
      <c r="DH520" s="331"/>
      <c r="DI520" s="331"/>
      <c r="DJ520" s="331"/>
      <c r="DK520" s="331"/>
      <c r="DL520" s="331"/>
      <c r="DM520" s="331"/>
      <c r="DN520" s="331"/>
      <c r="DO520" s="331"/>
      <c r="DP520" s="331"/>
      <c r="DQ520" s="331"/>
      <c r="DR520" s="331"/>
      <c r="DS520" s="331"/>
      <c r="DT520" s="331"/>
      <c r="DU520" s="331"/>
    </row>
    <row r="521" spans="1:125" s="332" customFormat="1" ht="66">
      <c r="A521" s="235">
        <v>483</v>
      </c>
      <c r="B521" s="286" t="s">
        <v>1413</v>
      </c>
      <c r="C521" s="235" t="s">
        <v>381</v>
      </c>
      <c r="D521" s="237">
        <f t="shared" si="109"/>
        <v>1.63</v>
      </c>
      <c r="E521" s="238">
        <f t="shared" si="111"/>
        <v>0</v>
      </c>
      <c r="F521" s="239"/>
      <c r="G521" s="239"/>
      <c r="H521" s="239"/>
      <c r="I521" s="239">
        <v>1.63</v>
      </c>
      <c r="J521" s="239"/>
      <c r="K521" s="251"/>
      <c r="L521" s="239"/>
      <c r="M521" s="251"/>
      <c r="N521" s="239"/>
      <c r="O521" s="251"/>
      <c r="P521" s="239"/>
      <c r="Q521" s="239"/>
      <c r="R521" s="239"/>
      <c r="S521" s="239"/>
      <c r="T521" s="251">
        <v>0</v>
      </c>
      <c r="U521" s="239"/>
      <c r="V521" s="239"/>
      <c r="W521" s="237">
        <f t="shared" si="112"/>
        <v>0</v>
      </c>
      <c r="X521" s="239"/>
      <c r="Y521" s="239"/>
      <c r="Z521" s="239"/>
      <c r="AA521" s="239"/>
      <c r="AB521" s="239"/>
      <c r="AC521" s="239"/>
      <c r="AD521" s="251"/>
      <c r="AE521" s="251"/>
      <c r="AF521" s="239"/>
      <c r="AG521" s="251"/>
      <c r="AH521" s="237">
        <f t="shared" si="113"/>
        <v>0</v>
      </c>
      <c r="AI521" s="239"/>
      <c r="AJ521" s="239"/>
      <c r="AK521" s="251"/>
      <c r="AL521" s="239"/>
      <c r="AM521" s="239"/>
      <c r="AN521" s="239">
        <v>0</v>
      </c>
      <c r="AO521" s="237">
        <f t="shared" si="114"/>
        <v>0</v>
      </c>
      <c r="AP521" s="239"/>
      <c r="AQ521" s="239"/>
      <c r="AR521" s="252"/>
      <c r="AS521" s="252"/>
      <c r="AT521" s="239">
        <v>0</v>
      </c>
      <c r="AU521" s="239"/>
      <c r="AV521" s="239"/>
      <c r="AW521" s="239"/>
      <c r="AX521" s="239"/>
      <c r="AY521" s="261">
        <v>0</v>
      </c>
      <c r="AZ521" s="239"/>
      <c r="BA521" s="239"/>
      <c r="BB521" s="239"/>
      <c r="BC521" s="237">
        <f t="shared" si="115"/>
        <v>0</v>
      </c>
      <c r="BD521" s="239"/>
      <c r="BE521" s="239"/>
      <c r="BF521" s="239"/>
      <c r="BG521" s="251"/>
      <c r="BH521" s="239"/>
      <c r="BI521" s="251"/>
      <c r="BJ521" s="251"/>
      <c r="BK521" s="251"/>
      <c r="BL521" s="243">
        <f t="shared" si="110"/>
        <v>1.63</v>
      </c>
      <c r="BM521" s="235" t="s">
        <v>1349</v>
      </c>
      <c r="BN521" s="235" t="s">
        <v>1349</v>
      </c>
      <c r="BO521" s="235"/>
      <c r="BP521" s="235"/>
      <c r="BQ521" s="235" t="s">
        <v>1414</v>
      </c>
      <c r="BR521" s="239">
        <v>0</v>
      </c>
      <c r="BS521" s="331"/>
      <c r="BT521" s="331"/>
      <c r="BU521" s="331"/>
      <c r="BV521" s="331"/>
      <c r="BW521" s="331"/>
      <c r="BX521" s="331"/>
      <c r="BY521" s="331"/>
      <c r="BZ521" s="331"/>
      <c r="CA521" s="331"/>
      <c r="CB521" s="331"/>
      <c r="CC521" s="331"/>
      <c r="CD521" s="331"/>
      <c r="CE521" s="331"/>
      <c r="CF521" s="331"/>
      <c r="CG521" s="331"/>
      <c r="CH521" s="331"/>
      <c r="CI521" s="331"/>
      <c r="CJ521" s="331"/>
      <c r="CK521" s="331"/>
      <c r="CL521" s="331"/>
      <c r="CM521" s="331"/>
      <c r="CN521" s="331"/>
      <c r="CO521" s="331"/>
      <c r="CP521" s="331"/>
      <c r="CQ521" s="331"/>
      <c r="CR521" s="331"/>
      <c r="CS521" s="331"/>
      <c r="CT521" s="331"/>
      <c r="CU521" s="331"/>
      <c r="CV521" s="331"/>
      <c r="CW521" s="331"/>
      <c r="CX521" s="331"/>
      <c r="CY521" s="331"/>
      <c r="CZ521" s="331"/>
      <c r="DA521" s="331"/>
      <c r="DB521" s="331"/>
      <c r="DC521" s="331"/>
      <c r="DD521" s="331"/>
      <c r="DE521" s="331"/>
      <c r="DF521" s="331"/>
      <c r="DG521" s="331"/>
      <c r="DH521" s="331"/>
      <c r="DI521" s="331"/>
      <c r="DJ521" s="331"/>
      <c r="DK521" s="331"/>
      <c r="DL521" s="331"/>
      <c r="DM521" s="331"/>
      <c r="DN521" s="331"/>
      <c r="DO521" s="331"/>
      <c r="DP521" s="331"/>
      <c r="DQ521" s="331"/>
      <c r="DR521" s="331"/>
      <c r="DS521" s="331"/>
      <c r="DT521" s="331"/>
      <c r="DU521" s="331"/>
    </row>
    <row r="522" spans="1:125" s="332" customFormat="1" ht="66">
      <c r="A522" s="235">
        <v>484</v>
      </c>
      <c r="B522" s="286" t="s">
        <v>1415</v>
      </c>
      <c r="C522" s="235" t="s">
        <v>381</v>
      </c>
      <c r="D522" s="237">
        <f t="shared" si="109"/>
        <v>2</v>
      </c>
      <c r="E522" s="238">
        <f t="shared" si="111"/>
        <v>0</v>
      </c>
      <c r="F522" s="239"/>
      <c r="G522" s="239"/>
      <c r="H522" s="239"/>
      <c r="I522" s="239"/>
      <c r="J522" s="239"/>
      <c r="K522" s="251"/>
      <c r="L522" s="239">
        <v>2</v>
      </c>
      <c r="M522" s="251"/>
      <c r="N522" s="239"/>
      <c r="O522" s="251"/>
      <c r="P522" s="239"/>
      <c r="Q522" s="239"/>
      <c r="R522" s="239"/>
      <c r="S522" s="239"/>
      <c r="T522" s="251">
        <v>0</v>
      </c>
      <c r="U522" s="239"/>
      <c r="V522" s="239"/>
      <c r="W522" s="237">
        <f t="shared" si="112"/>
        <v>0</v>
      </c>
      <c r="X522" s="239"/>
      <c r="Y522" s="239"/>
      <c r="Z522" s="239"/>
      <c r="AA522" s="239"/>
      <c r="AB522" s="239"/>
      <c r="AC522" s="239"/>
      <c r="AD522" s="251"/>
      <c r="AE522" s="251"/>
      <c r="AF522" s="239"/>
      <c r="AG522" s="251"/>
      <c r="AH522" s="237">
        <f t="shared" si="113"/>
        <v>0</v>
      </c>
      <c r="AI522" s="239"/>
      <c r="AJ522" s="239"/>
      <c r="AK522" s="251"/>
      <c r="AL522" s="239"/>
      <c r="AM522" s="239"/>
      <c r="AN522" s="239">
        <v>0</v>
      </c>
      <c r="AO522" s="237">
        <f t="shared" si="114"/>
        <v>0</v>
      </c>
      <c r="AP522" s="239"/>
      <c r="AQ522" s="239"/>
      <c r="AR522" s="252"/>
      <c r="AS522" s="252"/>
      <c r="AT522" s="239">
        <v>0</v>
      </c>
      <c r="AU522" s="239"/>
      <c r="AV522" s="239"/>
      <c r="AW522" s="239"/>
      <c r="AX522" s="239"/>
      <c r="AY522" s="261">
        <v>0</v>
      </c>
      <c r="AZ522" s="239"/>
      <c r="BA522" s="239"/>
      <c r="BB522" s="239"/>
      <c r="BC522" s="237">
        <f t="shared" si="115"/>
        <v>0</v>
      </c>
      <c r="BD522" s="239"/>
      <c r="BE522" s="239"/>
      <c r="BF522" s="239"/>
      <c r="BG522" s="251"/>
      <c r="BH522" s="239"/>
      <c r="BI522" s="251"/>
      <c r="BJ522" s="251"/>
      <c r="BK522" s="251"/>
      <c r="BL522" s="243">
        <f t="shared" si="110"/>
        <v>0</v>
      </c>
      <c r="BM522" s="235" t="s">
        <v>1349</v>
      </c>
      <c r="BN522" s="235" t="s">
        <v>1349</v>
      </c>
      <c r="BO522" s="235"/>
      <c r="BP522" s="235"/>
      <c r="BQ522" s="235" t="s">
        <v>1416</v>
      </c>
      <c r="BR522" s="239">
        <v>0</v>
      </c>
      <c r="BS522" s="331"/>
      <c r="BT522" s="331"/>
      <c r="BU522" s="331"/>
      <c r="BV522" s="331"/>
      <c r="BW522" s="331"/>
      <c r="BX522" s="331"/>
      <c r="BY522" s="331"/>
      <c r="BZ522" s="331"/>
      <c r="CA522" s="331"/>
      <c r="CB522" s="331"/>
      <c r="CC522" s="331"/>
      <c r="CD522" s="331"/>
      <c r="CE522" s="331"/>
      <c r="CF522" s="331"/>
      <c r="CG522" s="331"/>
      <c r="CH522" s="331"/>
      <c r="CI522" s="331"/>
      <c r="CJ522" s="331"/>
      <c r="CK522" s="331"/>
      <c r="CL522" s="331"/>
      <c r="CM522" s="331"/>
      <c r="CN522" s="331"/>
      <c r="CO522" s="331"/>
      <c r="CP522" s="331"/>
      <c r="CQ522" s="331"/>
      <c r="CR522" s="331"/>
      <c r="CS522" s="331"/>
      <c r="CT522" s="331"/>
      <c r="CU522" s="331"/>
      <c r="CV522" s="331"/>
      <c r="CW522" s="331"/>
      <c r="CX522" s="331"/>
      <c r="CY522" s="331"/>
      <c r="CZ522" s="331"/>
      <c r="DA522" s="331"/>
      <c r="DB522" s="331"/>
      <c r="DC522" s="331"/>
      <c r="DD522" s="331"/>
      <c r="DE522" s="331"/>
      <c r="DF522" s="331"/>
      <c r="DG522" s="331"/>
      <c r="DH522" s="331"/>
      <c r="DI522" s="331"/>
      <c r="DJ522" s="331"/>
      <c r="DK522" s="331"/>
      <c r="DL522" s="331"/>
      <c r="DM522" s="331"/>
      <c r="DN522" s="331"/>
      <c r="DO522" s="331"/>
      <c r="DP522" s="331"/>
      <c r="DQ522" s="331"/>
      <c r="DR522" s="331"/>
      <c r="DS522" s="331"/>
      <c r="DT522" s="331"/>
      <c r="DU522" s="331"/>
    </row>
    <row r="523" spans="1:125" s="332" customFormat="1" ht="66">
      <c r="A523" s="235">
        <v>485</v>
      </c>
      <c r="B523" s="286" t="s">
        <v>1417</v>
      </c>
      <c r="C523" s="235" t="s">
        <v>381</v>
      </c>
      <c r="D523" s="237">
        <f t="shared" si="109"/>
        <v>1.72</v>
      </c>
      <c r="E523" s="238">
        <f t="shared" si="111"/>
        <v>0</v>
      </c>
      <c r="F523" s="239"/>
      <c r="G523" s="239"/>
      <c r="H523" s="239"/>
      <c r="I523" s="239"/>
      <c r="J523" s="239"/>
      <c r="K523" s="251"/>
      <c r="L523" s="239"/>
      <c r="M523" s="251"/>
      <c r="N523" s="239"/>
      <c r="O523" s="251"/>
      <c r="P523" s="239"/>
      <c r="Q523" s="239"/>
      <c r="R523" s="239"/>
      <c r="S523" s="239"/>
      <c r="T523" s="251">
        <v>0</v>
      </c>
      <c r="U523" s="239"/>
      <c r="V523" s="239"/>
      <c r="W523" s="237">
        <f t="shared" si="112"/>
        <v>0</v>
      </c>
      <c r="X523" s="239"/>
      <c r="Y523" s="239"/>
      <c r="Z523" s="239"/>
      <c r="AA523" s="239"/>
      <c r="AB523" s="239"/>
      <c r="AC523" s="239"/>
      <c r="AD523" s="251"/>
      <c r="AE523" s="251"/>
      <c r="AF523" s="239"/>
      <c r="AG523" s="251"/>
      <c r="AH523" s="237">
        <f t="shared" si="113"/>
        <v>0</v>
      </c>
      <c r="AI523" s="239"/>
      <c r="AJ523" s="239"/>
      <c r="AK523" s="251"/>
      <c r="AL523" s="239"/>
      <c r="AM523" s="239"/>
      <c r="AN523" s="239">
        <v>0</v>
      </c>
      <c r="AO523" s="237">
        <f t="shared" si="114"/>
        <v>0</v>
      </c>
      <c r="AP523" s="239"/>
      <c r="AQ523" s="239"/>
      <c r="AR523" s="252"/>
      <c r="AS523" s="252"/>
      <c r="AT523" s="239">
        <v>0</v>
      </c>
      <c r="AU523" s="239"/>
      <c r="AV523" s="239"/>
      <c r="AW523" s="239"/>
      <c r="AX523" s="239"/>
      <c r="AY523" s="261">
        <v>0</v>
      </c>
      <c r="AZ523" s="239"/>
      <c r="BA523" s="239"/>
      <c r="BB523" s="239"/>
      <c r="BC523" s="237">
        <f t="shared" si="115"/>
        <v>1.72</v>
      </c>
      <c r="BD523" s="239"/>
      <c r="BE523" s="239">
        <v>1.72</v>
      </c>
      <c r="BF523" s="239"/>
      <c r="BG523" s="251"/>
      <c r="BH523" s="239"/>
      <c r="BI523" s="251"/>
      <c r="BJ523" s="251"/>
      <c r="BK523" s="251"/>
      <c r="BL523" s="243">
        <f t="shared" si="110"/>
        <v>1.72</v>
      </c>
      <c r="BM523" s="235" t="s">
        <v>1349</v>
      </c>
      <c r="BN523" s="235" t="s">
        <v>1349</v>
      </c>
      <c r="BO523" s="235"/>
      <c r="BP523" s="235"/>
      <c r="BQ523" s="235" t="s">
        <v>1418</v>
      </c>
      <c r="BR523" s="239">
        <v>0</v>
      </c>
      <c r="BS523" s="331"/>
      <c r="BT523" s="331"/>
      <c r="BU523" s="331"/>
      <c r="BV523" s="331"/>
      <c r="BW523" s="331"/>
      <c r="BX523" s="331"/>
      <c r="BY523" s="331"/>
      <c r="BZ523" s="331"/>
      <c r="CA523" s="331"/>
      <c r="CB523" s="331"/>
      <c r="CC523" s="331"/>
      <c r="CD523" s="331"/>
      <c r="CE523" s="331"/>
      <c r="CF523" s="331"/>
      <c r="CG523" s="331"/>
      <c r="CH523" s="331"/>
      <c r="CI523" s="331"/>
      <c r="CJ523" s="331"/>
      <c r="CK523" s="331"/>
      <c r="CL523" s="331"/>
      <c r="CM523" s="331"/>
      <c r="CN523" s="331"/>
      <c r="CO523" s="331"/>
      <c r="CP523" s="331"/>
      <c r="CQ523" s="331"/>
      <c r="CR523" s="331"/>
      <c r="CS523" s="331"/>
      <c r="CT523" s="331"/>
      <c r="CU523" s="331"/>
      <c r="CV523" s="331"/>
      <c r="CW523" s="331"/>
      <c r="CX523" s="331"/>
      <c r="CY523" s="331"/>
      <c r="CZ523" s="331"/>
      <c r="DA523" s="331"/>
      <c r="DB523" s="331"/>
      <c r="DC523" s="331"/>
      <c r="DD523" s="331"/>
      <c r="DE523" s="331"/>
      <c r="DF523" s="331"/>
      <c r="DG523" s="331"/>
      <c r="DH523" s="331"/>
      <c r="DI523" s="331"/>
      <c r="DJ523" s="331"/>
      <c r="DK523" s="331"/>
      <c r="DL523" s="331"/>
      <c r="DM523" s="331"/>
      <c r="DN523" s="331"/>
      <c r="DO523" s="331"/>
      <c r="DP523" s="331"/>
      <c r="DQ523" s="331"/>
      <c r="DR523" s="331"/>
      <c r="DS523" s="331"/>
      <c r="DT523" s="331"/>
      <c r="DU523" s="331"/>
    </row>
    <row r="524" spans="1:125" s="332" customFormat="1" ht="66">
      <c r="A524" s="235">
        <v>486</v>
      </c>
      <c r="B524" s="286" t="s">
        <v>1419</v>
      </c>
      <c r="C524" s="235" t="s">
        <v>171</v>
      </c>
      <c r="D524" s="237">
        <f t="shared" si="109"/>
        <v>10</v>
      </c>
      <c r="E524" s="238">
        <f t="shared" si="111"/>
        <v>0</v>
      </c>
      <c r="F524" s="239"/>
      <c r="G524" s="239"/>
      <c r="H524" s="239"/>
      <c r="I524" s="239"/>
      <c r="J524" s="239"/>
      <c r="K524" s="251"/>
      <c r="L524" s="239"/>
      <c r="M524" s="251"/>
      <c r="N524" s="239"/>
      <c r="O524" s="251"/>
      <c r="P524" s="239"/>
      <c r="Q524" s="239"/>
      <c r="R524" s="239"/>
      <c r="S524" s="239"/>
      <c r="T524" s="251">
        <v>0</v>
      </c>
      <c r="U524" s="239"/>
      <c r="V524" s="239"/>
      <c r="W524" s="237">
        <f t="shared" si="112"/>
        <v>0</v>
      </c>
      <c r="X524" s="239"/>
      <c r="Y524" s="239"/>
      <c r="Z524" s="239"/>
      <c r="AA524" s="239"/>
      <c r="AB524" s="239"/>
      <c r="AC524" s="239"/>
      <c r="AD524" s="251"/>
      <c r="AE524" s="251"/>
      <c r="AF524" s="239"/>
      <c r="AG524" s="251"/>
      <c r="AH524" s="237">
        <f t="shared" si="113"/>
        <v>0</v>
      </c>
      <c r="AI524" s="239"/>
      <c r="AJ524" s="239"/>
      <c r="AK524" s="251"/>
      <c r="AL524" s="239"/>
      <c r="AM524" s="239"/>
      <c r="AN524" s="239">
        <v>0</v>
      </c>
      <c r="AO524" s="237">
        <f t="shared" si="114"/>
        <v>0</v>
      </c>
      <c r="AP524" s="239"/>
      <c r="AQ524" s="239"/>
      <c r="AR524" s="252"/>
      <c r="AS524" s="252"/>
      <c r="AT524" s="239">
        <v>0</v>
      </c>
      <c r="AU524" s="239"/>
      <c r="AV524" s="239"/>
      <c r="AW524" s="239"/>
      <c r="AX524" s="239"/>
      <c r="AY524" s="261">
        <v>0</v>
      </c>
      <c r="AZ524" s="239"/>
      <c r="BA524" s="239"/>
      <c r="BB524" s="239"/>
      <c r="BC524" s="237">
        <f t="shared" si="115"/>
        <v>10</v>
      </c>
      <c r="BD524" s="239"/>
      <c r="BE524" s="239">
        <v>10</v>
      </c>
      <c r="BF524" s="239"/>
      <c r="BG524" s="251"/>
      <c r="BH524" s="239"/>
      <c r="BI524" s="251"/>
      <c r="BJ524" s="251"/>
      <c r="BK524" s="251"/>
      <c r="BL524" s="243">
        <f t="shared" si="110"/>
        <v>10</v>
      </c>
      <c r="BM524" s="258" t="s">
        <v>1349</v>
      </c>
      <c r="BN524" s="258" t="s">
        <v>1349</v>
      </c>
      <c r="BO524" s="235"/>
      <c r="BP524" s="235"/>
      <c r="BQ524" s="235" t="s">
        <v>1420</v>
      </c>
      <c r="BR524" s="239">
        <v>0</v>
      </c>
      <c r="BS524" s="331"/>
      <c r="BT524" s="331"/>
      <c r="BU524" s="331"/>
      <c r="BV524" s="331"/>
      <c r="BW524" s="331"/>
      <c r="BX524" s="331"/>
      <c r="BY524" s="331"/>
      <c r="BZ524" s="331"/>
      <c r="CA524" s="331"/>
      <c r="CB524" s="331"/>
      <c r="CC524" s="331"/>
      <c r="CD524" s="331"/>
      <c r="CE524" s="331"/>
      <c r="CF524" s="331"/>
      <c r="CG524" s="331"/>
      <c r="CH524" s="331"/>
      <c r="CI524" s="331"/>
      <c r="CJ524" s="331"/>
      <c r="CK524" s="331"/>
      <c r="CL524" s="331"/>
      <c r="CM524" s="331"/>
      <c r="CN524" s="331"/>
      <c r="CO524" s="331"/>
      <c r="CP524" s="331"/>
      <c r="CQ524" s="331"/>
      <c r="CR524" s="331"/>
      <c r="CS524" s="331"/>
      <c r="CT524" s="331"/>
      <c r="CU524" s="331"/>
      <c r="CV524" s="331"/>
      <c r="CW524" s="331"/>
      <c r="CX524" s="331"/>
      <c r="CY524" s="331"/>
      <c r="CZ524" s="331"/>
      <c r="DA524" s="331"/>
      <c r="DB524" s="331"/>
      <c r="DC524" s="331"/>
      <c r="DD524" s="331"/>
      <c r="DE524" s="331"/>
      <c r="DF524" s="331"/>
      <c r="DG524" s="331"/>
      <c r="DH524" s="331"/>
      <c r="DI524" s="331"/>
      <c r="DJ524" s="331"/>
      <c r="DK524" s="331"/>
      <c r="DL524" s="331"/>
      <c r="DM524" s="331"/>
      <c r="DN524" s="331"/>
      <c r="DO524" s="331"/>
      <c r="DP524" s="331"/>
      <c r="DQ524" s="331"/>
      <c r="DR524" s="331"/>
      <c r="DS524" s="331"/>
      <c r="DT524" s="331"/>
      <c r="DU524" s="331"/>
    </row>
    <row r="525" spans="1:125" s="332" customFormat="1" ht="82.5">
      <c r="A525" s="235">
        <v>487</v>
      </c>
      <c r="B525" s="286" t="s">
        <v>1421</v>
      </c>
      <c r="C525" s="235" t="s">
        <v>171</v>
      </c>
      <c r="D525" s="237">
        <f t="shared" si="109"/>
        <v>5.4</v>
      </c>
      <c r="E525" s="238">
        <f t="shared" si="111"/>
        <v>0</v>
      </c>
      <c r="F525" s="239"/>
      <c r="G525" s="239"/>
      <c r="H525" s="239"/>
      <c r="I525" s="239">
        <v>1.63</v>
      </c>
      <c r="J525" s="239"/>
      <c r="K525" s="251"/>
      <c r="L525" s="239">
        <v>2</v>
      </c>
      <c r="M525" s="251"/>
      <c r="N525" s="239"/>
      <c r="O525" s="251"/>
      <c r="P525" s="239"/>
      <c r="Q525" s="239"/>
      <c r="R525" s="239"/>
      <c r="S525" s="239"/>
      <c r="T525" s="251">
        <v>0</v>
      </c>
      <c r="U525" s="239"/>
      <c r="V525" s="239"/>
      <c r="W525" s="237">
        <f t="shared" si="112"/>
        <v>0</v>
      </c>
      <c r="X525" s="239"/>
      <c r="Y525" s="239"/>
      <c r="Z525" s="239"/>
      <c r="AA525" s="239"/>
      <c r="AB525" s="239"/>
      <c r="AC525" s="239"/>
      <c r="AD525" s="251"/>
      <c r="AE525" s="251"/>
      <c r="AF525" s="239"/>
      <c r="AG525" s="251"/>
      <c r="AH525" s="237">
        <f t="shared" si="113"/>
        <v>0</v>
      </c>
      <c r="AI525" s="239"/>
      <c r="AJ525" s="239"/>
      <c r="AK525" s="251"/>
      <c r="AL525" s="239"/>
      <c r="AM525" s="239"/>
      <c r="AN525" s="239">
        <v>0</v>
      </c>
      <c r="AO525" s="237">
        <f t="shared" si="114"/>
        <v>0</v>
      </c>
      <c r="AP525" s="239"/>
      <c r="AQ525" s="239"/>
      <c r="AR525" s="252"/>
      <c r="AS525" s="252"/>
      <c r="AT525" s="239">
        <v>0</v>
      </c>
      <c r="AU525" s="239"/>
      <c r="AV525" s="239"/>
      <c r="AW525" s="239"/>
      <c r="AX525" s="239"/>
      <c r="AY525" s="261">
        <v>0</v>
      </c>
      <c r="AZ525" s="239"/>
      <c r="BA525" s="239"/>
      <c r="BB525" s="239"/>
      <c r="BC525" s="237">
        <f t="shared" si="115"/>
        <v>0.61</v>
      </c>
      <c r="BD525" s="239"/>
      <c r="BE525" s="239">
        <v>0.61</v>
      </c>
      <c r="BF525" s="239"/>
      <c r="BG525" s="251"/>
      <c r="BH525" s="239">
        <v>1.1599999999999999</v>
      </c>
      <c r="BI525" s="251"/>
      <c r="BJ525" s="251"/>
      <c r="BK525" s="251"/>
      <c r="BL525" s="243">
        <f t="shared" si="110"/>
        <v>3.4000000000000004</v>
      </c>
      <c r="BM525" s="235" t="s">
        <v>1360</v>
      </c>
      <c r="BN525" s="235" t="s">
        <v>1360</v>
      </c>
      <c r="BO525" s="235"/>
      <c r="BP525" s="235"/>
      <c r="BQ525" s="235" t="s">
        <v>1422</v>
      </c>
      <c r="BR525" s="239">
        <v>0</v>
      </c>
      <c r="BS525" s="331"/>
      <c r="BT525" s="331"/>
      <c r="BU525" s="331"/>
      <c r="BV525" s="331"/>
      <c r="BW525" s="331"/>
      <c r="BX525" s="331"/>
      <c r="BY525" s="331"/>
      <c r="BZ525" s="331"/>
      <c r="CA525" s="331"/>
      <c r="CB525" s="331"/>
      <c r="CC525" s="331"/>
      <c r="CD525" s="331"/>
      <c r="CE525" s="331"/>
      <c r="CF525" s="331"/>
      <c r="CG525" s="331"/>
      <c r="CH525" s="331"/>
      <c r="CI525" s="331"/>
      <c r="CJ525" s="331"/>
      <c r="CK525" s="331"/>
      <c r="CL525" s="331"/>
      <c r="CM525" s="331"/>
      <c r="CN525" s="331"/>
      <c r="CO525" s="331"/>
      <c r="CP525" s="331"/>
      <c r="CQ525" s="331"/>
      <c r="CR525" s="331"/>
      <c r="CS525" s="331"/>
      <c r="CT525" s="331"/>
      <c r="CU525" s="331"/>
      <c r="CV525" s="331"/>
      <c r="CW525" s="331"/>
      <c r="CX525" s="331"/>
      <c r="CY525" s="331"/>
      <c r="CZ525" s="331"/>
      <c r="DA525" s="331"/>
      <c r="DB525" s="331"/>
      <c r="DC525" s="331"/>
      <c r="DD525" s="331"/>
      <c r="DE525" s="331"/>
      <c r="DF525" s="331"/>
      <c r="DG525" s="331"/>
      <c r="DH525" s="331"/>
      <c r="DI525" s="331"/>
      <c r="DJ525" s="331"/>
      <c r="DK525" s="331"/>
      <c r="DL525" s="331"/>
      <c r="DM525" s="331"/>
      <c r="DN525" s="331"/>
      <c r="DO525" s="331"/>
      <c r="DP525" s="331"/>
      <c r="DQ525" s="331"/>
      <c r="DR525" s="331"/>
      <c r="DS525" s="331"/>
      <c r="DT525" s="331"/>
      <c r="DU525" s="331"/>
    </row>
    <row r="526" spans="1:125" s="332" customFormat="1" ht="132">
      <c r="A526" s="235">
        <v>488</v>
      </c>
      <c r="B526" s="333" t="s">
        <v>1423</v>
      </c>
      <c r="C526" s="235" t="s">
        <v>403</v>
      </c>
      <c r="D526" s="237">
        <f t="shared" si="109"/>
        <v>3</v>
      </c>
      <c r="E526" s="238">
        <f t="shared" si="111"/>
        <v>0</v>
      </c>
      <c r="F526" s="239"/>
      <c r="G526" s="239"/>
      <c r="H526" s="239"/>
      <c r="I526" s="239"/>
      <c r="J526" s="239"/>
      <c r="K526" s="251"/>
      <c r="L526" s="239">
        <v>3</v>
      </c>
      <c r="M526" s="251"/>
      <c r="N526" s="239"/>
      <c r="O526" s="251"/>
      <c r="P526" s="239"/>
      <c r="Q526" s="239"/>
      <c r="R526" s="239"/>
      <c r="S526" s="239"/>
      <c r="T526" s="251">
        <v>0</v>
      </c>
      <c r="U526" s="239"/>
      <c r="V526" s="239"/>
      <c r="W526" s="237">
        <f t="shared" si="112"/>
        <v>0</v>
      </c>
      <c r="X526" s="239"/>
      <c r="Y526" s="239"/>
      <c r="Z526" s="239"/>
      <c r="AA526" s="239"/>
      <c r="AB526" s="239"/>
      <c r="AC526" s="239"/>
      <c r="AD526" s="251"/>
      <c r="AE526" s="251"/>
      <c r="AF526" s="239"/>
      <c r="AG526" s="251"/>
      <c r="AH526" s="237">
        <f t="shared" si="113"/>
        <v>0</v>
      </c>
      <c r="AI526" s="239"/>
      <c r="AJ526" s="239"/>
      <c r="AK526" s="251"/>
      <c r="AL526" s="239"/>
      <c r="AM526" s="239"/>
      <c r="AN526" s="239">
        <v>0</v>
      </c>
      <c r="AO526" s="237">
        <f t="shared" si="114"/>
        <v>0</v>
      </c>
      <c r="AP526" s="239"/>
      <c r="AQ526" s="239"/>
      <c r="AR526" s="252"/>
      <c r="AS526" s="252"/>
      <c r="AT526" s="239">
        <v>0</v>
      </c>
      <c r="AU526" s="239"/>
      <c r="AV526" s="239"/>
      <c r="AW526" s="239"/>
      <c r="AX526" s="239"/>
      <c r="AY526" s="261">
        <v>0</v>
      </c>
      <c r="AZ526" s="239"/>
      <c r="BA526" s="239"/>
      <c r="BB526" s="239"/>
      <c r="BC526" s="237">
        <f t="shared" si="115"/>
        <v>0</v>
      </c>
      <c r="BD526" s="239"/>
      <c r="BE526" s="239"/>
      <c r="BF526" s="239"/>
      <c r="BG526" s="251"/>
      <c r="BH526" s="239"/>
      <c r="BI526" s="251"/>
      <c r="BJ526" s="251"/>
      <c r="BK526" s="251"/>
      <c r="BL526" s="243">
        <f t="shared" si="110"/>
        <v>0</v>
      </c>
      <c r="BM526" s="239" t="s">
        <v>1375</v>
      </c>
      <c r="BN526" s="239" t="s">
        <v>1375</v>
      </c>
      <c r="BO526" s="235"/>
      <c r="BP526" s="235"/>
      <c r="BQ526" s="235" t="s">
        <v>1424</v>
      </c>
      <c r="BR526" s="239">
        <v>0</v>
      </c>
      <c r="BS526" s="331"/>
      <c r="BT526" s="331"/>
      <c r="BU526" s="331"/>
      <c r="BV526" s="331"/>
      <c r="BW526" s="331"/>
      <c r="BX526" s="331"/>
      <c r="BY526" s="331"/>
      <c r="BZ526" s="331"/>
      <c r="CA526" s="331"/>
      <c r="CB526" s="331"/>
      <c r="CC526" s="331"/>
      <c r="CD526" s="331"/>
      <c r="CE526" s="331"/>
      <c r="CF526" s="331"/>
      <c r="CG526" s="331"/>
      <c r="CH526" s="331"/>
      <c r="CI526" s="331"/>
      <c r="CJ526" s="331"/>
      <c r="CK526" s="331"/>
      <c r="CL526" s="331"/>
      <c r="CM526" s="331"/>
      <c r="CN526" s="331"/>
      <c r="CO526" s="331"/>
      <c r="CP526" s="331"/>
      <c r="CQ526" s="331"/>
      <c r="CR526" s="331"/>
      <c r="CS526" s="331"/>
      <c r="CT526" s="331"/>
      <c r="CU526" s="331"/>
      <c r="CV526" s="331"/>
      <c r="CW526" s="331"/>
      <c r="CX526" s="331"/>
      <c r="CY526" s="331"/>
      <c r="CZ526" s="331"/>
      <c r="DA526" s="331"/>
      <c r="DB526" s="331"/>
      <c r="DC526" s="331"/>
      <c r="DD526" s="331"/>
      <c r="DE526" s="331"/>
      <c r="DF526" s="331"/>
      <c r="DG526" s="331"/>
      <c r="DH526" s="331"/>
      <c r="DI526" s="331"/>
      <c r="DJ526" s="331"/>
      <c r="DK526" s="331"/>
      <c r="DL526" s="331"/>
      <c r="DM526" s="331"/>
      <c r="DN526" s="331"/>
      <c r="DO526" s="331"/>
      <c r="DP526" s="331"/>
      <c r="DQ526" s="331"/>
      <c r="DR526" s="331"/>
      <c r="DS526" s="331"/>
      <c r="DT526" s="331"/>
      <c r="DU526" s="331"/>
    </row>
    <row r="527" spans="1:125" s="255" customFormat="1" ht="66">
      <c r="A527" s="235">
        <v>489</v>
      </c>
      <c r="B527" s="286" t="s">
        <v>1425</v>
      </c>
      <c r="C527" s="235" t="s">
        <v>403</v>
      </c>
      <c r="D527" s="237">
        <f t="shared" si="109"/>
        <v>1.19</v>
      </c>
      <c r="E527" s="238">
        <f t="shared" si="111"/>
        <v>0</v>
      </c>
      <c r="F527" s="239"/>
      <c r="G527" s="239"/>
      <c r="H527" s="239"/>
      <c r="I527" s="239"/>
      <c r="J527" s="239"/>
      <c r="K527" s="251"/>
      <c r="L527" s="239">
        <v>0.56000000000000005</v>
      </c>
      <c r="M527" s="251"/>
      <c r="N527" s="239"/>
      <c r="O527" s="251"/>
      <c r="P527" s="239"/>
      <c r="Q527" s="239"/>
      <c r="R527" s="239"/>
      <c r="S527" s="239"/>
      <c r="T527" s="251">
        <v>0</v>
      </c>
      <c r="U527" s="239"/>
      <c r="V527" s="239"/>
      <c r="W527" s="237">
        <f t="shared" si="112"/>
        <v>0</v>
      </c>
      <c r="X527" s="239"/>
      <c r="Y527" s="239"/>
      <c r="Z527" s="239"/>
      <c r="AA527" s="239"/>
      <c r="AB527" s="239"/>
      <c r="AC527" s="239"/>
      <c r="AD527" s="251"/>
      <c r="AE527" s="251"/>
      <c r="AF527" s="239"/>
      <c r="AG527" s="251"/>
      <c r="AH527" s="237">
        <f t="shared" si="113"/>
        <v>0</v>
      </c>
      <c r="AI527" s="239"/>
      <c r="AJ527" s="239"/>
      <c r="AK527" s="251"/>
      <c r="AL527" s="239"/>
      <c r="AM527" s="239"/>
      <c r="AN527" s="239">
        <v>0</v>
      </c>
      <c r="AO527" s="237">
        <f t="shared" si="114"/>
        <v>0</v>
      </c>
      <c r="AP527" s="239"/>
      <c r="AQ527" s="239"/>
      <c r="AR527" s="252"/>
      <c r="AS527" s="252"/>
      <c r="AT527" s="239">
        <v>0</v>
      </c>
      <c r="AU527" s="239"/>
      <c r="AV527" s="239"/>
      <c r="AW527" s="239"/>
      <c r="AX527" s="239"/>
      <c r="AY527" s="251">
        <v>0</v>
      </c>
      <c r="AZ527" s="239"/>
      <c r="BA527" s="239"/>
      <c r="BB527" s="239">
        <v>0.63</v>
      </c>
      <c r="BC527" s="237">
        <f t="shared" si="115"/>
        <v>0</v>
      </c>
      <c r="BD527" s="239"/>
      <c r="BE527" s="239"/>
      <c r="BF527" s="239"/>
      <c r="BG527" s="251"/>
      <c r="BH527" s="239"/>
      <c r="BI527" s="251"/>
      <c r="BJ527" s="251"/>
      <c r="BK527" s="251"/>
      <c r="BL527" s="243">
        <f t="shared" si="110"/>
        <v>0.62999999999999989</v>
      </c>
      <c r="BM527" s="235" t="s">
        <v>1349</v>
      </c>
      <c r="BN527" s="235" t="s">
        <v>1349</v>
      </c>
      <c r="BO527" s="235" t="s">
        <v>734</v>
      </c>
      <c r="BP527" s="235"/>
      <c r="BQ527" s="235" t="s">
        <v>1426</v>
      </c>
      <c r="BR527" s="239">
        <v>0</v>
      </c>
      <c r="BS527" s="206"/>
      <c r="BT527" s="206"/>
      <c r="BU527" s="206"/>
      <c r="BV527" s="206"/>
      <c r="BW527" s="206"/>
      <c r="BX527" s="206"/>
      <c r="BY527" s="206"/>
      <c r="BZ527" s="206"/>
      <c r="CA527" s="206"/>
      <c r="CB527" s="206"/>
      <c r="CC527" s="206"/>
      <c r="CD527" s="206"/>
      <c r="CE527" s="206"/>
      <c r="CF527" s="206"/>
      <c r="CG527" s="206"/>
      <c r="CH527" s="206"/>
      <c r="CI527" s="206"/>
      <c r="CJ527" s="206"/>
      <c r="CK527" s="206"/>
      <c r="CL527" s="206"/>
      <c r="CM527" s="206"/>
      <c r="CN527" s="206"/>
      <c r="CO527" s="206"/>
      <c r="CP527" s="206"/>
      <c r="CQ527" s="206"/>
      <c r="CR527" s="206"/>
      <c r="CS527" s="206"/>
      <c r="CT527" s="206"/>
      <c r="CU527" s="206"/>
      <c r="CV527" s="206"/>
      <c r="CW527" s="206"/>
      <c r="CX527" s="206"/>
      <c r="CY527" s="206"/>
      <c r="CZ527" s="206"/>
      <c r="DA527" s="206"/>
      <c r="DB527" s="206"/>
      <c r="DC527" s="206"/>
      <c r="DD527" s="206"/>
      <c r="DE527" s="206"/>
      <c r="DF527" s="206"/>
      <c r="DG527" s="206"/>
      <c r="DH527" s="206"/>
      <c r="DI527" s="206"/>
      <c r="DJ527" s="206"/>
      <c r="DK527" s="206"/>
      <c r="DL527" s="206"/>
      <c r="DM527" s="206"/>
      <c r="DN527" s="206"/>
      <c r="DO527" s="206"/>
      <c r="DP527" s="206"/>
      <c r="DQ527" s="206"/>
      <c r="DR527" s="206"/>
      <c r="DS527" s="206"/>
      <c r="DT527" s="206"/>
      <c r="DU527" s="206"/>
    </row>
    <row r="528" spans="1:125" s="255" customFormat="1" ht="33">
      <c r="A528" s="235">
        <v>490</v>
      </c>
      <c r="B528" s="286" t="s">
        <v>1427</v>
      </c>
      <c r="C528" s="235" t="s">
        <v>414</v>
      </c>
      <c r="D528" s="237">
        <f t="shared" si="109"/>
        <v>4</v>
      </c>
      <c r="E528" s="238">
        <f t="shared" si="111"/>
        <v>0</v>
      </c>
      <c r="F528" s="239"/>
      <c r="G528" s="239"/>
      <c r="H528" s="239"/>
      <c r="I528" s="239">
        <v>4</v>
      </c>
      <c r="J528" s="239"/>
      <c r="K528" s="251"/>
      <c r="L528" s="239"/>
      <c r="M528" s="251"/>
      <c r="N528" s="239"/>
      <c r="O528" s="251"/>
      <c r="P528" s="239"/>
      <c r="Q528" s="239"/>
      <c r="R528" s="239"/>
      <c r="S528" s="239"/>
      <c r="T528" s="251">
        <v>0</v>
      </c>
      <c r="U528" s="239"/>
      <c r="V528" s="239"/>
      <c r="W528" s="237">
        <f t="shared" si="112"/>
        <v>0</v>
      </c>
      <c r="X528" s="239"/>
      <c r="Y528" s="239"/>
      <c r="Z528" s="239"/>
      <c r="AA528" s="239"/>
      <c r="AB528" s="239"/>
      <c r="AC528" s="239"/>
      <c r="AD528" s="251"/>
      <c r="AE528" s="251"/>
      <c r="AF528" s="239"/>
      <c r="AG528" s="251"/>
      <c r="AH528" s="237">
        <f t="shared" si="113"/>
        <v>0</v>
      </c>
      <c r="AI528" s="239"/>
      <c r="AJ528" s="239"/>
      <c r="AK528" s="251"/>
      <c r="AL528" s="239"/>
      <c r="AM528" s="239"/>
      <c r="AN528" s="239">
        <v>0</v>
      </c>
      <c r="AO528" s="237">
        <f t="shared" si="114"/>
        <v>0</v>
      </c>
      <c r="AP528" s="239"/>
      <c r="AQ528" s="239"/>
      <c r="AR528" s="252"/>
      <c r="AS528" s="252"/>
      <c r="AT528" s="239">
        <v>0</v>
      </c>
      <c r="AU528" s="239"/>
      <c r="AV528" s="239"/>
      <c r="AW528" s="239"/>
      <c r="AX528" s="239"/>
      <c r="AY528" s="251">
        <v>0</v>
      </c>
      <c r="AZ528" s="239"/>
      <c r="BA528" s="239"/>
      <c r="BB528" s="239"/>
      <c r="BC528" s="237">
        <f t="shared" si="115"/>
        <v>0</v>
      </c>
      <c r="BD528" s="239"/>
      <c r="BE528" s="239"/>
      <c r="BF528" s="239"/>
      <c r="BG528" s="251"/>
      <c r="BH528" s="239"/>
      <c r="BI528" s="251"/>
      <c r="BJ528" s="251"/>
      <c r="BK528" s="251"/>
      <c r="BL528" s="243">
        <f t="shared" si="110"/>
        <v>4</v>
      </c>
      <c r="BM528" s="235" t="s">
        <v>722</v>
      </c>
      <c r="BN528" s="239"/>
      <c r="BO528" s="288" t="s">
        <v>722</v>
      </c>
      <c r="BP528" s="288"/>
      <c r="BQ528" s="235" t="s">
        <v>1428</v>
      </c>
      <c r="BR528" s="239"/>
      <c r="BS528" s="206"/>
      <c r="BT528" s="206"/>
      <c r="BU528" s="206"/>
      <c r="BV528" s="206"/>
      <c r="BW528" s="206"/>
      <c r="BX528" s="206"/>
      <c r="BY528" s="206"/>
      <c r="BZ528" s="206"/>
      <c r="CA528" s="206"/>
      <c r="CB528" s="206"/>
      <c r="CC528" s="206"/>
      <c r="CD528" s="206"/>
      <c r="CE528" s="206"/>
      <c r="CF528" s="206"/>
      <c r="CG528" s="206"/>
      <c r="CH528" s="206"/>
      <c r="CI528" s="206"/>
      <c r="CJ528" s="206"/>
      <c r="CK528" s="206"/>
      <c r="CL528" s="206"/>
      <c r="CM528" s="206"/>
      <c r="CN528" s="206"/>
      <c r="CO528" s="206"/>
      <c r="CP528" s="206"/>
      <c r="CQ528" s="206"/>
      <c r="CR528" s="206"/>
      <c r="CS528" s="206"/>
      <c r="CT528" s="206"/>
      <c r="CU528" s="206"/>
      <c r="CV528" s="206"/>
      <c r="CW528" s="206"/>
      <c r="CX528" s="206"/>
      <c r="CY528" s="206"/>
      <c r="CZ528" s="206"/>
      <c r="DA528" s="206"/>
      <c r="DB528" s="206"/>
      <c r="DC528" s="206"/>
      <c r="DD528" s="206"/>
      <c r="DE528" s="206"/>
      <c r="DF528" s="206"/>
      <c r="DG528" s="206"/>
      <c r="DH528" s="206"/>
      <c r="DI528" s="206"/>
      <c r="DJ528" s="206"/>
      <c r="DK528" s="206"/>
      <c r="DL528" s="206"/>
      <c r="DM528" s="206"/>
      <c r="DN528" s="206"/>
      <c r="DO528" s="206"/>
      <c r="DP528" s="206"/>
      <c r="DQ528" s="206"/>
      <c r="DR528" s="206"/>
      <c r="DS528" s="206"/>
      <c r="DT528" s="206"/>
      <c r="DU528" s="206"/>
    </row>
    <row r="529" spans="1:125" s="255" customFormat="1" ht="33">
      <c r="A529" s="235">
        <v>491</v>
      </c>
      <c r="B529" s="421" t="s">
        <v>1429</v>
      </c>
      <c r="C529" s="235" t="s">
        <v>414</v>
      </c>
      <c r="D529" s="237">
        <f t="shared" si="109"/>
        <v>1</v>
      </c>
      <c r="E529" s="238">
        <f t="shared" si="111"/>
        <v>0</v>
      </c>
      <c r="F529" s="239"/>
      <c r="G529" s="239"/>
      <c r="H529" s="239"/>
      <c r="I529" s="239">
        <v>1</v>
      </c>
      <c r="J529" s="239"/>
      <c r="K529" s="251"/>
      <c r="L529" s="239"/>
      <c r="M529" s="251"/>
      <c r="N529" s="239"/>
      <c r="O529" s="251"/>
      <c r="P529" s="239"/>
      <c r="Q529" s="239"/>
      <c r="R529" s="239"/>
      <c r="S529" s="239"/>
      <c r="T529" s="251">
        <v>0</v>
      </c>
      <c r="U529" s="239"/>
      <c r="V529" s="239"/>
      <c r="W529" s="237">
        <f t="shared" si="112"/>
        <v>0</v>
      </c>
      <c r="X529" s="239"/>
      <c r="Y529" s="239"/>
      <c r="Z529" s="239"/>
      <c r="AA529" s="239"/>
      <c r="AB529" s="239"/>
      <c r="AC529" s="239"/>
      <c r="AD529" s="251"/>
      <c r="AE529" s="251"/>
      <c r="AF529" s="239"/>
      <c r="AG529" s="251"/>
      <c r="AH529" s="237">
        <f t="shared" si="113"/>
        <v>0</v>
      </c>
      <c r="AI529" s="239"/>
      <c r="AJ529" s="239"/>
      <c r="AK529" s="251"/>
      <c r="AL529" s="239"/>
      <c r="AM529" s="239"/>
      <c r="AN529" s="239">
        <v>0</v>
      </c>
      <c r="AO529" s="237">
        <f t="shared" si="114"/>
        <v>0</v>
      </c>
      <c r="AP529" s="239"/>
      <c r="AQ529" s="239"/>
      <c r="AR529" s="252"/>
      <c r="AS529" s="252"/>
      <c r="AT529" s="239">
        <v>0</v>
      </c>
      <c r="AU529" s="239"/>
      <c r="AV529" s="239"/>
      <c r="AW529" s="239"/>
      <c r="AX529" s="239"/>
      <c r="AY529" s="251">
        <v>0</v>
      </c>
      <c r="AZ529" s="239"/>
      <c r="BA529" s="239"/>
      <c r="BB529" s="239"/>
      <c r="BC529" s="237">
        <f t="shared" si="115"/>
        <v>0</v>
      </c>
      <c r="BD529" s="239"/>
      <c r="BE529" s="239"/>
      <c r="BF529" s="239"/>
      <c r="BG529" s="251"/>
      <c r="BH529" s="239"/>
      <c r="BI529" s="251"/>
      <c r="BJ529" s="251"/>
      <c r="BK529" s="251"/>
      <c r="BL529" s="243">
        <f t="shared" si="110"/>
        <v>1</v>
      </c>
      <c r="BM529" s="235" t="s">
        <v>722</v>
      </c>
      <c r="BN529" s="239"/>
      <c r="BO529" s="288" t="s">
        <v>722</v>
      </c>
      <c r="BP529" s="288"/>
      <c r="BQ529" s="235" t="s">
        <v>1430</v>
      </c>
      <c r="BR529" s="239"/>
      <c r="BS529" s="206"/>
      <c r="BT529" s="206"/>
      <c r="BU529" s="206"/>
      <c r="BV529" s="206"/>
      <c r="BW529" s="206"/>
      <c r="BX529" s="206"/>
      <c r="BY529" s="206"/>
      <c r="BZ529" s="206"/>
      <c r="CA529" s="206"/>
      <c r="CB529" s="206"/>
      <c r="CC529" s="206"/>
      <c r="CD529" s="206"/>
      <c r="CE529" s="206"/>
      <c r="CF529" s="206"/>
      <c r="CG529" s="206"/>
      <c r="CH529" s="206"/>
      <c r="CI529" s="206"/>
      <c r="CJ529" s="206"/>
      <c r="CK529" s="206"/>
      <c r="CL529" s="206"/>
      <c r="CM529" s="206"/>
      <c r="CN529" s="206"/>
      <c r="CO529" s="206"/>
      <c r="CP529" s="206"/>
      <c r="CQ529" s="206"/>
      <c r="CR529" s="206"/>
      <c r="CS529" s="206"/>
      <c r="CT529" s="206"/>
      <c r="CU529" s="206"/>
      <c r="CV529" s="206"/>
      <c r="CW529" s="206"/>
      <c r="CX529" s="206"/>
      <c r="CY529" s="206"/>
      <c r="CZ529" s="206"/>
      <c r="DA529" s="206"/>
      <c r="DB529" s="206"/>
      <c r="DC529" s="206"/>
      <c r="DD529" s="206"/>
      <c r="DE529" s="206"/>
      <c r="DF529" s="206"/>
      <c r="DG529" s="206"/>
      <c r="DH529" s="206"/>
      <c r="DI529" s="206"/>
      <c r="DJ529" s="206"/>
      <c r="DK529" s="206"/>
      <c r="DL529" s="206"/>
      <c r="DM529" s="206"/>
      <c r="DN529" s="206"/>
      <c r="DO529" s="206"/>
      <c r="DP529" s="206"/>
      <c r="DQ529" s="206"/>
      <c r="DR529" s="206"/>
      <c r="DS529" s="206"/>
      <c r="DT529" s="206"/>
      <c r="DU529" s="206"/>
    </row>
    <row r="530" spans="1:125" s="255" customFormat="1" ht="148.5">
      <c r="A530" s="235">
        <v>492</v>
      </c>
      <c r="B530" s="333" t="s">
        <v>1431</v>
      </c>
      <c r="C530" s="235" t="s">
        <v>417</v>
      </c>
      <c r="D530" s="237">
        <f t="shared" si="109"/>
        <v>3.26</v>
      </c>
      <c r="E530" s="238">
        <f t="shared" si="111"/>
        <v>0</v>
      </c>
      <c r="F530" s="239"/>
      <c r="G530" s="239"/>
      <c r="H530" s="239"/>
      <c r="I530" s="239"/>
      <c r="J530" s="239"/>
      <c r="K530" s="251"/>
      <c r="L530" s="239">
        <v>3.26</v>
      </c>
      <c r="M530" s="251"/>
      <c r="N530" s="239"/>
      <c r="O530" s="251"/>
      <c r="P530" s="239"/>
      <c r="Q530" s="239"/>
      <c r="R530" s="239"/>
      <c r="S530" s="239"/>
      <c r="T530" s="251">
        <v>0</v>
      </c>
      <c r="U530" s="239"/>
      <c r="V530" s="239"/>
      <c r="W530" s="237">
        <f t="shared" si="112"/>
        <v>0</v>
      </c>
      <c r="X530" s="239"/>
      <c r="Y530" s="239"/>
      <c r="Z530" s="239"/>
      <c r="AA530" s="239"/>
      <c r="AB530" s="239"/>
      <c r="AC530" s="239"/>
      <c r="AD530" s="251"/>
      <c r="AE530" s="251"/>
      <c r="AF530" s="239"/>
      <c r="AG530" s="251"/>
      <c r="AH530" s="237">
        <f t="shared" si="113"/>
        <v>0</v>
      </c>
      <c r="AI530" s="239"/>
      <c r="AJ530" s="239"/>
      <c r="AK530" s="251"/>
      <c r="AL530" s="239"/>
      <c r="AM530" s="239"/>
      <c r="AN530" s="239">
        <v>0</v>
      </c>
      <c r="AO530" s="237">
        <f t="shared" si="114"/>
        <v>0</v>
      </c>
      <c r="AP530" s="239"/>
      <c r="AQ530" s="239"/>
      <c r="AR530" s="252"/>
      <c r="AS530" s="252"/>
      <c r="AT530" s="239">
        <v>0</v>
      </c>
      <c r="AU530" s="239"/>
      <c r="AV530" s="239"/>
      <c r="AW530" s="239"/>
      <c r="AX530" s="239"/>
      <c r="AY530" s="251">
        <v>0</v>
      </c>
      <c r="AZ530" s="239"/>
      <c r="BA530" s="239"/>
      <c r="BB530" s="239"/>
      <c r="BC530" s="237">
        <f t="shared" si="115"/>
        <v>0</v>
      </c>
      <c r="BD530" s="239"/>
      <c r="BE530" s="239"/>
      <c r="BF530" s="239"/>
      <c r="BG530" s="251"/>
      <c r="BH530" s="239"/>
      <c r="BI530" s="251"/>
      <c r="BJ530" s="251"/>
      <c r="BK530" s="251"/>
      <c r="BL530" s="243">
        <f t="shared" si="110"/>
        <v>0</v>
      </c>
      <c r="BM530" s="239" t="s">
        <v>512</v>
      </c>
      <c r="BN530" s="239" t="s">
        <v>1432</v>
      </c>
      <c r="BO530" s="235"/>
      <c r="BP530" s="235" t="s">
        <v>488</v>
      </c>
      <c r="BQ530" s="235" t="s">
        <v>1433</v>
      </c>
      <c r="BR530" s="239">
        <v>0</v>
      </c>
      <c r="BS530" s="206"/>
      <c r="BT530" s="206"/>
      <c r="BU530" s="206"/>
      <c r="BV530" s="206"/>
      <c r="BW530" s="206"/>
      <c r="BX530" s="206"/>
      <c r="BY530" s="206"/>
      <c r="BZ530" s="206"/>
      <c r="CA530" s="206"/>
      <c r="CB530" s="206"/>
      <c r="CC530" s="206"/>
      <c r="CD530" s="206"/>
      <c r="CE530" s="206"/>
      <c r="CF530" s="206"/>
      <c r="CG530" s="206"/>
      <c r="CH530" s="206"/>
      <c r="CI530" s="206"/>
      <c r="CJ530" s="206"/>
      <c r="CK530" s="206"/>
      <c r="CL530" s="206"/>
      <c r="CM530" s="206"/>
      <c r="CN530" s="206"/>
      <c r="CO530" s="206"/>
      <c r="CP530" s="206"/>
      <c r="CQ530" s="206"/>
      <c r="CR530" s="206"/>
      <c r="CS530" s="206"/>
      <c r="CT530" s="206"/>
      <c r="CU530" s="206"/>
      <c r="CV530" s="206"/>
      <c r="CW530" s="206"/>
      <c r="CX530" s="206"/>
      <c r="CY530" s="206"/>
      <c r="CZ530" s="206"/>
      <c r="DA530" s="206"/>
      <c r="DB530" s="206"/>
      <c r="DC530" s="206"/>
      <c r="DD530" s="206"/>
      <c r="DE530" s="206"/>
      <c r="DF530" s="206"/>
      <c r="DG530" s="206"/>
      <c r="DH530" s="206"/>
      <c r="DI530" s="206"/>
      <c r="DJ530" s="206"/>
      <c r="DK530" s="206"/>
      <c r="DL530" s="206"/>
      <c r="DM530" s="206"/>
      <c r="DN530" s="206"/>
      <c r="DO530" s="206"/>
      <c r="DP530" s="206"/>
      <c r="DQ530" s="206"/>
      <c r="DR530" s="206"/>
      <c r="DS530" s="206"/>
      <c r="DT530" s="206"/>
      <c r="DU530" s="206"/>
    </row>
    <row r="531" spans="1:125" s="255" customFormat="1">
      <c r="A531" s="235">
        <v>493</v>
      </c>
      <c r="B531" s="286" t="s">
        <v>1434</v>
      </c>
      <c r="C531" s="235" t="s">
        <v>417</v>
      </c>
      <c r="D531" s="237">
        <f t="shared" si="109"/>
        <v>4.2</v>
      </c>
      <c r="E531" s="238">
        <f t="shared" si="111"/>
        <v>0</v>
      </c>
      <c r="F531" s="353"/>
      <c r="G531" s="353"/>
      <c r="H531" s="354"/>
      <c r="I531" s="354"/>
      <c r="J531" s="342"/>
      <c r="K531" s="251"/>
      <c r="L531" s="342">
        <v>4.2</v>
      </c>
      <c r="M531" s="251"/>
      <c r="N531" s="342"/>
      <c r="O531" s="251"/>
      <c r="P531" s="342"/>
      <c r="Q531" s="342"/>
      <c r="R531" s="239"/>
      <c r="S531" s="239"/>
      <c r="T531" s="251">
        <v>0</v>
      </c>
      <c r="U531" s="342"/>
      <c r="V531" s="342"/>
      <c r="W531" s="237">
        <f t="shared" si="112"/>
        <v>0</v>
      </c>
      <c r="X531" s="342"/>
      <c r="Y531" s="342"/>
      <c r="Z531" s="342"/>
      <c r="AA531" s="342"/>
      <c r="AB531" s="342"/>
      <c r="AC531" s="342"/>
      <c r="AD531" s="251"/>
      <c r="AE531" s="251"/>
      <c r="AF531" s="239"/>
      <c r="AG531" s="251"/>
      <c r="AH531" s="237">
        <f t="shared" si="113"/>
        <v>0</v>
      </c>
      <c r="AI531" s="342"/>
      <c r="AJ531" s="342"/>
      <c r="AK531" s="251"/>
      <c r="AL531" s="342"/>
      <c r="AM531" s="342"/>
      <c r="AN531" s="342">
        <v>0</v>
      </c>
      <c r="AO531" s="237">
        <f t="shared" si="114"/>
        <v>0</v>
      </c>
      <c r="AP531" s="342"/>
      <c r="AQ531" s="342"/>
      <c r="AR531" s="252"/>
      <c r="AS531" s="252"/>
      <c r="AT531" s="239">
        <v>0</v>
      </c>
      <c r="AU531" s="239"/>
      <c r="AV531" s="342"/>
      <c r="AW531" s="343"/>
      <c r="AX531" s="342"/>
      <c r="AY531" s="251">
        <v>0</v>
      </c>
      <c r="AZ531" s="239"/>
      <c r="BA531" s="239"/>
      <c r="BB531" s="239"/>
      <c r="BC531" s="237">
        <f t="shared" si="115"/>
        <v>0</v>
      </c>
      <c r="BD531" s="239"/>
      <c r="BE531" s="239"/>
      <c r="BF531" s="239"/>
      <c r="BG531" s="251"/>
      <c r="BH531" s="239"/>
      <c r="BI531" s="251"/>
      <c r="BJ531" s="251"/>
      <c r="BK531" s="251"/>
      <c r="BL531" s="243">
        <f t="shared" si="110"/>
        <v>0</v>
      </c>
      <c r="BM531" s="239" t="s">
        <v>512</v>
      </c>
      <c r="BN531" s="267" t="s">
        <v>513</v>
      </c>
      <c r="BO531" s="235"/>
      <c r="BP531" s="235" t="s">
        <v>488</v>
      </c>
      <c r="BQ531" s="235" t="s">
        <v>1435</v>
      </c>
      <c r="BR531" s="239">
        <v>0</v>
      </c>
      <c r="BS531" s="206"/>
      <c r="BT531" s="206"/>
      <c r="BU531" s="206"/>
      <c r="BV531" s="206"/>
      <c r="BW531" s="206"/>
      <c r="BX531" s="206"/>
      <c r="BY531" s="206"/>
      <c r="BZ531" s="206"/>
      <c r="CA531" s="206"/>
      <c r="CB531" s="206"/>
      <c r="CC531" s="206"/>
      <c r="CD531" s="206"/>
      <c r="CE531" s="206"/>
      <c r="CF531" s="206"/>
      <c r="CG531" s="206"/>
      <c r="CH531" s="206"/>
      <c r="CI531" s="206"/>
      <c r="CJ531" s="206"/>
      <c r="CK531" s="206"/>
      <c r="CL531" s="206"/>
      <c r="CM531" s="206"/>
      <c r="CN531" s="206"/>
      <c r="CO531" s="206"/>
      <c r="CP531" s="206"/>
      <c r="CQ531" s="206"/>
      <c r="CR531" s="206"/>
      <c r="CS531" s="206"/>
      <c r="CT531" s="206"/>
      <c r="CU531" s="206"/>
      <c r="CV531" s="206"/>
      <c r="CW531" s="206"/>
      <c r="CX531" s="206"/>
      <c r="CY531" s="206"/>
      <c r="CZ531" s="206"/>
      <c r="DA531" s="206"/>
      <c r="DB531" s="206"/>
      <c r="DC531" s="206"/>
      <c r="DD531" s="206"/>
      <c r="DE531" s="206"/>
      <c r="DF531" s="206"/>
      <c r="DG531" s="206"/>
      <c r="DH531" s="206"/>
      <c r="DI531" s="206"/>
      <c r="DJ531" s="206"/>
      <c r="DK531" s="206"/>
      <c r="DL531" s="206"/>
      <c r="DM531" s="206"/>
      <c r="DN531" s="206"/>
      <c r="DO531" s="206"/>
      <c r="DP531" s="206"/>
      <c r="DQ531" s="206"/>
      <c r="DR531" s="206"/>
      <c r="DS531" s="206"/>
      <c r="DT531" s="206"/>
      <c r="DU531" s="206"/>
    </row>
    <row r="532" spans="1:125" s="255" customFormat="1" ht="168.75" customHeight="1">
      <c r="A532" s="235">
        <v>494</v>
      </c>
      <c r="B532" s="286" t="s">
        <v>1436</v>
      </c>
      <c r="C532" s="235" t="s">
        <v>417</v>
      </c>
      <c r="D532" s="237">
        <f t="shared" si="109"/>
        <v>7.34</v>
      </c>
      <c r="E532" s="238">
        <f t="shared" si="111"/>
        <v>0</v>
      </c>
      <c r="F532" s="239"/>
      <c r="G532" s="239"/>
      <c r="H532" s="239"/>
      <c r="I532" s="251"/>
      <c r="J532" s="239"/>
      <c r="K532" s="251"/>
      <c r="L532" s="239">
        <v>7.34</v>
      </c>
      <c r="M532" s="251"/>
      <c r="N532" s="239"/>
      <c r="O532" s="251"/>
      <c r="P532" s="239"/>
      <c r="Q532" s="239"/>
      <c r="R532" s="239"/>
      <c r="S532" s="239"/>
      <c r="T532" s="251">
        <v>0</v>
      </c>
      <c r="U532" s="239"/>
      <c r="V532" s="239"/>
      <c r="W532" s="237">
        <f t="shared" si="112"/>
        <v>0</v>
      </c>
      <c r="X532" s="239"/>
      <c r="Y532" s="239"/>
      <c r="Z532" s="239"/>
      <c r="AA532" s="239"/>
      <c r="AB532" s="239"/>
      <c r="AC532" s="239"/>
      <c r="AD532" s="251"/>
      <c r="AE532" s="251"/>
      <c r="AF532" s="239"/>
      <c r="AG532" s="251"/>
      <c r="AH532" s="237">
        <f t="shared" si="113"/>
        <v>0</v>
      </c>
      <c r="AI532" s="239"/>
      <c r="AJ532" s="239"/>
      <c r="AK532" s="251"/>
      <c r="AL532" s="239"/>
      <c r="AM532" s="239"/>
      <c r="AN532" s="239">
        <v>0</v>
      </c>
      <c r="AO532" s="237">
        <f t="shared" si="114"/>
        <v>0</v>
      </c>
      <c r="AP532" s="239"/>
      <c r="AQ532" s="239"/>
      <c r="AR532" s="252"/>
      <c r="AS532" s="252"/>
      <c r="AT532" s="239">
        <v>0</v>
      </c>
      <c r="AU532" s="239"/>
      <c r="AV532" s="239"/>
      <c r="AW532" s="239"/>
      <c r="AX532" s="239"/>
      <c r="AY532" s="251">
        <v>0</v>
      </c>
      <c r="AZ532" s="239"/>
      <c r="BA532" s="239"/>
      <c r="BB532" s="239"/>
      <c r="BC532" s="237">
        <f t="shared" si="115"/>
        <v>0</v>
      </c>
      <c r="BD532" s="239"/>
      <c r="BE532" s="239"/>
      <c r="BF532" s="239"/>
      <c r="BG532" s="251"/>
      <c r="BH532" s="239"/>
      <c r="BI532" s="251"/>
      <c r="BJ532" s="251"/>
      <c r="BK532" s="251"/>
      <c r="BL532" s="243">
        <f t="shared" si="110"/>
        <v>0</v>
      </c>
      <c r="BM532" s="239" t="s">
        <v>512</v>
      </c>
      <c r="BN532" s="239" t="s">
        <v>1432</v>
      </c>
      <c r="BO532" s="288" t="s">
        <v>1437</v>
      </c>
      <c r="BP532" s="288" t="s">
        <v>488</v>
      </c>
      <c r="BQ532" s="235" t="s">
        <v>1438</v>
      </c>
      <c r="BR532" s="239">
        <v>0</v>
      </c>
      <c r="BS532" s="206"/>
      <c r="BT532" s="206"/>
      <c r="BU532" s="206"/>
      <c r="BV532" s="206"/>
      <c r="BW532" s="206"/>
      <c r="BX532" s="206"/>
      <c r="BY532" s="206"/>
      <c r="BZ532" s="206"/>
      <c r="CA532" s="206"/>
      <c r="CB532" s="206"/>
      <c r="CC532" s="206"/>
      <c r="CD532" s="206"/>
      <c r="CE532" s="206"/>
      <c r="CF532" s="206"/>
      <c r="CG532" s="206"/>
      <c r="CH532" s="206"/>
      <c r="CI532" s="206"/>
      <c r="CJ532" s="206"/>
      <c r="CK532" s="206"/>
      <c r="CL532" s="206"/>
      <c r="CM532" s="206"/>
      <c r="CN532" s="206"/>
      <c r="CO532" s="206"/>
      <c r="CP532" s="206"/>
      <c r="CQ532" s="206"/>
      <c r="CR532" s="206"/>
      <c r="CS532" s="206"/>
      <c r="CT532" s="206"/>
      <c r="CU532" s="206"/>
      <c r="CV532" s="206"/>
      <c r="CW532" s="206"/>
      <c r="CX532" s="206"/>
      <c r="CY532" s="206"/>
      <c r="CZ532" s="206"/>
      <c r="DA532" s="206"/>
      <c r="DB532" s="206"/>
      <c r="DC532" s="206"/>
      <c r="DD532" s="206"/>
      <c r="DE532" s="206"/>
      <c r="DF532" s="206"/>
      <c r="DG532" s="206"/>
      <c r="DH532" s="206"/>
      <c r="DI532" s="206"/>
      <c r="DJ532" s="206"/>
      <c r="DK532" s="206"/>
      <c r="DL532" s="206"/>
      <c r="DM532" s="206"/>
      <c r="DN532" s="206"/>
      <c r="DO532" s="206"/>
      <c r="DP532" s="206"/>
      <c r="DQ532" s="206"/>
      <c r="DR532" s="206"/>
      <c r="DS532" s="206"/>
      <c r="DT532" s="206"/>
      <c r="DU532" s="206"/>
    </row>
    <row r="533" spans="1:125" s="370" customFormat="1" ht="17.25">
      <c r="A533" s="300"/>
      <c r="B533" s="387" t="s">
        <v>1439</v>
      </c>
      <c r="C533" s="300"/>
      <c r="D533" s="229">
        <f>SUM(D534:D691)</f>
        <v>237.34247999999997</v>
      </c>
      <c r="E533" s="229">
        <f t="shared" ref="E533:BL533" si="116">SUM(E534:E691)</f>
        <v>23.82</v>
      </c>
      <c r="F533" s="229">
        <f t="shared" si="116"/>
        <v>12.870000000000003</v>
      </c>
      <c r="G533" s="229">
        <f t="shared" si="116"/>
        <v>10.95</v>
      </c>
      <c r="H533" s="229">
        <f t="shared" si="116"/>
        <v>15.809999999999999</v>
      </c>
      <c r="I533" s="229">
        <f t="shared" si="116"/>
        <v>70.588909999999998</v>
      </c>
      <c r="J533" s="229">
        <f t="shared" si="116"/>
        <v>0</v>
      </c>
      <c r="K533" s="229">
        <f t="shared" si="116"/>
        <v>0</v>
      </c>
      <c r="L533" s="229">
        <f t="shared" si="116"/>
        <v>42.419240000000002</v>
      </c>
      <c r="M533" s="229">
        <f t="shared" si="116"/>
        <v>0</v>
      </c>
      <c r="N533" s="229">
        <f t="shared" si="116"/>
        <v>2.1299999999999999E-3</v>
      </c>
      <c r="O533" s="229">
        <f t="shared" si="116"/>
        <v>0</v>
      </c>
      <c r="P533" s="229">
        <f t="shared" si="116"/>
        <v>0</v>
      </c>
      <c r="Q533" s="229">
        <f t="shared" si="116"/>
        <v>0</v>
      </c>
      <c r="R533" s="229">
        <f t="shared" si="116"/>
        <v>19.375000000000004</v>
      </c>
      <c r="S533" s="229">
        <f t="shared" si="116"/>
        <v>1.7300000000000002</v>
      </c>
      <c r="T533" s="229">
        <f t="shared" si="116"/>
        <v>4.7529999999999996E-2</v>
      </c>
      <c r="U533" s="229">
        <f t="shared" si="116"/>
        <v>0</v>
      </c>
      <c r="V533" s="229">
        <f t="shared" si="116"/>
        <v>0</v>
      </c>
      <c r="W533" s="229">
        <f t="shared" si="116"/>
        <v>0.52922999999999998</v>
      </c>
      <c r="X533" s="229">
        <f t="shared" si="116"/>
        <v>0</v>
      </c>
      <c r="Y533" s="229">
        <f t="shared" si="116"/>
        <v>0</v>
      </c>
      <c r="Z533" s="229">
        <f t="shared" si="116"/>
        <v>9.2300000000000004E-3</v>
      </c>
      <c r="AA533" s="229">
        <f t="shared" si="116"/>
        <v>0.22</v>
      </c>
      <c r="AB533" s="229">
        <f t="shared" si="116"/>
        <v>0.3</v>
      </c>
      <c r="AC533" s="229">
        <f t="shared" si="116"/>
        <v>0</v>
      </c>
      <c r="AD533" s="229">
        <f t="shared" si="116"/>
        <v>0</v>
      </c>
      <c r="AE533" s="229">
        <f t="shared" si="116"/>
        <v>0</v>
      </c>
      <c r="AF533" s="229">
        <f t="shared" si="116"/>
        <v>0</v>
      </c>
      <c r="AG533" s="229">
        <f t="shared" si="116"/>
        <v>0</v>
      </c>
      <c r="AH533" s="229">
        <f t="shared" si="116"/>
        <v>0</v>
      </c>
      <c r="AI533" s="229">
        <f t="shared" si="116"/>
        <v>0</v>
      </c>
      <c r="AJ533" s="229">
        <f t="shared" si="116"/>
        <v>0</v>
      </c>
      <c r="AK533" s="229">
        <f t="shared" si="116"/>
        <v>0</v>
      </c>
      <c r="AL533" s="229">
        <f t="shared" si="116"/>
        <v>0</v>
      </c>
      <c r="AM533" s="229">
        <f t="shared" si="116"/>
        <v>0</v>
      </c>
      <c r="AN533" s="229">
        <f t="shared" si="116"/>
        <v>0</v>
      </c>
      <c r="AO533" s="229">
        <f t="shared" si="116"/>
        <v>47.757669999999997</v>
      </c>
      <c r="AP533" s="229">
        <f t="shared" si="116"/>
        <v>43.806449999999998</v>
      </c>
      <c r="AQ533" s="229">
        <f t="shared" si="116"/>
        <v>2.4699999999999998</v>
      </c>
      <c r="AR533" s="229">
        <f t="shared" si="116"/>
        <v>0</v>
      </c>
      <c r="AS533" s="229">
        <f t="shared" si="116"/>
        <v>0</v>
      </c>
      <c r="AT533" s="229">
        <f t="shared" si="116"/>
        <v>1.4500000000000002</v>
      </c>
      <c r="AU533" s="229">
        <f t="shared" si="116"/>
        <v>0</v>
      </c>
      <c r="AV533" s="229">
        <f t="shared" si="116"/>
        <v>5.4000000000000001E-4</v>
      </c>
      <c r="AW533" s="229">
        <f t="shared" si="116"/>
        <v>2.5500000000000002E-3</v>
      </c>
      <c r="AX533" s="229">
        <f t="shared" si="116"/>
        <v>0</v>
      </c>
      <c r="AY533" s="229">
        <f t="shared" si="116"/>
        <v>2.8129999999999999E-2</v>
      </c>
      <c r="AZ533" s="229">
        <f t="shared" si="116"/>
        <v>0.38</v>
      </c>
      <c r="BA533" s="229">
        <f t="shared" si="116"/>
        <v>6.9699999999999996E-3</v>
      </c>
      <c r="BB533" s="229">
        <f t="shared" si="116"/>
        <v>2.1129999999999999E-2</v>
      </c>
      <c r="BC533" s="229">
        <f t="shared" si="116"/>
        <v>9.0787799999999983</v>
      </c>
      <c r="BD533" s="229">
        <f t="shared" si="116"/>
        <v>0</v>
      </c>
      <c r="BE533" s="229">
        <f t="shared" si="116"/>
        <v>9.1487799999999986</v>
      </c>
      <c r="BF533" s="229">
        <f t="shared" si="116"/>
        <v>0</v>
      </c>
      <c r="BG533" s="229">
        <f t="shared" si="116"/>
        <v>0</v>
      </c>
      <c r="BH533" s="229">
        <f t="shared" si="116"/>
        <v>5.705890000000001</v>
      </c>
      <c r="BI533" s="229">
        <f t="shared" si="116"/>
        <v>0</v>
      </c>
      <c r="BJ533" s="229">
        <f t="shared" si="116"/>
        <v>0</v>
      </c>
      <c r="BK533" s="229">
        <f t="shared" si="116"/>
        <v>0</v>
      </c>
      <c r="BL533" s="229">
        <f t="shared" si="116"/>
        <v>171.10324000000006</v>
      </c>
      <c r="BM533" s="392"/>
      <c r="BN533" s="392"/>
      <c r="BO533" s="228"/>
      <c r="BP533" s="228"/>
      <c r="BQ533" s="235"/>
      <c r="BR533" s="238"/>
      <c r="BS533" s="232"/>
      <c r="BT533" s="232"/>
      <c r="BU533" s="232"/>
      <c r="BV533" s="232"/>
      <c r="BW533" s="232"/>
      <c r="BX533" s="232"/>
      <c r="BY533" s="232"/>
      <c r="BZ533" s="232"/>
      <c r="CA533" s="232"/>
      <c r="CB533" s="232"/>
      <c r="CC533" s="232"/>
      <c r="CD533" s="232"/>
      <c r="CE533" s="232"/>
      <c r="CF533" s="232"/>
      <c r="CG533" s="232"/>
      <c r="CH533" s="232"/>
      <c r="CI533" s="232"/>
      <c r="CJ533" s="232"/>
      <c r="CK533" s="232"/>
      <c r="CL533" s="232"/>
      <c r="CM533" s="232"/>
      <c r="CN533" s="232"/>
      <c r="CO533" s="232"/>
      <c r="CP533" s="232"/>
      <c r="CQ533" s="232"/>
      <c r="CR533" s="232"/>
      <c r="CS533" s="232"/>
      <c r="CT533" s="232"/>
      <c r="CU533" s="232"/>
      <c r="CV533" s="232"/>
      <c r="CW533" s="232"/>
      <c r="CX533" s="232"/>
      <c r="CY533" s="232"/>
      <c r="CZ533" s="232"/>
      <c r="DA533" s="232"/>
      <c r="DB533" s="232"/>
      <c r="DC533" s="232"/>
      <c r="DD533" s="232"/>
      <c r="DE533" s="232"/>
      <c r="DF533" s="232"/>
      <c r="DG533" s="232"/>
      <c r="DH533" s="232"/>
      <c r="DI533" s="232"/>
      <c r="DJ533" s="232"/>
      <c r="DK533" s="232"/>
      <c r="DL533" s="232"/>
      <c r="DM533" s="232"/>
      <c r="DN533" s="232"/>
      <c r="DO533" s="232"/>
      <c r="DP533" s="232"/>
      <c r="DQ533" s="232"/>
      <c r="DR533" s="232"/>
      <c r="DS533" s="232"/>
      <c r="DT533" s="232"/>
      <c r="DU533" s="232"/>
    </row>
    <row r="534" spans="1:125" ht="87.75" customHeight="1">
      <c r="A534" s="235">
        <v>495</v>
      </c>
      <c r="B534" s="428" t="s">
        <v>1440</v>
      </c>
      <c r="C534" s="235" t="s">
        <v>1441</v>
      </c>
      <c r="D534" s="237">
        <f t="shared" ref="D534:D597" si="117">SUM(F534:L534,N534:V534,X534:AG534,AI534:AN534,AP534:BB534,BD534:BH534)</f>
        <v>5.7</v>
      </c>
      <c r="E534" s="238">
        <f t="shared" ref="E534:E539" si="118">SUM(F534:G534)</f>
        <v>0.30000000000000004</v>
      </c>
      <c r="F534" s="239">
        <v>0.2</v>
      </c>
      <c r="G534" s="239">
        <v>0.1</v>
      </c>
      <c r="H534" s="239">
        <v>0.4</v>
      </c>
      <c r="I534" s="239">
        <v>1.2</v>
      </c>
      <c r="J534" s="239">
        <v>0</v>
      </c>
      <c r="L534" s="239">
        <v>1.5</v>
      </c>
      <c r="N534" s="239">
        <v>0</v>
      </c>
      <c r="P534" s="239">
        <v>0</v>
      </c>
      <c r="Q534" s="239">
        <v>0</v>
      </c>
      <c r="R534" s="239">
        <v>0.60000000000000009</v>
      </c>
      <c r="S534" s="239">
        <v>0</v>
      </c>
      <c r="T534" s="337">
        <v>0</v>
      </c>
      <c r="U534" s="239">
        <v>0</v>
      </c>
      <c r="V534" s="239">
        <v>0</v>
      </c>
      <c r="W534" s="237">
        <f t="shared" ref="W534:W539" si="119">SUM(X534:AG534)</f>
        <v>0</v>
      </c>
      <c r="X534" s="239">
        <v>0</v>
      </c>
      <c r="Y534" s="239">
        <v>0</v>
      </c>
      <c r="Z534" s="239">
        <v>0</v>
      </c>
      <c r="AA534" s="239">
        <v>0</v>
      </c>
      <c r="AB534" s="239">
        <v>0</v>
      </c>
      <c r="AC534" s="239">
        <v>0</v>
      </c>
      <c r="AF534" s="239">
        <v>0</v>
      </c>
      <c r="AH534" s="237">
        <f t="shared" ref="AH534:AH539" si="120">SUM(AI534:AN534)</f>
        <v>0</v>
      </c>
      <c r="AI534" s="239">
        <v>0</v>
      </c>
      <c r="AJ534" s="239">
        <v>0</v>
      </c>
      <c r="AL534" s="239">
        <v>0</v>
      </c>
      <c r="AM534" s="239">
        <v>0</v>
      </c>
      <c r="AN534" s="239">
        <v>0</v>
      </c>
      <c r="AO534" s="237">
        <f t="shared" ref="AO534:AO539" si="121">SUM(AP534:AY534)</f>
        <v>1.7000000000000002</v>
      </c>
      <c r="AP534" s="239">
        <v>1.7000000000000002</v>
      </c>
      <c r="AQ534" s="239">
        <v>0</v>
      </c>
      <c r="AT534" s="239">
        <v>0</v>
      </c>
      <c r="AU534" s="239">
        <v>0</v>
      </c>
      <c r="AV534" s="239">
        <v>0</v>
      </c>
      <c r="AW534" s="239">
        <v>0</v>
      </c>
      <c r="AX534" s="239">
        <v>0</v>
      </c>
      <c r="AY534" s="337">
        <v>0</v>
      </c>
      <c r="AZ534" s="239">
        <v>0</v>
      </c>
      <c r="BA534" s="239">
        <v>0</v>
      </c>
      <c r="BB534" s="239">
        <v>0</v>
      </c>
      <c r="BC534" s="237">
        <f t="shared" ref="BC534:BC539" si="122">SUM(BD534:BE534)</f>
        <v>0</v>
      </c>
      <c r="BD534" s="239">
        <v>0</v>
      </c>
      <c r="BE534" s="239">
        <v>0</v>
      </c>
      <c r="BF534" s="239">
        <v>0</v>
      </c>
      <c r="BH534" s="239">
        <v>0</v>
      </c>
      <c r="BL534" s="243">
        <f t="shared" si="110"/>
        <v>3.9000000000000004</v>
      </c>
      <c r="BM534" s="235" t="s">
        <v>1442</v>
      </c>
      <c r="BN534" s="239"/>
      <c r="BO534" s="288" t="s">
        <v>1442</v>
      </c>
      <c r="BP534" s="288"/>
      <c r="BQ534" s="235" t="s">
        <v>1443</v>
      </c>
      <c r="BR534" s="239"/>
    </row>
    <row r="535" spans="1:125" s="255" customFormat="1" ht="98.25" customHeight="1">
      <c r="A535" s="235">
        <v>496</v>
      </c>
      <c r="B535" s="428" t="s">
        <v>1444</v>
      </c>
      <c r="C535" s="235" t="s">
        <v>1445</v>
      </c>
      <c r="D535" s="237">
        <f t="shared" si="117"/>
        <v>6.3999999999999995</v>
      </c>
      <c r="E535" s="238">
        <f t="shared" si="118"/>
        <v>0.38</v>
      </c>
      <c r="F535" s="239">
        <v>0.28000000000000003</v>
      </c>
      <c r="G535" s="239">
        <v>0.1</v>
      </c>
      <c r="H535" s="239">
        <v>0.42</v>
      </c>
      <c r="I535" s="239">
        <v>2.6</v>
      </c>
      <c r="J535" s="239"/>
      <c r="K535" s="337"/>
      <c r="L535" s="239">
        <v>0.8</v>
      </c>
      <c r="M535" s="337"/>
      <c r="N535" s="239"/>
      <c r="O535" s="337"/>
      <c r="P535" s="239"/>
      <c r="Q535" s="239"/>
      <c r="R535" s="239">
        <v>0.48</v>
      </c>
      <c r="S535" s="239"/>
      <c r="T535" s="337">
        <v>0</v>
      </c>
      <c r="U535" s="239"/>
      <c r="V535" s="239"/>
      <c r="W535" s="237">
        <f t="shared" si="119"/>
        <v>0</v>
      </c>
      <c r="X535" s="239"/>
      <c r="Y535" s="239"/>
      <c r="Z535" s="239"/>
      <c r="AA535" s="239"/>
      <c r="AB535" s="239"/>
      <c r="AC535" s="239"/>
      <c r="AD535" s="337"/>
      <c r="AE535" s="337"/>
      <c r="AF535" s="239"/>
      <c r="AG535" s="337"/>
      <c r="AH535" s="237">
        <f t="shared" si="120"/>
        <v>0</v>
      </c>
      <c r="AI535" s="239"/>
      <c r="AJ535" s="239"/>
      <c r="AK535" s="337"/>
      <c r="AL535" s="239"/>
      <c r="AM535" s="239"/>
      <c r="AN535" s="239">
        <v>0</v>
      </c>
      <c r="AO535" s="237">
        <f t="shared" si="121"/>
        <v>1.1000000000000001</v>
      </c>
      <c r="AP535" s="239">
        <v>1.1000000000000001</v>
      </c>
      <c r="AQ535" s="239"/>
      <c r="AR535" s="338"/>
      <c r="AS535" s="338"/>
      <c r="AT535" s="239">
        <v>0</v>
      </c>
      <c r="AU535" s="239"/>
      <c r="AV535" s="239"/>
      <c r="AW535" s="239"/>
      <c r="AX535" s="239"/>
      <c r="AY535" s="337">
        <v>0</v>
      </c>
      <c r="AZ535" s="239"/>
      <c r="BA535" s="239"/>
      <c r="BB535" s="239"/>
      <c r="BC535" s="237">
        <f t="shared" si="122"/>
        <v>0.62</v>
      </c>
      <c r="BD535" s="239"/>
      <c r="BE535" s="239">
        <v>0.62</v>
      </c>
      <c r="BF535" s="239"/>
      <c r="BG535" s="337"/>
      <c r="BH535" s="239"/>
      <c r="BI535" s="337"/>
      <c r="BJ535" s="337"/>
      <c r="BK535" s="337"/>
      <c r="BL535" s="243">
        <f t="shared" si="110"/>
        <v>5.22</v>
      </c>
      <c r="BM535" s="235" t="s">
        <v>1194</v>
      </c>
      <c r="BN535" s="239"/>
      <c r="BO535" s="288" t="s">
        <v>1194</v>
      </c>
      <c r="BP535" s="288"/>
      <c r="BQ535" s="235" t="s">
        <v>1446</v>
      </c>
      <c r="BR535" s="239"/>
      <c r="BS535" s="206"/>
      <c r="BT535" s="206"/>
      <c r="BU535" s="206"/>
      <c r="BV535" s="206"/>
      <c r="BW535" s="206"/>
      <c r="BX535" s="206"/>
      <c r="BY535" s="206"/>
      <c r="BZ535" s="206"/>
      <c r="CA535" s="206"/>
      <c r="CB535" s="206"/>
      <c r="CC535" s="206"/>
      <c r="CD535" s="206"/>
      <c r="CE535" s="206"/>
      <c r="CF535" s="206"/>
      <c r="CG535" s="206"/>
      <c r="CH535" s="206"/>
      <c r="CI535" s="206"/>
      <c r="CJ535" s="206"/>
      <c r="CK535" s="206"/>
      <c r="CL535" s="206"/>
      <c r="CM535" s="206"/>
      <c r="CN535" s="206"/>
      <c r="CO535" s="206"/>
      <c r="CP535" s="206"/>
      <c r="CQ535" s="206"/>
      <c r="CR535" s="206"/>
      <c r="CS535" s="206"/>
      <c r="CT535" s="206"/>
      <c r="CU535" s="206"/>
      <c r="CV535" s="206"/>
      <c r="CW535" s="206"/>
      <c r="CX535" s="206"/>
      <c r="CY535" s="206"/>
      <c r="CZ535" s="206"/>
      <c r="DA535" s="206"/>
      <c r="DB535" s="206"/>
      <c r="DC535" s="206"/>
      <c r="DD535" s="206"/>
      <c r="DE535" s="206"/>
      <c r="DF535" s="206"/>
      <c r="DG535" s="206"/>
      <c r="DH535" s="206"/>
      <c r="DI535" s="206"/>
      <c r="DJ535" s="206"/>
      <c r="DK535" s="206"/>
      <c r="DL535" s="206"/>
      <c r="DM535" s="206"/>
      <c r="DN535" s="206"/>
      <c r="DO535" s="206"/>
      <c r="DP535" s="206"/>
      <c r="DQ535" s="206"/>
      <c r="DR535" s="206"/>
      <c r="DS535" s="206"/>
      <c r="DT535" s="206"/>
      <c r="DU535" s="206"/>
    </row>
    <row r="536" spans="1:125" ht="85.5" customHeight="1">
      <c r="A536" s="235">
        <v>497</v>
      </c>
      <c r="B536" s="428" t="s">
        <v>1447</v>
      </c>
      <c r="C536" s="235" t="s">
        <v>1448</v>
      </c>
      <c r="D536" s="237">
        <f t="shared" si="117"/>
        <v>5.21</v>
      </c>
      <c r="E536" s="238">
        <f t="shared" si="118"/>
        <v>0.25</v>
      </c>
      <c r="F536" s="239">
        <v>0.15</v>
      </c>
      <c r="G536" s="239">
        <v>0.1</v>
      </c>
      <c r="H536" s="239">
        <v>0.36</v>
      </c>
      <c r="I536" s="239">
        <v>1.24</v>
      </c>
      <c r="J536" s="239"/>
      <c r="L536" s="239">
        <v>0.95</v>
      </c>
      <c r="N536" s="239"/>
      <c r="P536" s="239"/>
      <c r="Q536" s="239"/>
      <c r="R536" s="239">
        <v>0.5</v>
      </c>
      <c r="S536" s="239"/>
      <c r="T536" s="337">
        <v>0</v>
      </c>
      <c r="U536" s="239"/>
      <c r="V536" s="239"/>
      <c r="W536" s="237">
        <f t="shared" si="119"/>
        <v>0</v>
      </c>
      <c r="X536" s="239"/>
      <c r="Y536" s="239"/>
      <c r="Z536" s="239"/>
      <c r="AA536" s="239"/>
      <c r="AB536" s="239"/>
      <c r="AC536" s="239"/>
      <c r="AF536" s="239"/>
      <c r="AH536" s="237">
        <f t="shared" si="120"/>
        <v>0</v>
      </c>
      <c r="AI536" s="239"/>
      <c r="AJ536" s="239"/>
      <c r="AL536" s="239"/>
      <c r="AM536" s="239"/>
      <c r="AN536" s="239">
        <v>0</v>
      </c>
      <c r="AO536" s="237">
        <f t="shared" si="121"/>
        <v>1.28</v>
      </c>
      <c r="AP536" s="239">
        <v>1.28</v>
      </c>
      <c r="AQ536" s="239"/>
      <c r="AT536" s="239">
        <v>0</v>
      </c>
      <c r="AU536" s="239"/>
      <c r="AV536" s="239"/>
      <c r="AW536" s="239"/>
      <c r="AX536" s="239"/>
      <c r="AY536" s="337">
        <v>0</v>
      </c>
      <c r="AZ536" s="239">
        <v>0.18</v>
      </c>
      <c r="BA536" s="239"/>
      <c r="BB536" s="239"/>
      <c r="BC536" s="237">
        <f t="shared" si="122"/>
        <v>0</v>
      </c>
      <c r="BD536" s="239"/>
      <c r="BE536" s="239"/>
      <c r="BF536" s="239"/>
      <c r="BH536" s="239">
        <v>0.45</v>
      </c>
      <c r="BL536" s="243">
        <f t="shared" si="110"/>
        <v>4.01</v>
      </c>
      <c r="BM536" s="235" t="s">
        <v>1194</v>
      </c>
      <c r="BN536" s="239"/>
      <c r="BO536" s="288" t="s">
        <v>1194</v>
      </c>
      <c r="BP536" s="288"/>
      <c r="BQ536" s="235" t="s">
        <v>1449</v>
      </c>
      <c r="BR536" s="239"/>
    </row>
    <row r="537" spans="1:125" ht="82.5">
      <c r="A537" s="235">
        <v>498</v>
      </c>
      <c r="B537" s="286" t="s">
        <v>1450</v>
      </c>
      <c r="C537" s="371" t="s">
        <v>1451</v>
      </c>
      <c r="D537" s="237">
        <f t="shared" si="117"/>
        <v>4.04</v>
      </c>
      <c r="E537" s="238">
        <f t="shared" si="118"/>
        <v>0.16</v>
      </c>
      <c r="F537" s="239">
        <v>0.16</v>
      </c>
      <c r="G537" s="239"/>
      <c r="H537" s="239">
        <v>0.2</v>
      </c>
      <c r="I537" s="239">
        <v>0.5</v>
      </c>
      <c r="J537" s="239"/>
      <c r="L537" s="239">
        <v>1.68</v>
      </c>
      <c r="N537" s="239"/>
      <c r="P537" s="239"/>
      <c r="Q537" s="239"/>
      <c r="R537" s="239"/>
      <c r="S537" s="239"/>
      <c r="T537" s="337">
        <v>0</v>
      </c>
      <c r="U537" s="239"/>
      <c r="V537" s="239"/>
      <c r="W537" s="237">
        <f t="shared" si="119"/>
        <v>0</v>
      </c>
      <c r="X537" s="239"/>
      <c r="Y537" s="239"/>
      <c r="Z537" s="239"/>
      <c r="AA537" s="239"/>
      <c r="AB537" s="239"/>
      <c r="AC537" s="239"/>
      <c r="AF537" s="239"/>
      <c r="AH537" s="237">
        <f t="shared" si="120"/>
        <v>0</v>
      </c>
      <c r="AI537" s="239"/>
      <c r="AJ537" s="239"/>
      <c r="AL537" s="239"/>
      <c r="AM537" s="239"/>
      <c r="AN537" s="239">
        <v>0</v>
      </c>
      <c r="AO537" s="237">
        <f t="shared" si="121"/>
        <v>0</v>
      </c>
      <c r="AP537" s="239"/>
      <c r="AQ537" s="239"/>
      <c r="AT537" s="239">
        <v>0</v>
      </c>
      <c r="AU537" s="239"/>
      <c r="AV537" s="239"/>
      <c r="AW537" s="239"/>
      <c r="AX537" s="239"/>
      <c r="AY537" s="337">
        <v>0</v>
      </c>
      <c r="AZ537" s="239"/>
      <c r="BA537" s="239"/>
      <c r="BB537" s="239"/>
      <c r="BC537" s="237">
        <f t="shared" si="122"/>
        <v>0</v>
      </c>
      <c r="BD537" s="239"/>
      <c r="BE537" s="239"/>
      <c r="BF537" s="239"/>
      <c r="BH537" s="239">
        <v>1.5</v>
      </c>
      <c r="BL537" s="243">
        <f t="shared" si="110"/>
        <v>2.2000000000000002</v>
      </c>
      <c r="BM537" s="235" t="s">
        <v>1194</v>
      </c>
      <c r="BN537" s="239"/>
      <c r="BO537" s="288" t="s">
        <v>1194</v>
      </c>
      <c r="BP537" s="288"/>
      <c r="BQ537" s="235" t="s">
        <v>1452</v>
      </c>
      <c r="BR537" s="239"/>
    </row>
    <row r="538" spans="1:125" ht="104.25" customHeight="1">
      <c r="A538" s="235">
        <v>499</v>
      </c>
      <c r="B538" s="428" t="s">
        <v>1453</v>
      </c>
      <c r="C538" s="235" t="s">
        <v>1454</v>
      </c>
      <c r="D538" s="237">
        <f t="shared" si="117"/>
        <v>4.5200000000000005</v>
      </c>
      <c r="E538" s="238">
        <f t="shared" si="118"/>
        <v>0.30000000000000004</v>
      </c>
      <c r="F538" s="239">
        <v>0.1</v>
      </c>
      <c r="G538" s="239">
        <v>0.2</v>
      </c>
      <c r="H538" s="239">
        <v>0.42</v>
      </c>
      <c r="I538" s="239">
        <v>1.5</v>
      </c>
      <c r="J538" s="239"/>
      <c r="L538" s="239">
        <v>0.6</v>
      </c>
      <c r="N538" s="239"/>
      <c r="P538" s="239"/>
      <c r="Q538" s="239"/>
      <c r="R538" s="239">
        <v>0.55000000000000004</v>
      </c>
      <c r="S538" s="239"/>
      <c r="T538" s="337">
        <v>0</v>
      </c>
      <c r="U538" s="239"/>
      <c r="V538" s="239"/>
      <c r="W538" s="237">
        <f t="shared" si="119"/>
        <v>0</v>
      </c>
      <c r="X538" s="239"/>
      <c r="Y538" s="239"/>
      <c r="Z538" s="239"/>
      <c r="AA538" s="239"/>
      <c r="AB538" s="239"/>
      <c r="AC538" s="239"/>
      <c r="AF538" s="239"/>
      <c r="AH538" s="237">
        <f t="shared" si="120"/>
        <v>0</v>
      </c>
      <c r="AI538" s="239"/>
      <c r="AJ538" s="239"/>
      <c r="AL538" s="239"/>
      <c r="AM538" s="239"/>
      <c r="AN538" s="239">
        <v>0</v>
      </c>
      <c r="AO538" s="237">
        <f t="shared" si="121"/>
        <v>1</v>
      </c>
      <c r="AP538" s="239">
        <v>1</v>
      </c>
      <c r="AQ538" s="239"/>
      <c r="AT538" s="239">
        <v>0</v>
      </c>
      <c r="AU538" s="239"/>
      <c r="AV538" s="239"/>
      <c r="AW538" s="239"/>
      <c r="AX538" s="239"/>
      <c r="AY538" s="337">
        <v>0</v>
      </c>
      <c r="AZ538" s="239"/>
      <c r="BA538" s="239"/>
      <c r="BB538" s="239"/>
      <c r="BC538" s="237">
        <f t="shared" si="122"/>
        <v>0.15</v>
      </c>
      <c r="BD538" s="239"/>
      <c r="BE538" s="239">
        <v>0.15</v>
      </c>
      <c r="BF538" s="239"/>
      <c r="BH538" s="239"/>
      <c r="BL538" s="243">
        <f t="shared" si="110"/>
        <v>3.6200000000000006</v>
      </c>
      <c r="BM538" s="235" t="s">
        <v>1194</v>
      </c>
      <c r="BN538" s="239"/>
      <c r="BO538" s="288" t="s">
        <v>1194</v>
      </c>
      <c r="BP538" s="288"/>
      <c r="BQ538" s="235" t="s">
        <v>1455</v>
      </c>
      <c r="BR538" s="239"/>
    </row>
    <row r="539" spans="1:125" ht="49.5">
      <c r="A539" s="235">
        <v>500</v>
      </c>
      <c r="B539" s="428" t="s">
        <v>1456</v>
      </c>
      <c r="C539" s="235" t="s">
        <v>1457</v>
      </c>
      <c r="D539" s="237">
        <f t="shared" si="117"/>
        <v>1.25</v>
      </c>
      <c r="E539" s="238">
        <f t="shared" si="118"/>
        <v>0.2</v>
      </c>
      <c r="F539" s="239"/>
      <c r="G539" s="239">
        <v>0.2</v>
      </c>
      <c r="H539" s="239"/>
      <c r="I539" s="239">
        <v>0.45</v>
      </c>
      <c r="J539" s="239"/>
      <c r="L539" s="239">
        <v>0.3</v>
      </c>
      <c r="N539" s="239"/>
      <c r="P539" s="239"/>
      <c r="Q539" s="239"/>
      <c r="R539" s="239"/>
      <c r="S539" s="239"/>
      <c r="T539" s="337">
        <v>0</v>
      </c>
      <c r="U539" s="239"/>
      <c r="V539" s="239"/>
      <c r="W539" s="237">
        <f t="shared" si="119"/>
        <v>0</v>
      </c>
      <c r="X539" s="239"/>
      <c r="Y539" s="239"/>
      <c r="Z539" s="239"/>
      <c r="AA539" s="239"/>
      <c r="AB539" s="239"/>
      <c r="AC539" s="239"/>
      <c r="AF539" s="239"/>
      <c r="AH539" s="237">
        <f t="shared" si="120"/>
        <v>0</v>
      </c>
      <c r="AI539" s="239"/>
      <c r="AJ539" s="239"/>
      <c r="AL539" s="239"/>
      <c r="AM539" s="239"/>
      <c r="AN539" s="239">
        <v>0</v>
      </c>
      <c r="AO539" s="237">
        <f t="shared" si="121"/>
        <v>0</v>
      </c>
      <c r="AP539" s="239"/>
      <c r="AQ539" s="239"/>
      <c r="AT539" s="239">
        <v>0</v>
      </c>
      <c r="AU539" s="239"/>
      <c r="AV539" s="239"/>
      <c r="AW539" s="239"/>
      <c r="AX539" s="239"/>
      <c r="AY539" s="337">
        <v>0</v>
      </c>
      <c r="AZ539" s="239"/>
      <c r="BA539" s="239"/>
      <c r="BB539" s="239"/>
      <c r="BC539" s="237">
        <f t="shared" si="122"/>
        <v>0</v>
      </c>
      <c r="BD539" s="239"/>
      <c r="BE539" s="239"/>
      <c r="BF539" s="239"/>
      <c r="BH539" s="239">
        <v>0.3</v>
      </c>
      <c r="BL539" s="243">
        <f t="shared" si="110"/>
        <v>0.75</v>
      </c>
      <c r="BM539" s="235" t="s">
        <v>1194</v>
      </c>
      <c r="BN539" s="239"/>
      <c r="BO539" s="288" t="s">
        <v>1194</v>
      </c>
      <c r="BP539" s="288"/>
      <c r="BQ539" s="235" t="s">
        <v>1458</v>
      </c>
      <c r="BR539" s="239"/>
    </row>
    <row r="540" spans="1:125" ht="80.25" customHeight="1">
      <c r="A540" s="235">
        <v>501</v>
      </c>
      <c r="B540" s="236" t="s">
        <v>1459</v>
      </c>
      <c r="C540" s="235" t="s">
        <v>473</v>
      </c>
      <c r="D540" s="237">
        <f t="shared" si="117"/>
        <v>48.992649999999998</v>
      </c>
      <c r="E540" s="238">
        <f t="shared" si="111"/>
        <v>3.43</v>
      </c>
      <c r="F540" s="237">
        <v>0.97000000000000008</v>
      </c>
      <c r="G540" s="237">
        <v>2.46</v>
      </c>
      <c r="H540" s="237">
        <v>2.2200000000000002</v>
      </c>
      <c r="I540" s="237">
        <v>16.499999999999996</v>
      </c>
      <c r="J540" s="237">
        <v>0</v>
      </c>
      <c r="K540" s="237">
        <v>0</v>
      </c>
      <c r="L540" s="237">
        <v>4.8126500000000005</v>
      </c>
      <c r="M540" s="237">
        <v>0</v>
      </c>
      <c r="N540" s="237">
        <v>0</v>
      </c>
      <c r="O540" s="237">
        <v>0</v>
      </c>
      <c r="P540" s="237">
        <v>0</v>
      </c>
      <c r="Q540" s="237">
        <v>0</v>
      </c>
      <c r="R540" s="237">
        <v>2.71</v>
      </c>
      <c r="S540" s="237">
        <v>0</v>
      </c>
      <c r="T540" s="237">
        <v>0</v>
      </c>
      <c r="U540" s="237">
        <v>0</v>
      </c>
      <c r="V540" s="237">
        <v>0</v>
      </c>
      <c r="W540" s="237">
        <f t="shared" si="112"/>
        <v>0</v>
      </c>
      <c r="X540" s="237">
        <v>0</v>
      </c>
      <c r="Y540" s="237">
        <v>0</v>
      </c>
      <c r="Z540" s="237">
        <v>0</v>
      </c>
      <c r="AA540" s="237">
        <v>0</v>
      </c>
      <c r="AB540" s="237">
        <v>0</v>
      </c>
      <c r="AC540" s="237">
        <v>0</v>
      </c>
      <c r="AD540" s="237">
        <v>0</v>
      </c>
      <c r="AE540" s="237">
        <v>0</v>
      </c>
      <c r="AF540" s="237">
        <v>0</v>
      </c>
      <c r="AG540" s="237">
        <v>0</v>
      </c>
      <c r="AH540" s="237">
        <f t="shared" si="113"/>
        <v>0</v>
      </c>
      <c r="AI540" s="237">
        <v>0</v>
      </c>
      <c r="AJ540" s="237">
        <v>0</v>
      </c>
      <c r="AK540" s="237">
        <v>0</v>
      </c>
      <c r="AL540" s="237">
        <v>0</v>
      </c>
      <c r="AM540" s="237">
        <v>0</v>
      </c>
      <c r="AN540" s="237">
        <v>0</v>
      </c>
      <c r="AO540" s="237">
        <f t="shared" si="114"/>
        <v>19.020000000000003</v>
      </c>
      <c r="AP540" s="237">
        <v>18.600000000000001</v>
      </c>
      <c r="AQ540" s="237">
        <v>0.42000000000000004</v>
      </c>
      <c r="AR540" s="237">
        <v>0</v>
      </c>
      <c r="AS540" s="237">
        <v>0</v>
      </c>
      <c r="AT540" s="237">
        <v>0</v>
      </c>
      <c r="AU540" s="237">
        <v>0</v>
      </c>
      <c r="AV540" s="237">
        <v>0</v>
      </c>
      <c r="AW540" s="237">
        <v>0</v>
      </c>
      <c r="AX540" s="237">
        <v>0</v>
      </c>
      <c r="AY540" s="237">
        <v>0</v>
      </c>
      <c r="AZ540" s="237">
        <v>0</v>
      </c>
      <c r="BA540" s="237">
        <v>0</v>
      </c>
      <c r="BB540" s="237">
        <v>0</v>
      </c>
      <c r="BC540" s="237">
        <f t="shared" si="115"/>
        <v>0.3</v>
      </c>
      <c r="BD540" s="237">
        <v>0</v>
      </c>
      <c r="BE540" s="237">
        <v>0.3</v>
      </c>
      <c r="BF540" s="237">
        <v>0</v>
      </c>
      <c r="BG540" s="237">
        <v>0</v>
      </c>
      <c r="BH540" s="237">
        <v>0</v>
      </c>
      <c r="BI540" s="237">
        <v>0</v>
      </c>
      <c r="BJ540" s="237">
        <v>0</v>
      </c>
      <c r="BK540" s="237">
        <v>0</v>
      </c>
      <c r="BL540" s="243">
        <f t="shared" si="110"/>
        <v>40.75</v>
      </c>
      <c r="BM540" s="235" t="s">
        <v>1460</v>
      </c>
      <c r="BN540" s="239"/>
      <c r="BO540" s="288" t="s">
        <v>1460</v>
      </c>
      <c r="BP540" s="288"/>
      <c r="BQ540" s="235"/>
      <c r="BR540" s="239"/>
    </row>
    <row r="541" spans="1:125" s="255" customFormat="1" ht="33">
      <c r="A541" s="235">
        <v>502</v>
      </c>
      <c r="B541" s="236" t="s">
        <v>1461</v>
      </c>
      <c r="C541" s="235" t="s">
        <v>1462</v>
      </c>
      <c r="D541" s="237">
        <f t="shared" si="117"/>
        <v>0.06</v>
      </c>
      <c r="E541" s="238">
        <f t="shared" si="111"/>
        <v>0</v>
      </c>
      <c r="F541" s="239"/>
      <c r="G541" s="239"/>
      <c r="H541" s="239"/>
      <c r="I541" s="239">
        <v>0.02</v>
      </c>
      <c r="J541" s="239"/>
      <c r="K541" s="251"/>
      <c r="L541" s="239"/>
      <c r="M541" s="251"/>
      <c r="N541" s="239"/>
      <c r="O541" s="251"/>
      <c r="P541" s="239"/>
      <c r="Q541" s="239"/>
      <c r="R541" s="239"/>
      <c r="S541" s="239"/>
      <c r="T541" s="251">
        <v>0</v>
      </c>
      <c r="U541" s="239"/>
      <c r="V541" s="239"/>
      <c r="W541" s="237">
        <f t="shared" si="112"/>
        <v>0</v>
      </c>
      <c r="X541" s="239"/>
      <c r="Y541" s="239"/>
      <c r="Z541" s="239"/>
      <c r="AA541" s="239"/>
      <c r="AB541" s="239"/>
      <c r="AC541" s="239"/>
      <c r="AD541" s="251"/>
      <c r="AE541" s="251"/>
      <c r="AF541" s="239"/>
      <c r="AG541" s="251"/>
      <c r="AH541" s="237">
        <f t="shared" si="113"/>
        <v>0</v>
      </c>
      <c r="AI541" s="239"/>
      <c r="AJ541" s="239"/>
      <c r="AK541" s="251"/>
      <c r="AL541" s="239"/>
      <c r="AM541" s="239"/>
      <c r="AN541" s="239">
        <v>0</v>
      </c>
      <c r="AO541" s="237">
        <f t="shared" si="114"/>
        <v>0.02</v>
      </c>
      <c r="AP541" s="239">
        <v>0.02</v>
      </c>
      <c r="AQ541" s="239"/>
      <c r="AR541" s="252"/>
      <c r="AS541" s="252"/>
      <c r="AT541" s="239">
        <v>0</v>
      </c>
      <c r="AU541" s="239"/>
      <c r="AV541" s="239"/>
      <c r="AW541" s="239"/>
      <c r="AX541" s="239"/>
      <c r="AY541" s="251">
        <v>0</v>
      </c>
      <c r="AZ541" s="239"/>
      <c r="BA541" s="239"/>
      <c r="BB541" s="239"/>
      <c r="BC541" s="237">
        <f t="shared" si="115"/>
        <v>0.02</v>
      </c>
      <c r="BD541" s="239"/>
      <c r="BE541" s="239">
        <v>0.02</v>
      </c>
      <c r="BF541" s="239"/>
      <c r="BG541" s="251"/>
      <c r="BH541" s="239"/>
      <c r="BI541" s="251"/>
      <c r="BJ541" s="251"/>
      <c r="BK541" s="251"/>
      <c r="BL541" s="243">
        <f t="shared" si="110"/>
        <v>0.06</v>
      </c>
      <c r="BM541" s="235" t="s">
        <v>722</v>
      </c>
      <c r="BN541" s="239"/>
      <c r="BO541" s="288" t="s">
        <v>722</v>
      </c>
      <c r="BP541" s="412"/>
      <c r="BQ541" s="235" t="s">
        <v>1463</v>
      </c>
      <c r="BR541" s="239"/>
      <c r="BS541" s="206"/>
      <c r="BT541" s="206"/>
      <c r="BU541" s="206"/>
      <c r="BV541" s="206"/>
      <c r="BW541" s="206"/>
      <c r="BX541" s="206"/>
      <c r="BY541" s="206"/>
      <c r="BZ541" s="206"/>
      <c r="CA541" s="206"/>
      <c r="CB541" s="206"/>
      <c r="CC541" s="206"/>
      <c r="CD541" s="206"/>
      <c r="CE541" s="206"/>
      <c r="CF541" s="206"/>
      <c r="CG541" s="206"/>
      <c r="CH541" s="206"/>
      <c r="CI541" s="206"/>
      <c r="CJ541" s="206"/>
      <c r="CK541" s="206"/>
      <c r="CL541" s="206"/>
      <c r="CM541" s="206"/>
      <c r="CN541" s="206"/>
      <c r="CO541" s="206"/>
      <c r="CP541" s="206"/>
      <c r="CQ541" s="206"/>
      <c r="CR541" s="206"/>
      <c r="CS541" s="206"/>
      <c r="CT541" s="206"/>
      <c r="CU541" s="206"/>
      <c r="CV541" s="206"/>
      <c r="CW541" s="206"/>
      <c r="CX541" s="206"/>
      <c r="CY541" s="206"/>
      <c r="CZ541" s="206"/>
      <c r="DA541" s="206"/>
      <c r="DB541" s="206"/>
      <c r="DC541" s="206"/>
      <c r="DD541" s="206"/>
      <c r="DE541" s="206"/>
      <c r="DF541" s="206"/>
      <c r="DG541" s="206"/>
      <c r="DH541" s="206"/>
      <c r="DI541" s="206"/>
      <c r="DJ541" s="206"/>
      <c r="DK541" s="206"/>
      <c r="DL541" s="206"/>
      <c r="DM541" s="206"/>
      <c r="DN541" s="206"/>
      <c r="DO541" s="206"/>
      <c r="DP541" s="206"/>
      <c r="DQ541" s="206"/>
      <c r="DR541" s="206"/>
      <c r="DS541" s="206"/>
      <c r="DT541" s="206"/>
      <c r="DU541" s="206"/>
    </row>
    <row r="542" spans="1:125" s="255" customFormat="1" ht="33">
      <c r="A542" s="235">
        <v>503</v>
      </c>
      <c r="B542" s="236" t="s">
        <v>1464</v>
      </c>
      <c r="C542" s="235" t="s">
        <v>1048</v>
      </c>
      <c r="D542" s="237">
        <f t="shared" si="117"/>
        <v>0.5</v>
      </c>
      <c r="E542" s="238">
        <f t="shared" si="111"/>
        <v>0</v>
      </c>
      <c r="F542" s="239"/>
      <c r="G542" s="239"/>
      <c r="H542" s="239">
        <v>0.1</v>
      </c>
      <c r="I542" s="239">
        <v>0.4</v>
      </c>
      <c r="J542" s="239"/>
      <c r="K542" s="251"/>
      <c r="L542" s="239"/>
      <c r="M542" s="251"/>
      <c r="N542" s="239"/>
      <c r="O542" s="251"/>
      <c r="P542" s="239"/>
      <c r="Q542" s="239"/>
      <c r="R542" s="239"/>
      <c r="S542" s="239"/>
      <c r="T542" s="251">
        <v>0</v>
      </c>
      <c r="U542" s="239"/>
      <c r="V542" s="239"/>
      <c r="W542" s="237">
        <f t="shared" si="112"/>
        <v>0</v>
      </c>
      <c r="X542" s="239"/>
      <c r="Y542" s="239"/>
      <c r="Z542" s="239"/>
      <c r="AA542" s="239"/>
      <c r="AB542" s="239"/>
      <c r="AC542" s="239"/>
      <c r="AD542" s="251"/>
      <c r="AE542" s="251"/>
      <c r="AF542" s="239"/>
      <c r="AG542" s="251"/>
      <c r="AH542" s="237">
        <f t="shared" si="113"/>
        <v>0</v>
      </c>
      <c r="AI542" s="239"/>
      <c r="AJ542" s="239"/>
      <c r="AK542" s="251"/>
      <c r="AL542" s="239"/>
      <c r="AM542" s="239"/>
      <c r="AN542" s="239">
        <v>0</v>
      </c>
      <c r="AO542" s="237">
        <f t="shared" si="114"/>
        <v>0</v>
      </c>
      <c r="AP542" s="239"/>
      <c r="AQ542" s="239"/>
      <c r="AR542" s="252"/>
      <c r="AS542" s="252"/>
      <c r="AT542" s="239">
        <v>0</v>
      </c>
      <c r="AU542" s="239"/>
      <c r="AV542" s="239"/>
      <c r="AW542" s="239"/>
      <c r="AX542" s="239"/>
      <c r="AY542" s="251">
        <v>0</v>
      </c>
      <c r="AZ542" s="239"/>
      <c r="BA542" s="239"/>
      <c r="BB542" s="239"/>
      <c r="BC542" s="237">
        <f t="shared" si="115"/>
        <v>0</v>
      </c>
      <c r="BD542" s="239"/>
      <c r="BE542" s="239"/>
      <c r="BF542" s="239"/>
      <c r="BG542" s="251"/>
      <c r="BH542" s="239"/>
      <c r="BI542" s="251"/>
      <c r="BJ542" s="251"/>
      <c r="BK542" s="251"/>
      <c r="BL542" s="243">
        <f t="shared" si="110"/>
        <v>0.5</v>
      </c>
      <c r="BM542" s="239" t="s">
        <v>662</v>
      </c>
      <c r="BN542" s="239" t="s">
        <v>662</v>
      </c>
      <c r="BO542" s="235"/>
      <c r="BP542" s="235"/>
      <c r="BQ542" s="235" t="s">
        <v>1465</v>
      </c>
      <c r="BR542" s="239">
        <v>0</v>
      </c>
      <c r="BS542" s="206"/>
      <c r="BT542" s="206"/>
      <c r="BU542" s="206"/>
      <c r="BV542" s="206"/>
      <c r="BW542" s="206"/>
      <c r="BX542" s="206"/>
      <c r="BY542" s="206"/>
      <c r="BZ542" s="206"/>
      <c r="CA542" s="206"/>
      <c r="CB542" s="206"/>
      <c r="CC542" s="206"/>
      <c r="CD542" s="206"/>
      <c r="CE542" s="206"/>
      <c r="CF542" s="206"/>
      <c r="CG542" s="206"/>
      <c r="CH542" s="206"/>
      <c r="CI542" s="206"/>
      <c r="CJ542" s="206"/>
      <c r="CK542" s="206"/>
      <c r="CL542" s="206"/>
      <c r="CM542" s="206"/>
      <c r="CN542" s="206"/>
      <c r="CO542" s="206"/>
      <c r="CP542" s="206"/>
      <c r="CQ542" s="206"/>
      <c r="CR542" s="206"/>
      <c r="CS542" s="206"/>
      <c r="CT542" s="206"/>
      <c r="CU542" s="206"/>
      <c r="CV542" s="206"/>
      <c r="CW542" s="206"/>
      <c r="CX542" s="206"/>
      <c r="CY542" s="206"/>
      <c r="CZ542" s="206"/>
      <c r="DA542" s="206"/>
      <c r="DB542" s="206"/>
      <c r="DC542" s="206"/>
      <c r="DD542" s="206"/>
      <c r="DE542" s="206"/>
      <c r="DF542" s="206"/>
      <c r="DG542" s="206"/>
      <c r="DH542" s="206"/>
      <c r="DI542" s="206"/>
      <c r="DJ542" s="206"/>
      <c r="DK542" s="206"/>
      <c r="DL542" s="206"/>
      <c r="DM542" s="206"/>
      <c r="DN542" s="206"/>
      <c r="DO542" s="206"/>
      <c r="DP542" s="206"/>
      <c r="DQ542" s="206"/>
      <c r="DR542" s="206"/>
      <c r="DS542" s="206"/>
      <c r="DT542" s="206"/>
      <c r="DU542" s="206"/>
    </row>
    <row r="543" spans="1:125" s="255" customFormat="1" ht="33">
      <c r="A543" s="235">
        <v>504</v>
      </c>
      <c r="B543" s="236" t="s">
        <v>1466</v>
      </c>
      <c r="C543" s="235" t="s">
        <v>1197</v>
      </c>
      <c r="D543" s="237">
        <f t="shared" si="117"/>
        <v>0.18</v>
      </c>
      <c r="E543" s="238">
        <f t="shared" si="111"/>
        <v>0.18</v>
      </c>
      <c r="F543" s="239">
        <v>0.18</v>
      </c>
      <c r="G543" s="239"/>
      <c r="H543" s="239"/>
      <c r="I543" s="239"/>
      <c r="J543" s="239"/>
      <c r="K543" s="251"/>
      <c r="L543" s="239"/>
      <c r="M543" s="251"/>
      <c r="N543" s="239"/>
      <c r="O543" s="251"/>
      <c r="P543" s="239"/>
      <c r="Q543" s="239"/>
      <c r="R543" s="239"/>
      <c r="S543" s="239"/>
      <c r="T543" s="251">
        <v>0</v>
      </c>
      <c r="U543" s="239"/>
      <c r="V543" s="239"/>
      <c r="W543" s="237">
        <f t="shared" si="112"/>
        <v>0</v>
      </c>
      <c r="X543" s="239"/>
      <c r="Y543" s="239"/>
      <c r="Z543" s="239"/>
      <c r="AA543" s="239"/>
      <c r="AB543" s="239"/>
      <c r="AC543" s="239"/>
      <c r="AD543" s="251"/>
      <c r="AE543" s="251"/>
      <c r="AF543" s="239"/>
      <c r="AG543" s="251"/>
      <c r="AH543" s="237">
        <f t="shared" si="113"/>
        <v>0</v>
      </c>
      <c r="AI543" s="239"/>
      <c r="AJ543" s="239"/>
      <c r="AK543" s="251"/>
      <c r="AL543" s="239"/>
      <c r="AM543" s="239"/>
      <c r="AN543" s="239">
        <v>0</v>
      </c>
      <c r="AO543" s="237">
        <f t="shared" si="114"/>
        <v>0</v>
      </c>
      <c r="AP543" s="239"/>
      <c r="AQ543" s="239"/>
      <c r="AR543" s="252"/>
      <c r="AS543" s="252"/>
      <c r="AT543" s="239">
        <v>0</v>
      </c>
      <c r="AU543" s="239"/>
      <c r="AV543" s="239"/>
      <c r="AW543" s="239"/>
      <c r="AX543" s="239"/>
      <c r="AY543" s="251">
        <v>0</v>
      </c>
      <c r="AZ543" s="239"/>
      <c r="BA543" s="239"/>
      <c r="BB543" s="239"/>
      <c r="BC543" s="237">
        <f t="shared" si="115"/>
        <v>0</v>
      </c>
      <c r="BD543" s="239"/>
      <c r="BE543" s="239"/>
      <c r="BF543" s="239"/>
      <c r="BG543" s="251"/>
      <c r="BH543" s="239"/>
      <c r="BI543" s="251"/>
      <c r="BJ543" s="251"/>
      <c r="BK543" s="251"/>
      <c r="BL543" s="243">
        <f t="shared" si="110"/>
        <v>0</v>
      </c>
      <c r="BM543" s="239" t="s">
        <v>512</v>
      </c>
      <c r="BN543" s="239"/>
      <c r="BO543" s="235"/>
      <c r="BP543" s="235" t="s">
        <v>488</v>
      </c>
      <c r="BQ543" s="235"/>
      <c r="BR543" s="239"/>
      <c r="BS543" s="206"/>
      <c r="BT543" s="206"/>
      <c r="BU543" s="206"/>
      <c r="BV543" s="206"/>
      <c r="BW543" s="206"/>
      <c r="BX543" s="206"/>
      <c r="BY543" s="206"/>
      <c r="BZ543" s="206"/>
      <c r="CA543" s="206"/>
      <c r="CB543" s="206"/>
      <c r="CC543" s="206"/>
      <c r="CD543" s="206"/>
      <c r="CE543" s="206"/>
      <c r="CF543" s="206"/>
      <c r="CG543" s="206"/>
      <c r="CH543" s="206"/>
      <c r="CI543" s="206"/>
      <c r="CJ543" s="206"/>
      <c r="CK543" s="206"/>
      <c r="CL543" s="206"/>
      <c r="CM543" s="206"/>
      <c r="CN543" s="206"/>
      <c r="CO543" s="206"/>
      <c r="CP543" s="206"/>
      <c r="CQ543" s="206"/>
      <c r="CR543" s="206"/>
      <c r="CS543" s="206"/>
      <c r="CT543" s="206"/>
      <c r="CU543" s="206"/>
      <c r="CV543" s="206"/>
      <c r="CW543" s="206"/>
      <c r="CX543" s="206"/>
      <c r="CY543" s="206"/>
      <c r="CZ543" s="206"/>
      <c r="DA543" s="206"/>
      <c r="DB543" s="206"/>
      <c r="DC543" s="206"/>
      <c r="DD543" s="206"/>
      <c r="DE543" s="206"/>
      <c r="DF543" s="206"/>
      <c r="DG543" s="206"/>
      <c r="DH543" s="206"/>
      <c r="DI543" s="206"/>
      <c r="DJ543" s="206"/>
      <c r="DK543" s="206"/>
      <c r="DL543" s="206"/>
      <c r="DM543" s="206"/>
      <c r="DN543" s="206"/>
      <c r="DO543" s="206"/>
      <c r="DP543" s="206"/>
      <c r="DQ543" s="206"/>
      <c r="DR543" s="206"/>
      <c r="DS543" s="206"/>
      <c r="DT543" s="206"/>
      <c r="DU543" s="206"/>
    </row>
    <row r="544" spans="1:125" s="255" customFormat="1" ht="33">
      <c r="A544" s="235">
        <v>505</v>
      </c>
      <c r="B544" s="286" t="s">
        <v>1467</v>
      </c>
      <c r="C544" s="371" t="s">
        <v>183</v>
      </c>
      <c r="D544" s="237">
        <f t="shared" si="117"/>
        <v>1</v>
      </c>
      <c r="E544" s="238">
        <f t="shared" si="111"/>
        <v>0.5</v>
      </c>
      <c r="F544" s="353">
        <v>0.5</v>
      </c>
      <c r="G544" s="344"/>
      <c r="H544" s="372">
        <v>0.25</v>
      </c>
      <c r="I544" s="345">
        <v>0.25</v>
      </c>
      <c r="J544" s="345"/>
      <c r="K544" s="251"/>
      <c r="L544" s="345"/>
      <c r="M544" s="251"/>
      <c r="N544" s="345"/>
      <c r="O544" s="251"/>
      <c r="P544" s="345"/>
      <c r="Q544" s="345"/>
      <c r="R544" s="345"/>
      <c r="S544" s="345"/>
      <c r="T544" s="251">
        <v>0</v>
      </c>
      <c r="U544" s="345"/>
      <c r="V544" s="345"/>
      <c r="W544" s="237">
        <f t="shared" si="112"/>
        <v>0</v>
      </c>
      <c r="X544" s="345"/>
      <c r="Y544" s="345"/>
      <c r="Z544" s="345"/>
      <c r="AA544" s="345"/>
      <c r="AB544" s="345"/>
      <c r="AC544" s="345"/>
      <c r="AD544" s="251"/>
      <c r="AE544" s="251"/>
      <c r="AF544" s="345"/>
      <c r="AG544" s="251"/>
      <c r="AH544" s="237">
        <f t="shared" si="113"/>
        <v>0</v>
      </c>
      <c r="AI544" s="345"/>
      <c r="AJ544" s="345"/>
      <c r="AK544" s="251"/>
      <c r="AL544" s="345"/>
      <c r="AM544" s="345"/>
      <c r="AN544" s="345">
        <v>0</v>
      </c>
      <c r="AO544" s="237">
        <f t="shared" si="114"/>
        <v>0</v>
      </c>
      <c r="AP544" s="345"/>
      <c r="AQ544" s="345"/>
      <c r="AR544" s="252"/>
      <c r="AS544" s="252"/>
      <c r="AT544" s="345">
        <v>0</v>
      </c>
      <c r="AU544" s="345"/>
      <c r="AV544" s="345"/>
      <c r="AW544" s="345"/>
      <c r="AX544" s="345"/>
      <c r="AY544" s="251">
        <v>0</v>
      </c>
      <c r="AZ544" s="345"/>
      <c r="BA544" s="345"/>
      <c r="BB544" s="345"/>
      <c r="BC544" s="237">
        <f t="shared" si="115"/>
        <v>0</v>
      </c>
      <c r="BD544" s="345"/>
      <c r="BE544" s="345"/>
      <c r="BF544" s="345"/>
      <c r="BG544" s="251"/>
      <c r="BH544" s="345"/>
      <c r="BI544" s="251"/>
      <c r="BJ544" s="251"/>
      <c r="BK544" s="251"/>
      <c r="BL544" s="243">
        <f t="shared" si="110"/>
        <v>0.5</v>
      </c>
      <c r="BM544" s="373" t="s">
        <v>513</v>
      </c>
      <c r="BN544" s="373" t="s">
        <v>513</v>
      </c>
      <c r="BO544" s="374"/>
      <c r="BP544" s="374"/>
      <c r="BQ544" s="235" t="s">
        <v>1468</v>
      </c>
      <c r="BR544" s="239">
        <v>0</v>
      </c>
      <c r="BS544" s="206"/>
      <c r="BT544" s="206"/>
      <c r="BU544" s="206"/>
      <c r="BV544" s="206"/>
      <c r="BW544" s="206"/>
      <c r="BX544" s="206"/>
      <c r="BY544" s="206"/>
      <c r="BZ544" s="206"/>
      <c r="CA544" s="206"/>
      <c r="CB544" s="206"/>
      <c r="CC544" s="206"/>
      <c r="CD544" s="206"/>
      <c r="CE544" s="206"/>
      <c r="CF544" s="206"/>
      <c r="CG544" s="206"/>
      <c r="CH544" s="206"/>
      <c r="CI544" s="206"/>
      <c r="CJ544" s="206"/>
      <c r="CK544" s="206"/>
      <c r="CL544" s="206"/>
      <c r="CM544" s="206"/>
      <c r="CN544" s="206"/>
      <c r="CO544" s="206"/>
      <c r="CP544" s="206"/>
      <c r="CQ544" s="206"/>
      <c r="CR544" s="206"/>
      <c r="CS544" s="206"/>
      <c r="CT544" s="206"/>
      <c r="CU544" s="206"/>
      <c r="CV544" s="206"/>
      <c r="CW544" s="206"/>
      <c r="CX544" s="206"/>
      <c r="CY544" s="206"/>
      <c r="CZ544" s="206"/>
      <c r="DA544" s="206"/>
      <c r="DB544" s="206"/>
      <c r="DC544" s="206"/>
      <c r="DD544" s="206"/>
      <c r="DE544" s="206"/>
      <c r="DF544" s="206"/>
      <c r="DG544" s="206"/>
      <c r="DH544" s="206"/>
      <c r="DI544" s="206"/>
      <c r="DJ544" s="206"/>
      <c r="DK544" s="206"/>
      <c r="DL544" s="206"/>
      <c r="DM544" s="206"/>
      <c r="DN544" s="206"/>
      <c r="DO544" s="206"/>
      <c r="DP544" s="206"/>
      <c r="DQ544" s="206"/>
      <c r="DR544" s="206"/>
      <c r="DS544" s="206"/>
      <c r="DT544" s="206"/>
      <c r="DU544" s="206"/>
    </row>
    <row r="545" spans="1:125" s="255" customFormat="1" ht="33">
      <c r="A545" s="235">
        <v>506</v>
      </c>
      <c r="B545" s="286" t="s">
        <v>1469</v>
      </c>
      <c r="C545" s="371" t="s">
        <v>183</v>
      </c>
      <c r="D545" s="237">
        <f t="shared" si="117"/>
        <v>15.98</v>
      </c>
      <c r="E545" s="238">
        <f t="shared" si="111"/>
        <v>2.93</v>
      </c>
      <c r="F545" s="239">
        <v>2.93</v>
      </c>
      <c r="G545" s="239"/>
      <c r="H545" s="429">
        <v>5.6</v>
      </c>
      <c r="I545" s="353">
        <v>7.45</v>
      </c>
      <c r="J545" s="239">
        <v>0</v>
      </c>
      <c r="K545" s="251"/>
      <c r="L545" s="238"/>
      <c r="M545" s="251"/>
      <c r="N545" s="238">
        <v>0</v>
      </c>
      <c r="O545" s="251"/>
      <c r="P545" s="238">
        <v>0</v>
      </c>
      <c r="Q545" s="238">
        <v>0</v>
      </c>
      <c r="R545" s="238">
        <v>0</v>
      </c>
      <c r="S545" s="238"/>
      <c r="T545" s="251">
        <v>0</v>
      </c>
      <c r="U545" s="238">
        <v>0</v>
      </c>
      <c r="V545" s="238">
        <v>0</v>
      </c>
      <c r="W545" s="237">
        <f t="shared" si="112"/>
        <v>0</v>
      </c>
      <c r="X545" s="238">
        <v>0</v>
      </c>
      <c r="Y545" s="238">
        <v>0</v>
      </c>
      <c r="Z545" s="238">
        <v>0</v>
      </c>
      <c r="AA545" s="238">
        <v>0</v>
      </c>
      <c r="AB545" s="238">
        <v>0</v>
      </c>
      <c r="AC545" s="238">
        <v>0</v>
      </c>
      <c r="AD545" s="251"/>
      <c r="AE545" s="251"/>
      <c r="AF545" s="238">
        <v>0</v>
      </c>
      <c r="AG545" s="251"/>
      <c r="AH545" s="237">
        <f t="shared" si="113"/>
        <v>0</v>
      </c>
      <c r="AI545" s="238">
        <v>0</v>
      </c>
      <c r="AJ545" s="238">
        <v>0</v>
      </c>
      <c r="AK545" s="251"/>
      <c r="AL545" s="238">
        <v>0</v>
      </c>
      <c r="AM545" s="238">
        <v>0</v>
      </c>
      <c r="AN545" s="238">
        <v>0</v>
      </c>
      <c r="AO545" s="237">
        <f t="shared" si="114"/>
        <v>0</v>
      </c>
      <c r="AP545" s="238"/>
      <c r="AQ545" s="238">
        <v>0</v>
      </c>
      <c r="AR545" s="252"/>
      <c r="AS545" s="252"/>
      <c r="AT545" s="238">
        <v>0</v>
      </c>
      <c r="AU545" s="238">
        <v>0</v>
      </c>
      <c r="AV545" s="238">
        <v>0</v>
      </c>
      <c r="AW545" s="238">
        <v>0</v>
      </c>
      <c r="AX545" s="238">
        <v>0</v>
      </c>
      <c r="AY545" s="251">
        <v>0</v>
      </c>
      <c r="AZ545" s="238">
        <v>0</v>
      </c>
      <c r="BA545" s="238">
        <v>0</v>
      </c>
      <c r="BB545" s="238">
        <v>0</v>
      </c>
      <c r="BC545" s="237">
        <f t="shared" si="115"/>
        <v>0</v>
      </c>
      <c r="BD545" s="238">
        <v>0</v>
      </c>
      <c r="BE545" s="238"/>
      <c r="BF545" s="238">
        <v>0</v>
      </c>
      <c r="BG545" s="251"/>
      <c r="BH545" s="238"/>
      <c r="BI545" s="251"/>
      <c r="BJ545" s="251"/>
      <c r="BK545" s="251"/>
      <c r="BL545" s="243">
        <f t="shared" si="110"/>
        <v>13.05</v>
      </c>
      <c r="BM545" s="340" t="s">
        <v>512</v>
      </c>
      <c r="BN545" s="340" t="s">
        <v>513</v>
      </c>
      <c r="BO545" s="235" t="s">
        <v>958</v>
      </c>
      <c r="BP545" s="235" t="s">
        <v>488</v>
      </c>
      <c r="BQ545" s="235" t="s">
        <v>1470</v>
      </c>
      <c r="BR545" s="239">
        <v>0</v>
      </c>
      <c r="BS545" s="206"/>
      <c r="BT545" s="206"/>
      <c r="BU545" s="206"/>
      <c r="BV545" s="206"/>
      <c r="BW545" s="206"/>
      <c r="BX545" s="206"/>
      <c r="BY545" s="206"/>
      <c r="BZ545" s="206"/>
      <c r="CA545" s="206"/>
      <c r="CB545" s="206"/>
      <c r="CC545" s="206"/>
      <c r="CD545" s="206"/>
      <c r="CE545" s="206"/>
      <c r="CF545" s="206"/>
      <c r="CG545" s="206"/>
      <c r="CH545" s="206"/>
      <c r="CI545" s="206"/>
      <c r="CJ545" s="206"/>
      <c r="CK545" s="206"/>
      <c r="CL545" s="206"/>
      <c r="CM545" s="206"/>
      <c r="CN545" s="206"/>
      <c r="CO545" s="206"/>
      <c r="CP545" s="206"/>
      <c r="CQ545" s="206"/>
      <c r="CR545" s="206"/>
      <c r="CS545" s="206"/>
      <c r="CT545" s="206"/>
      <c r="CU545" s="206"/>
      <c r="CV545" s="206"/>
      <c r="CW545" s="206"/>
      <c r="CX545" s="206"/>
      <c r="CY545" s="206"/>
      <c r="CZ545" s="206"/>
      <c r="DA545" s="206"/>
      <c r="DB545" s="206"/>
      <c r="DC545" s="206"/>
      <c r="DD545" s="206"/>
      <c r="DE545" s="206"/>
      <c r="DF545" s="206"/>
      <c r="DG545" s="206"/>
      <c r="DH545" s="206"/>
      <c r="DI545" s="206"/>
      <c r="DJ545" s="206"/>
      <c r="DK545" s="206"/>
      <c r="DL545" s="206"/>
      <c r="DM545" s="206"/>
      <c r="DN545" s="206"/>
      <c r="DO545" s="206"/>
      <c r="DP545" s="206"/>
      <c r="DQ545" s="206"/>
      <c r="DR545" s="206"/>
      <c r="DS545" s="206"/>
      <c r="DT545" s="206"/>
      <c r="DU545" s="206"/>
    </row>
    <row r="546" spans="1:125" s="255" customFormat="1" ht="33">
      <c r="A546" s="235">
        <v>507</v>
      </c>
      <c r="B546" s="395" t="s">
        <v>1471</v>
      </c>
      <c r="C546" s="414" t="s">
        <v>183</v>
      </c>
      <c r="D546" s="237">
        <f t="shared" si="117"/>
        <v>5.4700000000000006</v>
      </c>
      <c r="E546" s="238">
        <f t="shared" si="111"/>
        <v>1.2000000000000002</v>
      </c>
      <c r="F546" s="239">
        <v>0.64</v>
      </c>
      <c r="G546" s="239">
        <v>0.56000000000000005</v>
      </c>
      <c r="H546" s="239">
        <v>1</v>
      </c>
      <c r="I546" s="239">
        <v>1</v>
      </c>
      <c r="J546" s="239"/>
      <c r="K546" s="278"/>
      <c r="L546" s="239">
        <v>1.46</v>
      </c>
      <c r="M546" s="278"/>
      <c r="N546" s="239"/>
      <c r="O546" s="278"/>
      <c r="P546" s="239"/>
      <c r="Q546" s="239"/>
      <c r="R546" s="239"/>
      <c r="S546" s="239">
        <v>0.81</v>
      </c>
      <c r="T546" s="278">
        <v>0</v>
      </c>
      <c r="U546" s="239"/>
      <c r="V546" s="239"/>
      <c r="W546" s="237">
        <f t="shared" si="112"/>
        <v>0</v>
      </c>
      <c r="X546" s="239"/>
      <c r="Y546" s="239"/>
      <c r="Z546" s="239"/>
      <c r="AA546" s="239"/>
      <c r="AB546" s="239"/>
      <c r="AC546" s="239"/>
      <c r="AD546" s="278"/>
      <c r="AE546" s="278"/>
      <c r="AF546" s="239"/>
      <c r="AG546" s="278"/>
      <c r="AH546" s="237">
        <f t="shared" si="113"/>
        <v>0</v>
      </c>
      <c r="AI546" s="239"/>
      <c r="AJ546" s="239"/>
      <c r="AK546" s="278"/>
      <c r="AL546" s="239"/>
      <c r="AM546" s="239"/>
      <c r="AN546" s="239">
        <v>0</v>
      </c>
      <c r="AO546" s="237">
        <f t="shared" si="114"/>
        <v>0</v>
      </c>
      <c r="AP546" s="239"/>
      <c r="AQ546" s="239"/>
      <c r="AR546" s="279"/>
      <c r="AS546" s="279"/>
      <c r="AT546" s="239">
        <v>0</v>
      </c>
      <c r="AU546" s="239"/>
      <c r="AV546" s="239"/>
      <c r="AW546" s="239"/>
      <c r="AX546" s="239"/>
      <c r="AY546" s="278">
        <v>0</v>
      </c>
      <c r="AZ546" s="239"/>
      <c r="BA546" s="239"/>
      <c r="BB546" s="239"/>
      <c r="BC546" s="237">
        <f t="shared" si="115"/>
        <v>0</v>
      </c>
      <c r="BD546" s="239"/>
      <c r="BE546" s="239"/>
      <c r="BF546" s="239"/>
      <c r="BG546" s="278"/>
      <c r="BH546" s="239"/>
      <c r="BI546" s="278"/>
      <c r="BJ546" s="278"/>
      <c r="BK546" s="278"/>
      <c r="BL546" s="243">
        <f t="shared" si="110"/>
        <v>2.8100000000000014</v>
      </c>
      <c r="BM546" s="340" t="s">
        <v>513</v>
      </c>
      <c r="BN546" s="340" t="s">
        <v>513</v>
      </c>
      <c r="BO546" s="235"/>
      <c r="BP546" s="235"/>
      <c r="BQ546" s="235" t="s">
        <v>1472</v>
      </c>
      <c r="BR546" s="415">
        <v>0</v>
      </c>
      <c r="BS546" s="206"/>
      <c r="BT546" s="206"/>
      <c r="BU546" s="206"/>
      <c r="BV546" s="206"/>
      <c r="BW546" s="206"/>
      <c r="BX546" s="206"/>
      <c r="BY546" s="206"/>
      <c r="BZ546" s="206"/>
      <c r="CA546" s="206"/>
      <c r="CB546" s="206"/>
      <c r="CC546" s="206"/>
      <c r="CD546" s="206"/>
      <c r="CE546" s="206"/>
      <c r="CF546" s="206"/>
      <c r="CG546" s="206"/>
      <c r="CH546" s="206"/>
      <c r="CI546" s="206"/>
      <c r="CJ546" s="206"/>
      <c r="CK546" s="206"/>
      <c r="CL546" s="206"/>
      <c r="CM546" s="206"/>
      <c r="CN546" s="206"/>
      <c r="CO546" s="206"/>
      <c r="CP546" s="206"/>
      <c r="CQ546" s="206"/>
      <c r="CR546" s="206"/>
      <c r="CS546" s="206"/>
      <c r="CT546" s="206"/>
      <c r="CU546" s="206"/>
      <c r="CV546" s="206"/>
      <c r="CW546" s="206"/>
      <c r="CX546" s="206"/>
      <c r="CY546" s="206"/>
      <c r="CZ546" s="206"/>
      <c r="DA546" s="206"/>
      <c r="DB546" s="206"/>
      <c r="DC546" s="206"/>
      <c r="DD546" s="206"/>
      <c r="DE546" s="206"/>
      <c r="DF546" s="206"/>
      <c r="DG546" s="206"/>
      <c r="DH546" s="206"/>
      <c r="DI546" s="206"/>
      <c r="DJ546" s="206"/>
      <c r="DK546" s="206"/>
      <c r="DL546" s="206"/>
      <c r="DM546" s="206"/>
      <c r="DN546" s="206"/>
      <c r="DO546" s="206"/>
      <c r="DP546" s="206"/>
      <c r="DQ546" s="206"/>
      <c r="DR546" s="206"/>
      <c r="DS546" s="206"/>
      <c r="DT546" s="206"/>
      <c r="DU546" s="206"/>
    </row>
    <row r="547" spans="1:125" s="255" customFormat="1" ht="33">
      <c r="A547" s="235">
        <v>508</v>
      </c>
      <c r="B547" s="333" t="s">
        <v>1473</v>
      </c>
      <c r="C547" s="371" t="s">
        <v>183</v>
      </c>
      <c r="D547" s="237">
        <f t="shared" si="117"/>
        <v>2</v>
      </c>
      <c r="E547" s="238">
        <f t="shared" si="111"/>
        <v>0.5</v>
      </c>
      <c r="F547" s="239"/>
      <c r="G547" s="239">
        <v>0.5</v>
      </c>
      <c r="H547" s="239"/>
      <c r="I547" s="239"/>
      <c r="J547" s="239"/>
      <c r="K547" s="251"/>
      <c r="L547" s="239"/>
      <c r="M547" s="251"/>
      <c r="N547" s="239"/>
      <c r="O547" s="251"/>
      <c r="P547" s="239"/>
      <c r="Q547" s="239"/>
      <c r="R547" s="239"/>
      <c r="S547" s="239">
        <v>0.2</v>
      </c>
      <c r="T547" s="251">
        <v>0</v>
      </c>
      <c r="U547" s="239"/>
      <c r="V547" s="239"/>
      <c r="W547" s="237">
        <f t="shared" si="112"/>
        <v>0</v>
      </c>
      <c r="X547" s="239"/>
      <c r="Y547" s="239"/>
      <c r="Z547" s="239"/>
      <c r="AA547" s="239"/>
      <c r="AB547" s="239"/>
      <c r="AC547" s="239"/>
      <c r="AD547" s="251"/>
      <c r="AE547" s="251"/>
      <c r="AF547" s="239"/>
      <c r="AG547" s="251"/>
      <c r="AH547" s="237">
        <f t="shared" si="113"/>
        <v>0</v>
      </c>
      <c r="AI547" s="239"/>
      <c r="AJ547" s="239"/>
      <c r="AK547" s="251"/>
      <c r="AL547" s="239"/>
      <c r="AM547" s="239"/>
      <c r="AN547" s="239">
        <v>0</v>
      </c>
      <c r="AO547" s="237">
        <f t="shared" si="114"/>
        <v>0.5</v>
      </c>
      <c r="AP547" s="239">
        <v>0.5</v>
      </c>
      <c r="AQ547" s="239"/>
      <c r="AR547" s="252"/>
      <c r="AS547" s="252"/>
      <c r="AT547" s="239">
        <v>0</v>
      </c>
      <c r="AU547" s="239"/>
      <c r="AV547" s="239"/>
      <c r="AW547" s="239"/>
      <c r="AX547" s="239"/>
      <c r="AY547" s="251">
        <v>0</v>
      </c>
      <c r="AZ547" s="239"/>
      <c r="BA547" s="239"/>
      <c r="BB547" s="239"/>
      <c r="BC547" s="237">
        <f t="shared" si="115"/>
        <v>0.3</v>
      </c>
      <c r="BD547" s="239"/>
      <c r="BE547" s="239">
        <v>0.3</v>
      </c>
      <c r="BF547" s="239"/>
      <c r="BG547" s="251"/>
      <c r="BH547" s="239">
        <v>0.5</v>
      </c>
      <c r="BI547" s="251"/>
      <c r="BJ547" s="251"/>
      <c r="BK547" s="251"/>
      <c r="BL547" s="243">
        <f t="shared" si="110"/>
        <v>1.5</v>
      </c>
      <c r="BM547" s="340" t="s">
        <v>401</v>
      </c>
      <c r="BN547" s="340" t="s">
        <v>401</v>
      </c>
      <c r="BO547" s="235"/>
      <c r="BP547" s="235"/>
      <c r="BQ547" s="235" t="s">
        <v>1474</v>
      </c>
      <c r="BR547" s="239">
        <v>0</v>
      </c>
      <c r="BS547" s="206"/>
      <c r="BT547" s="206"/>
      <c r="BU547" s="206"/>
      <c r="BV547" s="206"/>
      <c r="BW547" s="206"/>
      <c r="BX547" s="206"/>
      <c r="BY547" s="206"/>
      <c r="BZ547" s="206"/>
      <c r="CA547" s="206"/>
      <c r="CB547" s="206"/>
      <c r="CC547" s="206"/>
      <c r="CD547" s="206"/>
      <c r="CE547" s="206"/>
      <c r="CF547" s="206"/>
      <c r="CG547" s="206"/>
      <c r="CH547" s="206"/>
      <c r="CI547" s="206"/>
      <c r="CJ547" s="206"/>
      <c r="CK547" s="206"/>
      <c r="CL547" s="206"/>
      <c r="CM547" s="206"/>
      <c r="CN547" s="206"/>
      <c r="CO547" s="206"/>
      <c r="CP547" s="206"/>
      <c r="CQ547" s="206"/>
      <c r="CR547" s="206"/>
      <c r="CS547" s="206"/>
      <c r="CT547" s="206"/>
      <c r="CU547" s="206"/>
      <c r="CV547" s="206"/>
      <c r="CW547" s="206"/>
      <c r="CX547" s="206"/>
      <c r="CY547" s="206"/>
      <c r="CZ547" s="206"/>
      <c r="DA547" s="206"/>
      <c r="DB547" s="206"/>
      <c r="DC547" s="206"/>
      <c r="DD547" s="206"/>
      <c r="DE547" s="206"/>
      <c r="DF547" s="206"/>
      <c r="DG547" s="206"/>
      <c r="DH547" s="206"/>
      <c r="DI547" s="206"/>
      <c r="DJ547" s="206"/>
      <c r="DK547" s="206"/>
      <c r="DL547" s="206"/>
      <c r="DM547" s="206"/>
      <c r="DN547" s="206"/>
      <c r="DO547" s="206"/>
      <c r="DP547" s="206"/>
      <c r="DQ547" s="206"/>
      <c r="DR547" s="206"/>
      <c r="DS547" s="206"/>
      <c r="DT547" s="206"/>
      <c r="DU547" s="206"/>
    </row>
    <row r="548" spans="1:125" s="255" customFormat="1" ht="49.5">
      <c r="A548" s="235">
        <v>509</v>
      </c>
      <c r="B548" s="333" t="s">
        <v>1475</v>
      </c>
      <c r="C548" s="235" t="s">
        <v>183</v>
      </c>
      <c r="D548" s="237">
        <f t="shared" si="117"/>
        <v>0.86999999999999988</v>
      </c>
      <c r="E548" s="238">
        <f t="shared" si="111"/>
        <v>0.2</v>
      </c>
      <c r="F548" s="239">
        <v>0.2</v>
      </c>
      <c r="G548" s="239"/>
      <c r="H548" s="239"/>
      <c r="I548" s="239">
        <v>0.48</v>
      </c>
      <c r="J548" s="239"/>
      <c r="K548" s="251"/>
      <c r="L548" s="239"/>
      <c r="M548" s="251"/>
      <c r="N548" s="239"/>
      <c r="O548" s="251"/>
      <c r="P548" s="239"/>
      <c r="Q548" s="239"/>
      <c r="R548" s="239"/>
      <c r="S548" s="239">
        <v>0.19</v>
      </c>
      <c r="T548" s="251">
        <v>0</v>
      </c>
      <c r="U548" s="239"/>
      <c r="V548" s="239"/>
      <c r="W548" s="237">
        <f t="shared" si="112"/>
        <v>0</v>
      </c>
      <c r="X548" s="239"/>
      <c r="Y548" s="239"/>
      <c r="Z548" s="239"/>
      <c r="AA548" s="239"/>
      <c r="AB548" s="239"/>
      <c r="AC548" s="239"/>
      <c r="AD548" s="251"/>
      <c r="AE548" s="251"/>
      <c r="AF548" s="239"/>
      <c r="AG548" s="251"/>
      <c r="AH548" s="237">
        <f t="shared" si="113"/>
        <v>0</v>
      </c>
      <c r="AI548" s="239"/>
      <c r="AJ548" s="239"/>
      <c r="AK548" s="251"/>
      <c r="AL548" s="239"/>
      <c r="AM548" s="239"/>
      <c r="AN548" s="239">
        <v>0</v>
      </c>
      <c r="AO548" s="237">
        <f t="shared" si="114"/>
        <v>0</v>
      </c>
      <c r="AP548" s="239"/>
      <c r="AQ548" s="239"/>
      <c r="AR548" s="252"/>
      <c r="AS548" s="252"/>
      <c r="AT548" s="239">
        <v>0</v>
      </c>
      <c r="AU548" s="239"/>
      <c r="AV548" s="239"/>
      <c r="AW548" s="239"/>
      <c r="AX548" s="239"/>
      <c r="AY548" s="251">
        <v>0</v>
      </c>
      <c r="AZ548" s="239"/>
      <c r="BA548" s="239"/>
      <c r="BB548" s="239"/>
      <c r="BC548" s="237">
        <f t="shared" si="115"/>
        <v>0</v>
      </c>
      <c r="BD548" s="239"/>
      <c r="BE548" s="239"/>
      <c r="BF548" s="239"/>
      <c r="BG548" s="251"/>
      <c r="BH548" s="239"/>
      <c r="BI548" s="251"/>
      <c r="BJ548" s="251"/>
      <c r="BK548" s="251"/>
      <c r="BL548" s="243">
        <f t="shared" si="110"/>
        <v>0.66999999999999993</v>
      </c>
      <c r="BM548" s="340" t="s">
        <v>1476</v>
      </c>
      <c r="BN548" s="340" t="s">
        <v>1476</v>
      </c>
      <c r="BO548" s="235"/>
      <c r="BP548" s="235"/>
      <c r="BQ548" s="235" t="s">
        <v>1477</v>
      </c>
      <c r="BR548" s="239">
        <v>0</v>
      </c>
      <c r="BS548" s="206"/>
      <c r="BT548" s="206"/>
      <c r="BU548" s="206"/>
      <c r="BV548" s="206"/>
      <c r="BW548" s="206"/>
      <c r="BX548" s="206"/>
      <c r="BY548" s="206"/>
      <c r="BZ548" s="206"/>
      <c r="CA548" s="206"/>
      <c r="CB548" s="206"/>
      <c r="CC548" s="206"/>
      <c r="CD548" s="206"/>
      <c r="CE548" s="206"/>
      <c r="CF548" s="206"/>
      <c r="CG548" s="206"/>
      <c r="CH548" s="206"/>
      <c r="CI548" s="206"/>
      <c r="CJ548" s="206"/>
      <c r="CK548" s="206"/>
      <c r="CL548" s="206"/>
      <c r="CM548" s="206"/>
      <c r="CN548" s="206"/>
      <c r="CO548" s="206"/>
      <c r="CP548" s="206"/>
      <c r="CQ548" s="206"/>
      <c r="CR548" s="206"/>
      <c r="CS548" s="206"/>
      <c r="CT548" s="206"/>
      <c r="CU548" s="206"/>
      <c r="CV548" s="206"/>
      <c r="CW548" s="206"/>
      <c r="CX548" s="206"/>
      <c r="CY548" s="206"/>
      <c r="CZ548" s="206"/>
      <c r="DA548" s="206"/>
      <c r="DB548" s="206"/>
      <c r="DC548" s="206"/>
      <c r="DD548" s="206"/>
      <c r="DE548" s="206"/>
      <c r="DF548" s="206"/>
      <c r="DG548" s="206"/>
      <c r="DH548" s="206"/>
      <c r="DI548" s="206"/>
      <c r="DJ548" s="206"/>
      <c r="DK548" s="206"/>
      <c r="DL548" s="206"/>
      <c r="DM548" s="206"/>
      <c r="DN548" s="206"/>
      <c r="DO548" s="206"/>
      <c r="DP548" s="206"/>
      <c r="DQ548" s="206"/>
      <c r="DR548" s="206"/>
      <c r="DS548" s="206"/>
      <c r="DT548" s="206"/>
      <c r="DU548" s="206"/>
    </row>
    <row r="549" spans="1:125" s="255" customFormat="1">
      <c r="A549" s="235">
        <v>510</v>
      </c>
      <c r="B549" s="236" t="s">
        <v>1478</v>
      </c>
      <c r="C549" s="235" t="s">
        <v>183</v>
      </c>
      <c r="D549" s="237">
        <f t="shared" si="117"/>
        <v>0.4</v>
      </c>
      <c r="E549" s="238">
        <f t="shared" si="111"/>
        <v>0</v>
      </c>
      <c r="F549" s="239"/>
      <c r="G549" s="239"/>
      <c r="H549" s="240"/>
      <c r="I549" s="241"/>
      <c r="J549" s="350"/>
      <c r="K549" s="251"/>
      <c r="L549" s="241">
        <v>0.4</v>
      </c>
      <c r="M549" s="251"/>
      <c r="N549" s="350"/>
      <c r="O549" s="251"/>
      <c r="P549" s="350"/>
      <c r="Q549" s="350"/>
      <c r="R549" s="350"/>
      <c r="S549" s="350"/>
      <c r="T549" s="251">
        <v>0</v>
      </c>
      <c r="U549" s="350"/>
      <c r="V549" s="350"/>
      <c r="W549" s="237">
        <f t="shared" si="112"/>
        <v>0</v>
      </c>
      <c r="X549" s="350"/>
      <c r="Y549" s="350"/>
      <c r="Z549" s="350"/>
      <c r="AA549" s="350"/>
      <c r="AB549" s="350"/>
      <c r="AC549" s="350"/>
      <c r="AD549" s="251"/>
      <c r="AE549" s="251"/>
      <c r="AF549" s="350"/>
      <c r="AG549" s="251"/>
      <c r="AH549" s="237">
        <f t="shared" si="113"/>
        <v>0</v>
      </c>
      <c r="AI549" s="350"/>
      <c r="AJ549" s="350"/>
      <c r="AK549" s="251"/>
      <c r="AL549" s="350"/>
      <c r="AM549" s="350"/>
      <c r="AN549" s="350">
        <v>0</v>
      </c>
      <c r="AO549" s="237">
        <f t="shared" si="114"/>
        <v>0</v>
      </c>
      <c r="AP549" s="350"/>
      <c r="AQ549" s="350"/>
      <c r="AR549" s="252"/>
      <c r="AS549" s="252"/>
      <c r="AT549" s="350">
        <v>0</v>
      </c>
      <c r="AU549" s="350"/>
      <c r="AV549" s="350"/>
      <c r="AW549" s="350"/>
      <c r="AX549" s="350"/>
      <c r="AY549" s="251">
        <v>0</v>
      </c>
      <c r="AZ549" s="350"/>
      <c r="BA549" s="350"/>
      <c r="BB549" s="350"/>
      <c r="BC549" s="237">
        <f t="shared" si="115"/>
        <v>0</v>
      </c>
      <c r="BD549" s="350"/>
      <c r="BE549" s="350"/>
      <c r="BF549" s="350"/>
      <c r="BG549" s="251"/>
      <c r="BH549" s="244"/>
      <c r="BI549" s="251"/>
      <c r="BJ549" s="251"/>
      <c r="BK549" s="251"/>
      <c r="BL549" s="243">
        <f t="shared" si="110"/>
        <v>0</v>
      </c>
      <c r="BM549" s="245" t="s">
        <v>334</v>
      </c>
      <c r="BN549" s="245" t="s">
        <v>334</v>
      </c>
      <c r="BO549" s="235"/>
      <c r="BP549" s="235"/>
      <c r="BQ549" s="235" t="s">
        <v>1479</v>
      </c>
      <c r="BR549" s="239">
        <v>0</v>
      </c>
      <c r="BS549" s="206"/>
      <c r="BT549" s="206"/>
      <c r="BU549" s="206"/>
      <c r="BV549" s="206"/>
      <c r="BW549" s="206"/>
      <c r="BX549" s="206"/>
      <c r="BY549" s="206"/>
      <c r="BZ549" s="206"/>
      <c r="CA549" s="206"/>
      <c r="CB549" s="206"/>
      <c r="CC549" s="206"/>
      <c r="CD549" s="206"/>
      <c r="CE549" s="206"/>
      <c r="CF549" s="206"/>
      <c r="CG549" s="206"/>
      <c r="CH549" s="206"/>
      <c r="CI549" s="206"/>
      <c r="CJ549" s="206"/>
      <c r="CK549" s="206"/>
      <c r="CL549" s="206"/>
      <c r="CM549" s="206"/>
      <c r="CN549" s="206"/>
      <c r="CO549" s="206"/>
      <c r="CP549" s="206"/>
      <c r="CQ549" s="206"/>
      <c r="CR549" s="206"/>
      <c r="CS549" s="206"/>
      <c r="CT549" s="206"/>
      <c r="CU549" s="206"/>
      <c r="CV549" s="206"/>
      <c r="CW549" s="206"/>
      <c r="CX549" s="206"/>
      <c r="CY549" s="206"/>
      <c r="CZ549" s="206"/>
      <c r="DA549" s="206"/>
      <c r="DB549" s="206"/>
      <c r="DC549" s="206"/>
      <c r="DD549" s="206"/>
      <c r="DE549" s="206"/>
      <c r="DF549" s="206"/>
      <c r="DG549" s="206"/>
      <c r="DH549" s="206"/>
      <c r="DI549" s="206"/>
      <c r="DJ549" s="206"/>
      <c r="DK549" s="206"/>
      <c r="DL549" s="206"/>
      <c r="DM549" s="206"/>
      <c r="DN549" s="206"/>
      <c r="DO549" s="206"/>
      <c r="DP549" s="206"/>
      <c r="DQ549" s="206"/>
      <c r="DR549" s="206"/>
      <c r="DS549" s="206"/>
      <c r="DT549" s="206"/>
      <c r="DU549" s="206"/>
    </row>
    <row r="550" spans="1:125" s="255" customFormat="1" ht="33">
      <c r="A550" s="235">
        <v>511</v>
      </c>
      <c r="B550" s="236" t="s">
        <v>1480</v>
      </c>
      <c r="C550" s="235" t="s">
        <v>183</v>
      </c>
      <c r="D550" s="237">
        <f t="shared" si="117"/>
        <v>0.18</v>
      </c>
      <c r="E550" s="238">
        <f t="shared" si="111"/>
        <v>0.1</v>
      </c>
      <c r="F550" s="239">
        <v>0.1</v>
      </c>
      <c r="G550" s="239"/>
      <c r="H550" s="240"/>
      <c r="I550" s="241">
        <v>0.08</v>
      </c>
      <c r="J550" s="350"/>
      <c r="K550" s="251"/>
      <c r="L550" s="241"/>
      <c r="M550" s="251"/>
      <c r="N550" s="350"/>
      <c r="O550" s="251"/>
      <c r="P550" s="350"/>
      <c r="Q550" s="350"/>
      <c r="R550" s="350"/>
      <c r="S550" s="350"/>
      <c r="T550" s="251">
        <v>0</v>
      </c>
      <c r="U550" s="350"/>
      <c r="V550" s="350"/>
      <c r="W550" s="237">
        <f t="shared" si="112"/>
        <v>0</v>
      </c>
      <c r="X550" s="350"/>
      <c r="Y550" s="350"/>
      <c r="Z550" s="350"/>
      <c r="AA550" s="350"/>
      <c r="AB550" s="350"/>
      <c r="AC550" s="350"/>
      <c r="AD550" s="251"/>
      <c r="AE550" s="251"/>
      <c r="AF550" s="350"/>
      <c r="AG550" s="251"/>
      <c r="AH550" s="237">
        <f t="shared" si="113"/>
        <v>0</v>
      </c>
      <c r="AI550" s="350"/>
      <c r="AJ550" s="350"/>
      <c r="AK550" s="251"/>
      <c r="AL550" s="350"/>
      <c r="AM550" s="350"/>
      <c r="AN550" s="350">
        <v>0</v>
      </c>
      <c r="AO550" s="237">
        <f t="shared" si="114"/>
        <v>0</v>
      </c>
      <c r="AP550" s="350"/>
      <c r="AQ550" s="350"/>
      <c r="AR550" s="252"/>
      <c r="AS550" s="252"/>
      <c r="AT550" s="350">
        <v>0</v>
      </c>
      <c r="AU550" s="350"/>
      <c r="AV550" s="350"/>
      <c r="AW550" s="350"/>
      <c r="AX550" s="350"/>
      <c r="AY550" s="251">
        <v>0</v>
      </c>
      <c r="AZ550" s="350"/>
      <c r="BA550" s="350"/>
      <c r="BB550" s="350"/>
      <c r="BC550" s="237">
        <f t="shared" si="115"/>
        <v>0</v>
      </c>
      <c r="BD550" s="350"/>
      <c r="BE550" s="350"/>
      <c r="BF550" s="350"/>
      <c r="BG550" s="251"/>
      <c r="BH550" s="244"/>
      <c r="BI550" s="251"/>
      <c r="BJ550" s="251"/>
      <c r="BK550" s="251"/>
      <c r="BL550" s="243">
        <f t="shared" si="110"/>
        <v>7.9999999999999988E-2</v>
      </c>
      <c r="BM550" s="235" t="s">
        <v>513</v>
      </c>
      <c r="BN550" s="235" t="s">
        <v>513</v>
      </c>
      <c r="BO550" s="235"/>
      <c r="BP550" s="235"/>
      <c r="BQ550" s="235" t="s">
        <v>1481</v>
      </c>
      <c r="BR550" s="239">
        <v>0</v>
      </c>
      <c r="BS550" s="206"/>
      <c r="BT550" s="206"/>
      <c r="BU550" s="206"/>
      <c r="BV550" s="206"/>
      <c r="BW550" s="206"/>
      <c r="BX550" s="206"/>
      <c r="BY550" s="206"/>
      <c r="BZ550" s="206"/>
      <c r="CA550" s="206"/>
      <c r="CB550" s="206"/>
      <c r="CC550" s="206"/>
      <c r="CD550" s="206"/>
      <c r="CE550" s="206"/>
      <c r="CF550" s="206"/>
      <c r="CG550" s="206"/>
      <c r="CH550" s="206"/>
      <c r="CI550" s="206"/>
      <c r="CJ550" s="206"/>
      <c r="CK550" s="206"/>
      <c r="CL550" s="206"/>
      <c r="CM550" s="206"/>
      <c r="CN550" s="206"/>
      <c r="CO550" s="206"/>
      <c r="CP550" s="206"/>
      <c r="CQ550" s="206"/>
      <c r="CR550" s="206"/>
      <c r="CS550" s="206"/>
      <c r="CT550" s="206"/>
      <c r="CU550" s="206"/>
      <c r="CV550" s="206"/>
      <c r="CW550" s="206"/>
      <c r="CX550" s="206"/>
      <c r="CY550" s="206"/>
      <c r="CZ550" s="206"/>
      <c r="DA550" s="206"/>
      <c r="DB550" s="206"/>
      <c r="DC550" s="206"/>
      <c r="DD550" s="206"/>
      <c r="DE550" s="206"/>
      <c r="DF550" s="206"/>
      <c r="DG550" s="206"/>
      <c r="DH550" s="206"/>
      <c r="DI550" s="206"/>
      <c r="DJ550" s="206"/>
      <c r="DK550" s="206"/>
      <c r="DL550" s="206"/>
      <c r="DM550" s="206"/>
      <c r="DN550" s="206"/>
      <c r="DO550" s="206"/>
      <c r="DP550" s="206"/>
      <c r="DQ550" s="206"/>
      <c r="DR550" s="206"/>
      <c r="DS550" s="206"/>
      <c r="DT550" s="206"/>
      <c r="DU550" s="206"/>
    </row>
    <row r="551" spans="1:125" s="255" customFormat="1" ht="33">
      <c r="A551" s="235">
        <v>512</v>
      </c>
      <c r="B551" s="236" t="s">
        <v>1482</v>
      </c>
      <c r="C551" s="235" t="s">
        <v>183</v>
      </c>
      <c r="D551" s="237">
        <f t="shared" si="117"/>
        <v>1.1299999999999999</v>
      </c>
      <c r="E551" s="238">
        <f t="shared" si="111"/>
        <v>0.4</v>
      </c>
      <c r="F551" s="239">
        <v>0.4</v>
      </c>
      <c r="G551" s="239"/>
      <c r="H551" s="239"/>
      <c r="I551" s="239">
        <v>0.33</v>
      </c>
      <c r="J551" s="239"/>
      <c r="K551" s="251"/>
      <c r="L551" s="239">
        <v>0.4</v>
      </c>
      <c r="M551" s="251"/>
      <c r="N551" s="239"/>
      <c r="O551" s="251"/>
      <c r="P551" s="239"/>
      <c r="Q551" s="239"/>
      <c r="R551" s="239"/>
      <c r="S551" s="239"/>
      <c r="T551" s="251">
        <v>0</v>
      </c>
      <c r="U551" s="239"/>
      <c r="V551" s="239"/>
      <c r="W551" s="237">
        <f t="shared" si="112"/>
        <v>0</v>
      </c>
      <c r="X551" s="239"/>
      <c r="Y551" s="239"/>
      <c r="Z551" s="239"/>
      <c r="AA551" s="239"/>
      <c r="AB551" s="239"/>
      <c r="AC551" s="239"/>
      <c r="AD551" s="251"/>
      <c r="AE551" s="251"/>
      <c r="AF551" s="239"/>
      <c r="AG551" s="251"/>
      <c r="AH551" s="237">
        <f t="shared" si="113"/>
        <v>0</v>
      </c>
      <c r="AI551" s="239"/>
      <c r="AJ551" s="239"/>
      <c r="AK551" s="251"/>
      <c r="AL551" s="239"/>
      <c r="AM551" s="239"/>
      <c r="AN551" s="239">
        <v>0</v>
      </c>
      <c r="AO551" s="237">
        <f t="shared" si="114"/>
        <v>0</v>
      </c>
      <c r="AP551" s="239"/>
      <c r="AQ551" s="239"/>
      <c r="AR551" s="252"/>
      <c r="AS551" s="252"/>
      <c r="AT551" s="239">
        <v>0</v>
      </c>
      <c r="AU551" s="239"/>
      <c r="AV551" s="239"/>
      <c r="AW551" s="239"/>
      <c r="AX551" s="239"/>
      <c r="AY551" s="251">
        <v>0</v>
      </c>
      <c r="AZ551" s="239"/>
      <c r="BA551" s="239"/>
      <c r="BB551" s="239"/>
      <c r="BC551" s="237">
        <f t="shared" si="115"/>
        <v>0</v>
      </c>
      <c r="BD551" s="239"/>
      <c r="BE551" s="239"/>
      <c r="BF551" s="239"/>
      <c r="BG551" s="251"/>
      <c r="BH551" s="239"/>
      <c r="BI551" s="251"/>
      <c r="BJ551" s="251"/>
      <c r="BK551" s="251"/>
      <c r="BL551" s="243">
        <f t="shared" si="110"/>
        <v>0.32999999999999985</v>
      </c>
      <c r="BM551" s="340" t="s">
        <v>512</v>
      </c>
      <c r="BN551" s="340" t="s">
        <v>513</v>
      </c>
      <c r="BO551" s="235"/>
      <c r="BP551" s="235" t="s">
        <v>488</v>
      </c>
      <c r="BQ551" s="235" t="s">
        <v>1483</v>
      </c>
      <c r="BR551" s="239">
        <v>0</v>
      </c>
      <c r="BS551" s="206"/>
      <c r="BT551" s="206"/>
      <c r="BU551" s="206"/>
      <c r="BV551" s="206"/>
      <c r="BW551" s="206"/>
      <c r="BX551" s="206"/>
      <c r="BY551" s="206"/>
      <c r="BZ551" s="206"/>
      <c r="CA551" s="206"/>
      <c r="CB551" s="206"/>
      <c r="CC551" s="206"/>
      <c r="CD551" s="206"/>
      <c r="CE551" s="206"/>
      <c r="CF551" s="206"/>
      <c r="CG551" s="206"/>
      <c r="CH551" s="206"/>
      <c r="CI551" s="206"/>
      <c r="CJ551" s="206"/>
      <c r="CK551" s="206"/>
      <c r="CL551" s="206"/>
      <c r="CM551" s="206"/>
      <c r="CN551" s="206"/>
      <c r="CO551" s="206"/>
      <c r="CP551" s="206"/>
      <c r="CQ551" s="206"/>
      <c r="CR551" s="206"/>
      <c r="CS551" s="206"/>
      <c r="CT551" s="206"/>
      <c r="CU551" s="206"/>
      <c r="CV551" s="206"/>
      <c r="CW551" s="206"/>
      <c r="CX551" s="206"/>
      <c r="CY551" s="206"/>
      <c r="CZ551" s="206"/>
      <c r="DA551" s="206"/>
      <c r="DB551" s="206"/>
      <c r="DC551" s="206"/>
      <c r="DD551" s="206"/>
      <c r="DE551" s="206"/>
      <c r="DF551" s="206"/>
      <c r="DG551" s="206"/>
      <c r="DH551" s="206"/>
      <c r="DI551" s="206"/>
      <c r="DJ551" s="206"/>
      <c r="DK551" s="206"/>
      <c r="DL551" s="206"/>
      <c r="DM551" s="206"/>
      <c r="DN551" s="206"/>
      <c r="DO551" s="206"/>
      <c r="DP551" s="206"/>
      <c r="DQ551" s="206"/>
      <c r="DR551" s="206"/>
      <c r="DS551" s="206"/>
      <c r="DT551" s="206"/>
      <c r="DU551" s="206"/>
    </row>
    <row r="552" spans="1:125" s="255" customFormat="1" ht="33">
      <c r="A552" s="235">
        <v>513</v>
      </c>
      <c r="B552" s="236" t="s">
        <v>1484</v>
      </c>
      <c r="C552" s="235" t="s">
        <v>183</v>
      </c>
      <c r="D552" s="237">
        <f t="shared" si="117"/>
        <v>0.25</v>
      </c>
      <c r="E552" s="238">
        <f t="shared" si="111"/>
        <v>0.08</v>
      </c>
      <c r="F552" s="239">
        <v>0.06</v>
      </c>
      <c r="G552" s="239">
        <v>0.02</v>
      </c>
      <c r="H552" s="239">
        <v>0.1</v>
      </c>
      <c r="I552" s="239">
        <v>7.0000000000000007E-2</v>
      </c>
      <c r="J552" s="239"/>
      <c r="K552" s="337"/>
      <c r="L552" s="239"/>
      <c r="M552" s="337"/>
      <c r="N552" s="239"/>
      <c r="O552" s="337"/>
      <c r="P552" s="239"/>
      <c r="Q552" s="239"/>
      <c r="R552" s="239"/>
      <c r="S552" s="239"/>
      <c r="T552" s="337">
        <v>0</v>
      </c>
      <c r="U552" s="239"/>
      <c r="V552" s="239"/>
      <c r="W552" s="237">
        <f t="shared" si="112"/>
        <v>0</v>
      </c>
      <c r="X552" s="239"/>
      <c r="Y552" s="239"/>
      <c r="Z552" s="239"/>
      <c r="AA552" s="239"/>
      <c r="AB552" s="239"/>
      <c r="AC552" s="239"/>
      <c r="AD552" s="337"/>
      <c r="AE552" s="337"/>
      <c r="AF552" s="239"/>
      <c r="AG552" s="337"/>
      <c r="AH552" s="237">
        <f t="shared" si="113"/>
        <v>0</v>
      </c>
      <c r="AI552" s="239"/>
      <c r="AJ552" s="239"/>
      <c r="AK552" s="337"/>
      <c r="AL552" s="239"/>
      <c r="AM552" s="239"/>
      <c r="AN552" s="239">
        <v>0</v>
      </c>
      <c r="AO552" s="237">
        <f t="shared" si="114"/>
        <v>0</v>
      </c>
      <c r="AP552" s="239"/>
      <c r="AQ552" s="239"/>
      <c r="AR552" s="338"/>
      <c r="AS552" s="338"/>
      <c r="AT552" s="239">
        <v>0</v>
      </c>
      <c r="AU552" s="239"/>
      <c r="AV552" s="239"/>
      <c r="AW552" s="239"/>
      <c r="AX552" s="239"/>
      <c r="AY552" s="337">
        <v>0</v>
      </c>
      <c r="AZ552" s="239"/>
      <c r="BA552" s="239"/>
      <c r="BB552" s="239"/>
      <c r="BC552" s="237">
        <f t="shared" si="115"/>
        <v>0</v>
      </c>
      <c r="BD552" s="239"/>
      <c r="BE552" s="239"/>
      <c r="BF552" s="239"/>
      <c r="BG552" s="337"/>
      <c r="BH552" s="239"/>
      <c r="BI552" s="337"/>
      <c r="BJ552" s="337"/>
      <c r="BK552" s="337"/>
      <c r="BL552" s="243">
        <f t="shared" si="110"/>
        <v>0.17</v>
      </c>
      <c r="BM552" s="340" t="s">
        <v>513</v>
      </c>
      <c r="BN552" s="340" t="s">
        <v>513</v>
      </c>
      <c r="BO552" s="235"/>
      <c r="BP552" s="235"/>
      <c r="BQ552" s="235" t="s">
        <v>1485</v>
      </c>
      <c r="BR552" s="239">
        <v>0</v>
      </c>
      <c r="BS552" s="206"/>
      <c r="BT552" s="206"/>
      <c r="BU552" s="206"/>
      <c r="BV552" s="206"/>
      <c r="BW552" s="206"/>
      <c r="BX552" s="206"/>
      <c r="BY552" s="206"/>
      <c r="BZ552" s="206"/>
      <c r="CA552" s="206"/>
      <c r="CB552" s="206"/>
      <c r="CC552" s="206"/>
      <c r="CD552" s="206"/>
      <c r="CE552" s="206"/>
      <c r="CF552" s="206"/>
      <c r="CG552" s="206"/>
      <c r="CH552" s="206"/>
      <c r="CI552" s="206"/>
      <c r="CJ552" s="206"/>
      <c r="CK552" s="206"/>
      <c r="CL552" s="206"/>
      <c r="CM552" s="206"/>
      <c r="CN552" s="206"/>
      <c r="CO552" s="206"/>
      <c r="CP552" s="206"/>
      <c r="CQ552" s="206"/>
      <c r="CR552" s="206"/>
      <c r="CS552" s="206"/>
      <c r="CT552" s="206"/>
      <c r="CU552" s="206"/>
      <c r="CV552" s="206"/>
      <c r="CW552" s="206"/>
      <c r="CX552" s="206"/>
      <c r="CY552" s="206"/>
      <c r="CZ552" s="206"/>
      <c r="DA552" s="206"/>
      <c r="DB552" s="206"/>
      <c r="DC552" s="206"/>
      <c r="DD552" s="206"/>
      <c r="DE552" s="206"/>
      <c r="DF552" s="206"/>
      <c r="DG552" s="206"/>
      <c r="DH552" s="206"/>
      <c r="DI552" s="206"/>
      <c r="DJ552" s="206"/>
      <c r="DK552" s="206"/>
      <c r="DL552" s="206"/>
      <c r="DM552" s="206"/>
      <c r="DN552" s="206"/>
      <c r="DO552" s="206"/>
      <c r="DP552" s="206"/>
      <c r="DQ552" s="206"/>
      <c r="DR552" s="206"/>
      <c r="DS552" s="206"/>
      <c r="DT552" s="206"/>
      <c r="DU552" s="206"/>
    </row>
    <row r="553" spans="1:125" s="255" customFormat="1" ht="33">
      <c r="A553" s="235">
        <v>514</v>
      </c>
      <c r="B553" s="236" t="s">
        <v>1486</v>
      </c>
      <c r="C553" s="235" t="s">
        <v>183</v>
      </c>
      <c r="D553" s="237">
        <f t="shared" si="117"/>
        <v>0.36</v>
      </c>
      <c r="E553" s="238">
        <f t="shared" si="111"/>
        <v>0.2</v>
      </c>
      <c r="F553" s="239">
        <v>0.2</v>
      </c>
      <c r="G553" s="239"/>
      <c r="H553" s="240"/>
      <c r="I553" s="241">
        <v>0.16</v>
      </c>
      <c r="J553" s="350"/>
      <c r="K553" s="337"/>
      <c r="L553" s="241"/>
      <c r="M553" s="337"/>
      <c r="N553" s="350"/>
      <c r="O553" s="337"/>
      <c r="P553" s="350"/>
      <c r="Q553" s="350"/>
      <c r="R553" s="350"/>
      <c r="S553" s="350"/>
      <c r="T553" s="337">
        <v>0</v>
      </c>
      <c r="U553" s="350"/>
      <c r="V553" s="350"/>
      <c r="W553" s="237">
        <f t="shared" si="112"/>
        <v>0</v>
      </c>
      <c r="X553" s="350"/>
      <c r="Y553" s="350"/>
      <c r="Z553" s="350"/>
      <c r="AA553" s="350"/>
      <c r="AB553" s="350"/>
      <c r="AC553" s="350"/>
      <c r="AD553" s="337"/>
      <c r="AE553" s="337"/>
      <c r="AF553" s="350"/>
      <c r="AG553" s="337"/>
      <c r="AH553" s="237">
        <f t="shared" si="113"/>
        <v>0</v>
      </c>
      <c r="AI553" s="350"/>
      <c r="AJ553" s="350"/>
      <c r="AK553" s="337"/>
      <c r="AL553" s="350"/>
      <c r="AM553" s="350"/>
      <c r="AN553" s="350">
        <v>0</v>
      </c>
      <c r="AO553" s="237">
        <f t="shared" si="114"/>
        <v>0</v>
      </c>
      <c r="AP553" s="350"/>
      <c r="AQ553" s="350"/>
      <c r="AR553" s="338"/>
      <c r="AS553" s="338"/>
      <c r="AT553" s="350">
        <v>0</v>
      </c>
      <c r="AU553" s="350"/>
      <c r="AV553" s="350"/>
      <c r="AW553" s="350"/>
      <c r="AX553" s="350"/>
      <c r="AY553" s="337">
        <v>0</v>
      </c>
      <c r="AZ553" s="350"/>
      <c r="BA553" s="350"/>
      <c r="BB553" s="350"/>
      <c r="BC553" s="237">
        <f t="shared" si="115"/>
        <v>0</v>
      </c>
      <c r="BD553" s="350"/>
      <c r="BE553" s="350"/>
      <c r="BF553" s="350"/>
      <c r="BG553" s="337"/>
      <c r="BH553" s="244"/>
      <c r="BI553" s="337"/>
      <c r="BJ553" s="337"/>
      <c r="BK553" s="337"/>
      <c r="BL553" s="243">
        <f t="shared" si="110"/>
        <v>0.15999999999999998</v>
      </c>
      <c r="BM553" s="245" t="s">
        <v>334</v>
      </c>
      <c r="BN553" s="245" t="s">
        <v>334</v>
      </c>
      <c r="BO553" s="235"/>
      <c r="BP553" s="235"/>
      <c r="BQ553" s="235" t="s">
        <v>1487</v>
      </c>
      <c r="BR553" s="239">
        <v>0</v>
      </c>
      <c r="BS553" s="206"/>
      <c r="BT553" s="206"/>
      <c r="BU553" s="206"/>
      <c r="BV553" s="206"/>
      <c r="BW553" s="206"/>
      <c r="BX553" s="206"/>
      <c r="BY553" s="206"/>
      <c r="BZ553" s="206"/>
      <c r="CA553" s="206"/>
      <c r="CB553" s="206"/>
      <c r="CC553" s="206"/>
      <c r="CD553" s="206"/>
      <c r="CE553" s="206"/>
      <c r="CF553" s="206"/>
      <c r="CG553" s="206"/>
      <c r="CH553" s="206"/>
      <c r="CI553" s="206"/>
      <c r="CJ553" s="206"/>
      <c r="CK553" s="206"/>
      <c r="CL553" s="206"/>
      <c r="CM553" s="206"/>
      <c r="CN553" s="206"/>
      <c r="CO553" s="206"/>
      <c r="CP553" s="206"/>
      <c r="CQ553" s="206"/>
      <c r="CR553" s="206"/>
      <c r="CS553" s="206"/>
      <c r="CT553" s="206"/>
      <c r="CU553" s="206"/>
      <c r="CV553" s="206"/>
      <c r="CW553" s="206"/>
      <c r="CX553" s="206"/>
      <c r="CY553" s="206"/>
      <c r="CZ553" s="206"/>
      <c r="DA553" s="206"/>
      <c r="DB553" s="206"/>
      <c r="DC553" s="206"/>
      <c r="DD553" s="206"/>
      <c r="DE553" s="206"/>
      <c r="DF553" s="206"/>
      <c r="DG553" s="206"/>
      <c r="DH553" s="206"/>
      <c r="DI553" s="206"/>
      <c r="DJ553" s="206"/>
      <c r="DK553" s="206"/>
      <c r="DL553" s="206"/>
      <c r="DM553" s="206"/>
      <c r="DN553" s="206"/>
      <c r="DO553" s="206"/>
      <c r="DP553" s="206"/>
      <c r="DQ553" s="206"/>
      <c r="DR553" s="206"/>
      <c r="DS553" s="206"/>
      <c r="DT553" s="206"/>
      <c r="DU553" s="206"/>
    </row>
    <row r="554" spans="1:125" s="255" customFormat="1" ht="33">
      <c r="A554" s="235">
        <v>515</v>
      </c>
      <c r="B554" s="236" t="s">
        <v>1488</v>
      </c>
      <c r="C554" s="235" t="s">
        <v>183</v>
      </c>
      <c r="D554" s="237">
        <f t="shared" si="117"/>
        <v>0.2</v>
      </c>
      <c r="E554" s="238">
        <f t="shared" si="111"/>
        <v>0.05</v>
      </c>
      <c r="F554" s="239">
        <v>0.05</v>
      </c>
      <c r="G554" s="239"/>
      <c r="H554" s="240"/>
      <c r="I554" s="241">
        <v>0.08</v>
      </c>
      <c r="J554" s="350"/>
      <c r="K554" s="337"/>
      <c r="L554" s="241"/>
      <c r="M554" s="337"/>
      <c r="N554" s="350"/>
      <c r="O554" s="337"/>
      <c r="P554" s="350"/>
      <c r="Q554" s="350"/>
      <c r="R554" s="350"/>
      <c r="S554" s="350">
        <v>7.0000000000000007E-2</v>
      </c>
      <c r="T554" s="337">
        <v>0</v>
      </c>
      <c r="U554" s="350"/>
      <c r="V554" s="350"/>
      <c r="W554" s="237">
        <f t="shared" si="112"/>
        <v>0</v>
      </c>
      <c r="X554" s="350"/>
      <c r="Y554" s="350"/>
      <c r="Z554" s="350"/>
      <c r="AA554" s="350"/>
      <c r="AB554" s="350"/>
      <c r="AC554" s="350"/>
      <c r="AD554" s="337"/>
      <c r="AE554" s="337"/>
      <c r="AF554" s="350"/>
      <c r="AG554" s="337"/>
      <c r="AH554" s="237">
        <f t="shared" si="113"/>
        <v>0</v>
      </c>
      <c r="AI554" s="350"/>
      <c r="AJ554" s="350"/>
      <c r="AK554" s="337"/>
      <c r="AL554" s="350"/>
      <c r="AM554" s="350"/>
      <c r="AN554" s="350">
        <v>0</v>
      </c>
      <c r="AO554" s="237">
        <f t="shared" si="114"/>
        <v>0</v>
      </c>
      <c r="AP554" s="350"/>
      <c r="AQ554" s="350"/>
      <c r="AR554" s="338"/>
      <c r="AS554" s="338"/>
      <c r="AT554" s="350">
        <v>0</v>
      </c>
      <c r="AU554" s="350"/>
      <c r="AV554" s="350"/>
      <c r="AW554" s="350"/>
      <c r="AX554" s="350"/>
      <c r="AY554" s="337">
        <v>0</v>
      </c>
      <c r="AZ554" s="350"/>
      <c r="BA554" s="350"/>
      <c r="BB554" s="350"/>
      <c r="BC554" s="237">
        <f t="shared" si="115"/>
        <v>0</v>
      </c>
      <c r="BD554" s="350"/>
      <c r="BE554" s="350"/>
      <c r="BF554" s="350"/>
      <c r="BG554" s="337"/>
      <c r="BH554" s="244"/>
      <c r="BI554" s="337"/>
      <c r="BJ554" s="337"/>
      <c r="BK554" s="337"/>
      <c r="BL554" s="243">
        <f t="shared" si="110"/>
        <v>0.15000000000000002</v>
      </c>
      <c r="BM554" s="245" t="s">
        <v>334</v>
      </c>
      <c r="BN554" s="245" t="s">
        <v>334</v>
      </c>
      <c r="BO554" s="235"/>
      <c r="BP554" s="235"/>
      <c r="BQ554" s="235" t="s">
        <v>1489</v>
      </c>
      <c r="BR554" s="239">
        <v>0</v>
      </c>
      <c r="BS554" s="206"/>
      <c r="BT554" s="206"/>
      <c r="BU554" s="206"/>
      <c r="BV554" s="206"/>
      <c r="BW554" s="206"/>
      <c r="BX554" s="206"/>
      <c r="BY554" s="206"/>
      <c r="BZ554" s="206"/>
      <c r="CA554" s="206"/>
      <c r="CB554" s="206"/>
      <c r="CC554" s="206"/>
      <c r="CD554" s="206"/>
      <c r="CE554" s="206"/>
      <c r="CF554" s="206"/>
      <c r="CG554" s="206"/>
      <c r="CH554" s="206"/>
      <c r="CI554" s="206"/>
      <c r="CJ554" s="206"/>
      <c r="CK554" s="206"/>
      <c r="CL554" s="206"/>
      <c r="CM554" s="206"/>
      <c r="CN554" s="206"/>
      <c r="CO554" s="206"/>
      <c r="CP554" s="206"/>
      <c r="CQ554" s="206"/>
      <c r="CR554" s="206"/>
      <c r="CS554" s="206"/>
      <c r="CT554" s="206"/>
      <c r="CU554" s="206"/>
      <c r="CV554" s="206"/>
      <c r="CW554" s="206"/>
      <c r="CX554" s="206"/>
      <c r="CY554" s="206"/>
      <c r="CZ554" s="206"/>
      <c r="DA554" s="206"/>
      <c r="DB554" s="206"/>
      <c r="DC554" s="206"/>
      <c r="DD554" s="206"/>
      <c r="DE554" s="206"/>
      <c r="DF554" s="206"/>
      <c r="DG554" s="206"/>
      <c r="DH554" s="206"/>
      <c r="DI554" s="206"/>
      <c r="DJ554" s="206"/>
      <c r="DK554" s="206"/>
      <c r="DL554" s="206"/>
      <c r="DM554" s="206"/>
      <c r="DN554" s="206"/>
      <c r="DO554" s="206"/>
      <c r="DP554" s="206"/>
      <c r="DQ554" s="206"/>
      <c r="DR554" s="206"/>
      <c r="DS554" s="206"/>
      <c r="DT554" s="206"/>
      <c r="DU554" s="206"/>
    </row>
    <row r="555" spans="1:125" s="255" customFormat="1" ht="33">
      <c r="A555" s="235">
        <v>516</v>
      </c>
      <c r="B555" s="333" t="s">
        <v>1490</v>
      </c>
      <c r="C555" s="235" t="s">
        <v>183</v>
      </c>
      <c r="D555" s="237">
        <f t="shared" si="117"/>
        <v>0.13</v>
      </c>
      <c r="E555" s="238">
        <f t="shared" si="111"/>
        <v>0</v>
      </c>
      <c r="F555" s="239"/>
      <c r="G555" s="239"/>
      <c r="H555" s="239"/>
      <c r="I555" s="239">
        <v>0.06</v>
      </c>
      <c r="J555" s="239"/>
      <c r="K555" s="337"/>
      <c r="L555" s="239"/>
      <c r="M555" s="337"/>
      <c r="N555" s="239"/>
      <c r="O555" s="337"/>
      <c r="P555" s="239"/>
      <c r="Q555" s="239"/>
      <c r="R555" s="239"/>
      <c r="S555" s="239">
        <v>7.0000000000000007E-2</v>
      </c>
      <c r="T555" s="337">
        <v>0</v>
      </c>
      <c r="U555" s="239"/>
      <c r="V555" s="239"/>
      <c r="W555" s="237">
        <f t="shared" si="112"/>
        <v>0</v>
      </c>
      <c r="X555" s="239"/>
      <c r="Y555" s="239"/>
      <c r="Z555" s="239"/>
      <c r="AA555" s="239"/>
      <c r="AB555" s="239"/>
      <c r="AC555" s="239"/>
      <c r="AD555" s="337"/>
      <c r="AE555" s="337"/>
      <c r="AF555" s="239"/>
      <c r="AG555" s="337"/>
      <c r="AH555" s="237">
        <f t="shared" si="113"/>
        <v>0</v>
      </c>
      <c r="AI555" s="239"/>
      <c r="AJ555" s="239"/>
      <c r="AK555" s="337"/>
      <c r="AL555" s="239"/>
      <c r="AM555" s="239"/>
      <c r="AN555" s="239">
        <v>0</v>
      </c>
      <c r="AO555" s="237">
        <f t="shared" si="114"/>
        <v>0</v>
      </c>
      <c r="AP555" s="239"/>
      <c r="AQ555" s="239"/>
      <c r="AR555" s="338"/>
      <c r="AS555" s="338"/>
      <c r="AT555" s="239">
        <v>0</v>
      </c>
      <c r="AU555" s="239"/>
      <c r="AV555" s="239"/>
      <c r="AW555" s="239"/>
      <c r="AX555" s="239"/>
      <c r="AY555" s="337">
        <v>0</v>
      </c>
      <c r="AZ555" s="239"/>
      <c r="BA555" s="239"/>
      <c r="BB555" s="239"/>
      <c r="BC555" s="237">
        <f t="shared" si="115"/>
        <v>0</v>
      </c>
      <c r="BD555" s="239"/>
      <c r="BE555" s="239"/>
      <c r="BF555" s="239"/>
      <c r="BG555" s="337"/>
      <c r="BH555" s="239"/>
      <c r="BI555" s="337"/>
      <c r="BJ555" s="337"/>
      <c r="BK555" s="337"/>
      <c r="BL555" s="243">
        <f t="shared" si="110"/>
        <v>0.13</v>
      </c>
      <c r="BM555" s="245" t="s">
        <v>334</v>
      </c>
      <c r="BN555" s="245" t="s">
        <v>334</v>
      </c>
      <c r="BO555" s="235"/>
      <c r="BP555" s="235"/>
      <c r="BQ555" s="235" t="s">
        <v>1491</v>
      </c>
      <c r="BR555" s="239">
        <v>0</v>
      </c>
      <c r="BS555" s="206"/>
      <c r="BT555" s="206"/>
      <c r="BU555" s="206"/>
      <c r="BV555" s="206"/>
      <c r="BW555" s="206"/>
      <c r="BX555" s="206"/>
      <c r="BY555" s="206"/>
      <c r="BZ555" s="206"/>
      <c r="CA555" s="206"/>
      <c r="CB555" s="206"/>
      <c r="CC555" s="206"/>
      <c r="CD555" s="206"/>
      <c r="CE555" s="206"/>
      <c r="CF555" s="206"/>
      <c r="CG555" s="206"/>
      <c r="CH555" s="206"/>
      <c r="CI555" s="206"/>
      <c r="CJ555" s="206"/>
      <c r="CK555" s="206"/>
      <c r="CL555" s="206"/>
      <c r="CM555" s="206"/>
      <c r="CN555" s="206"/>
      <c r="CO555" s="206"/>
      <c r="CP555" s="206"/>
      <c r="CQ555" s="206"/>
      <c r="CR555" s="206"/>
      <c r="CS555" s="206"/>
      <c r="CT555" s="206"/>
      <c r="CU555" s="206"/>
      <c r="CV555" s="206"/>
      <c r="CW555" s="206"/>
      <c r="CX555" s="206"/>
      <c r="CY555" s="206"/>
      <c r="CZ555" s="206"/>
      <c r="DA555" s="206"/>
      <c r="DB555" s="206"/>
      <c r="DC555" s="206"/>
      <c r="DD555" s="206"/>
      <c r="DE555" s="206"/>
      <c r="DF555" s="206"/>
      <c r="DG555" s="206"/>
      <c r="DH555" s="206"/>
      <c r="DI555" s="206"/>
      <c r="DJ555" s="206"/>
      <c r="DK555" s="206"/>
      <c r="DL555" s="206"/>
      <c r="DM555" s="206"/>
      <c r="DN555" s="206"/>
      <c r="DO555" s="206"/>
      <c r="DP555" s="206"/>
      <c r="DQ555" s="206"/>
      <c r="DR555" s="206"/>
      <c r="DS555" s="206"/>
      <c r="DT555" s="206"/>
      <c r="DU555" s="206"/>
    </row>
    <row r="556" spans="1:125" s="255" customFormat="1">
      <c r="A556" s="235">
        <v>517</v>
      </c>
      <c r="B556" s="333" t="s">
        <v>1492</v>
      </c>
      <c r="C556" s="235" t="s">
        <v>183</v>
      </c>
      <c r="D556" s="237">
        <f t="shared" si="117"/>
        <v>0.7</v>
      </c>
      <c r="E556" s="238">
        <f t="shared" si="111"/>
        <v>0.4</v>
      </c>
      <c r="F556" s="239"/>
      <c r="G556" s="239">
        <v>0.4</v>
      </c>
      <c r="H556" s="239"/>
      <c r="I556" s="239"/>
      <c r="J556" s="239"/>
      <c r="K556" s="337"/>
      <c r="L556" s="239"/>
      <c r="M556" s="337"/>
      <c r="N556" s="239"/>
      <c r="O556" s="337"/>
      <c r="P556" s="239"/>
      <c r="Q556" s="239"/>
      <c r="R556" s="239"/>
      <c r="S556" s="239"/>
      <c r="T556" s="337">
        <v>0</v>
      </c>
      <c r="U556" s="239"/>
      <c r="V556" s="239"/>
      <c r="W556" s="237">
        <f t="shared" si="112"/>
        <v>0.3</v>
      </c>
      <c r="X556" s="239"/>
      <c r="Y556" s="239"/>
      <c r="Z556" s="239"/>
      <c r="AA556" s="239"/>
      <c r="AB556" s="239">
        <v>0.3</v>
      </c>
      <c r="AC556" s="239"/>
      <c r="AD556" s="337"/>
      <c r="AE556" s="337"/>
      <c r="AF556" s="239"/>
      <c r="AG556" s="337"/>
      <c r="AH556" s="237">
        <f t="shared" si="113"/>
        <v>0</v>
      </c>
      <c r="AI556" s="239"/>
      <c r="AJ556" s="239"/>
      <c r="AK556" s="337"/>
      <c r="AL556" s="239"/>
      <c r="AM556" s="239"/>
      <c r="AN556" s="239">
        <v>0</v>
      </c>
      <c r="AO556" s="237">
        <f t="shared" si="114"/>
        <v>0</v>
      </c>
      <c r="AP556" s="239"/>
      <c r="AQ556" s="239"/>
      <c r="AR556" s="338"/>
      <c r="AS556" s="338"/>
      <c r="AT556" s="239">
        <v>0</v>
      </c>
      <c r="AU556" s="239"/>
      <c r="AV556" s="239"/>
      <c r="AW556" s="239"/>
      <c r="AX556" s="239"/>
      <c r="AY556" s="337">
        <v>0</v>
      </c>
      <c r="AZ556" s="239"/>
      <c r="BA556" s="239"/>
      <c r="BB556" s="239"/>
      <c r="BC556" s="237">
        <f t="shared" si="115"/>
        <v>0</v>
      </c>
      <c r="BD556" s="239"/>
      <c r="BE556" s="239"/>
      <c r="BF556" s="239"/>
      <c r="BG556" s="337"/>
      <c r="BH556" s="239"/>
      <c r="BI556" s="337"/>
      <c r="BJ556" s="337"/>
      <c r="BK556" s="337"/>
      <c r="BL556" s="243">
        <f t="shared" si="110"/>
        <v>0.29999999999999993</v>
      </c>
      <c r="BM556" s="245" t="s">
        <v>334</v>
      </c>
      <c r="BN556" s="245" t="s">
        <v>334</v>
      </c>
      <c r="BO556" s="235"/>
      <c r="BP556" s="235"/>
      <c r="BQ556" s="235" t="s">
        <v>1493</v>
      </c>
      <c r="BR556" s="239">
        <v>0</v>
      </c>
      <c r="BS556" s="206"/>
      <c r="BT556" s="206"/>
      <c r="BU556" s="206"/>
      <c r="BV556" s="206"/>
      <c r="BW556" s="206"/>
      <c r="BX556" s="206"/>
      <c r="BY556" s="206"/>
      <c r="BZ556" s="206"/>
      <c r="CA556" s="206"/>
      <c r="CB556" s="206"/>
      <c r="CC556" s="206"/>
      <c r="CD556" s="206"/>
      <c r="CE556" s="206"/>
      <c r="CF556" s="206"/>
      <c r="CG556" s="206"/>
      <c r="CH556" s="206"/>
      <c r="CI556" s="206"/>
      <c r="CJ556" s="206"/>
      <c r="CK556" s="206"/>
      <c r="CL556" s="206"/>
      <c r="CM556" s="206"/>
      <c r="CN556" s="206"/>
      <c r="CO556" s="206"/>
      <c r="CP556" s="206"/>
      <c r="CQ556" s="206"/>
      <c r="CR556" s="206"/>
      <c r="CS556" s="206"/>
      <c r="CT556" s="206"/>
      <c r="CU556" s="206"/>
      <c r="CV556" s="206"/>
      <c r="CW556" s="206"/>
      <c r="CX556" s="206"/>
      <c r="CY556" s="206"/>
      <c r="CZ556" s="206"/>
      <c r="DA556" s="206"/>
      <c r="DB556" s="206"/>
      <c r="DC556" s="206"/>
      <c r="DD556" s="206"/>
      <c r="DE556" s="206"/>
      <c r="DF556" s="206"/>
      <c r="DG556" s="206"/>
      <c r="DH556" s="206"/>
      <c r="DI556" s="206"/>
      <c r="DJ556" s="206"/>
      <c r="DK556" s="206"/>
      <c r="DL556" s="206"/>
      <c r="DM556" s="206"/>
      <c r="DN556" s="206"/>
      <c r="DO556" s="206"/>
      <c r="DP556" s="206"/>
      <c r="DQ556" s="206"/>
      <c r="DR556" s="206"/>
      <c r="DS556" s="206"/>
      <c r="DT556" s="206"/>
      <c r="DU556" s="206"/>
    </row>
    <row r="557" spans="1:125" s="255" customFormat="1" ht="33">
      <c r="A557" s="235">
        <v>518</v>
      </c>
      <c r="B557" s="286" t="s">
        <v>1494</v>
      </c>
      <c r="C557" s="235" t="s">
        <v>183</v>
      </c>
      <c r="D557" s="237">
        <f t="shared" si="117"/>
        <v>0.38000000000000006</v>
      </c>
      <c r="E557" s="238">
        <f t="shared" si="111"/>
        <v>0</v>
      </c>
      <c r="F557" s="239"/>
      <c r="G557" s="239"/>
      <c r="H557" s="239">
        <v>0.12</v>
      </c>
      <c r="I557" s="239">
        <v>0.16</v>
      </c>
      <c r="J557" s="239"/>
      <c r="K557" s="337"/>
      <c r="L557" s="239"/>
      <c r="M557" s="337"/>
      <c r="N557" s="239"/>
      <c r="O557" s="337"/>
      <c r="P557" s="239"/>
      <c r="Q557" s="239"/>
      <c r="R557" s="239"/>
      <c r="S557" s="239">
        <v>0.08</v>
      </c>
      <c r="T557" s="337">
        <v>0</v>
      </c>
      <c r="U557" s="239"/>
      <c r="V557" s="239"/>
      <c r="W557" s="237">
        <f t="shared" si="112"/>
        <v>0</v>
      </c>
      <c r="X557" s="239"/>
      <c r="Y557" s="239"/>
      <c r="Z557" s="239"/>
      <c r="AA557" s="239"/>
      <c r="AB557" s="239"/>
      <c r="AC557" s="239"/>
      <c r="AD557" s="337"/>
      <c r="AE557" s="337"/>
      <c r="AF557" s="239"/>
      <c r="AG557" s="337"/>
      <c r="AH557" s="237">
        <f t="shared" si="113"/>
        <v>0</v>
      </c>
      <c r="AI557" s="239"/>
      <c r="AJ557" s="239"/>
      <c r="AK557" s="337"/>
      <c r="AL557" s="239"/>
      <c r="AM557" s="239"/>
      <c r="AN557" s="239">
        <v>0</v>
      </c>
      <c r="AO557" s="237">
        <f t="shared" si="114"/>
        <v>0.02</v>
      </c>
      <c r="AP557" s="239"/>
      <c r="AQ557" s="239">
        <v>0.02</v>
      </c>
      <c r="AR557" s="338"/>
      <c r="AS557" s="338"/>
      <c r="AT557" s="239">
        <v>0</v>
      </c>
      <c r="AU557" s="239"/>
      <c r="AV557" s="239"/>
      <c r="AW557" s="239"/>
      <c r="AX557" s="239"/>
      <c r="AY557" s="337">
        <v>0</v>
      </c>
      <c r="AZ557" s="239"/>
      <c r="BA557" s="239"/>
      <c r="BB557" s="239"/>
      <c r="BC557" s="237">
        <f t="shared" si="115"/>
        <v>0</v>
      </c>
      <c r="BD557" s="239"/>
      <c r="BE557" s="239"/>
      <c r="BF557" s="239"/>
      <c r="BG557" s="337"/>
      <c r="BH557" s="239"/>
      <c r="BI557" s="337"/>
      <c r="BJ557" s="337"/>
      <c r="BK557" s="337"/>
      <c r="BL557" s="243">
        <f t="shared" si="110"/>
        <v>0.38000000000000006</v>
      </c>
      <c r="BM557" s="245" t="s">
        <v>512</v>
      </c>
      <c r="BN557" s="245" t="s">
        <v>513</v>
      </c>
      <c r="BO557" s="235"/>
      <c r="BP557" s="235" t="s">
        <v>488</v>
      </c>
      <c r="BQ557" s="235" t="s">
        <v>1495</v>
      </c>
      <c r="BR557" s="239">
        <v>0</v>
      </c>
      <c r="BS557" s="206"/>
      <c r="BT557" s="206"/>
      <c r="BU557" s="206"/>
      <c r="BV557" s="206"/>
      <c r="BW557" s="206"/>
      <c r="BX557" s="206"/>
      <c r="BY557" s="206"/>
      <c r="BZ557" s="206"/>
      <c r="CA557" s="206"/>
      <c r="CB557" s="206"/>
      <c r="CC557" s="206"/>
      <c r="CD557" s="206"/>
      <c r="CE557" s="206"/>
      <c r="CF557" s="206"/>
      <c r="CG557" s="206"/>
      <c r="CH557" s="206"/>
      <c r="CI557" s="206"/>
      <c r="CJ557" s="206"/>
      <c r="CK557" s="206"/>
      <c r="CL557" s="206"/>
      <c r="CM557" s="206"/>
      <c r="CN557" s="206"/>
      <c r="CO557" s="206"/>
      <c r="CP557" s="206"/>
      <c r="CQ557" s="206"/>
      <c r="CR557" s="206"/>
      <c r="CS557" s="206"/>
      <c r="CT557" s="206"/>
      <c r="CU557" s="206"/>
      <c r="CV557" s="206"/>
      <c r="CW557" s="206"/>
      <c r="CX557" s="206"/>
      <c r="CY557" s="206"/>
      <c r="CZ557" s="206"/>
      <c r="DA557" s="206"/>
      <c r="DB557" s="206"/>
      <c r="DC557" s="206"/>
      <c r="DD557" s="206"/>
      <c r="DE557" s="206"/>
      <c r="DF557" s="206"/>
      <c r="DG557" s="206"/>
      <c r="DH557" s="206"/>
      <c r="DI557" s="206"/>
      <c r="DJ557" s="206"/>
      <c r="DK557" s="206"/>
      <c r="DL557" s="206"/>
      <c r="DM557" s="206"/>
      <c r="DN557" s="206"/>
      <c r="DO557" s="206"/>
      <c r="DP557" s="206"/>
      <c r="DQ557" s="206"/>
      <c r="DR557" s="206"/>
      <c r="DS557" s="206"/>
      <c r="DT557" s="206"/>
      <c r="DU557" s="206"/>
    </row>
    <row r="558" spans="1:125" s="255" customFormat="1" ht="33">
      <c r="A558" s="235">
        <v>519</v>
      </c>
      <c r="B558" s="286" t="s">
        <v>1496</v>
      </c>
      <c r="C558" s="235" t="s">
        <v>183</v>
      </c>
      <c r="D558" s="237">
        <f t="shared" si="117"/>
        <v>0.22999999999999998</v>
      </c>
      <c r="E558" s="238">
        <f t="shared" si="111"/>
        <v>0.12</v>
      </c>
      <c r="F558" s="239">
        <v>0.12</v>
      </c>
      <c r="G558" s="239"/>
      <c r="H558" s="239">
        <v>0.05</v>
      </c>
      <c r="I558" s="239">
        <v>0.06</v>
      </c>
      <c r="J558" s="239"/>
      <c r="K558" s="337"/>
      <c r="L558" s="239"/>
      <c r="M558" s="337"/>
      <c r="N558" s="239"/>
      <c r="O558" s="337"/>
      <c r="P558" s="239"/>
      <c r="Q558" s="239"/>
      <c r="R558" s="239"/>
      <c r="S558" s="239"/>
      <c r="T558" s="337">
        <v>0</v>
      </c>
      <c r="U558" s="239"/>
      <c r="V558" s="239"/>
      <c r="W558" s="237">
        <f t="shared" si="112"/>
        <v>0</v>
      </c>
      <c r="X558" s="239"/>
      <c r="Y558" s="239"/>
      <c r="Z558" s="239"/>
      <c r="AA558" s="239"/>
      <c r="AB558" s="239"/>
      <c r="AC558" s="239"/>
      <c r="AD558" s="337"/>
      <c r="AE558" s="337"/>
      <c r="AF558" s="239"/>
      <c r="AG558" s="337"/>
      <c r="AH558" s="237">
        <f t="shared" si="113"/>
        <v>0</v>
      </c>
      <c r="AI558" s="239"/>
      <c r="AJ558" s="239"/>
      <c r="AK558" s="337"/>
      <c r="AL558" s="239"/>
      <c r="AM558" s="239"/>
      <c r="AN558" s="239">
        <v>0</v>
      </c>
      <c r="AO558" s="237">
        <f t="shared" si="114"/>
        <v>0</v>
      </c>
      <c r="AP558" s="239"/>
      <c r="AQ558" s="239"/>
      <c r="AR558" s="338"/>
      <c r="AS558" s="338"/>
      <c r="AT558" s="239">
        <v>0</v>
      </c>
      <c r="AU558" s="239"/>
      <c r="AV558" s="239"/>
      <c r="AW558" s="239"/>
      <c r="AX558" s="239"/>
      <c r="AY558" s="337">
        <v>0</v>
      </c>
      <c r="AZ558" s="239"/>
      <c r="BA558" s="239"/>
      <c r="BB558" s="239"/>
      <c r="BC558" s="237">
        <f t="shared" si="115"/>
        <v>0</v>
      </c>
      <c r="BD558" s="239"/>
      <c r="BE558" s="239"/>
      <c r="BF558" s="239"/>
      <c r="BG558" s="337"/>
      <c r="BH558" s="239"/>
      <c r="BI558" s="337"/>
      <c r="BJ558" s="337"/>
      <c r="BK558" s="337"/>
      <c r="BL558" s="243">
        <f t="shared" si="110"/>
        <v>0.10999999999999999</v>
      </c>
      <c r="BM558" s="245" t="s">
        <v>512</v>
      </c>
      <c r="BN558" s="245"/>
      <c r="BO558" s="288" t="s">
        <v>1497</v>
      </c>
      <c r="BP558" s="288" t="s">
        <v>488</v>
      </c>
      <c r="BQ558" s="235" t="s">
        <v>1498</v>
      </c>
      <c r="BR558" s="239"/>
      <c r="BS558" s="206"/>
      <c r="BT558" s="206"/>
      <c r="BU558" s="206"/>
      <c r="BV558" s="206"/>
      <c r="BW558" s="206"/>
      <c r="BX558" s="206"/>
      <c r="BY558" s="206"/>
      <c r="BZ558" s="206"/>
      <c r="CA558" s="206"/>
      <c r="CB558" s="206"/>
      <c r="CC558" s="206"/>
      <c r="CD558" s="206"/>
      <c r="CE558" s="206"/>
      <c r="CF558" s="206"/>
      <c r="CG558" s="206"/>
      <c r="CH558" s="206"/>
      <c r="CI558" s="206"/>
      <c r="CJ558" s="206"/>
      <c r="CK558" s="206"/>
      <c r="CL558" s="206"/>
      <c r="CM558" s="206"/>
      <c r="CN558" s="206"/>
      <c r="CO558" s="206"/>
      <c r="CP558" s="206"/>
      <c r="CQ558" s="206"/>
      <c r="CR558" s="206"/>
      <c r="CS558" s="206"/>
      <c r="CT558" s="206"/>
      <c r="CU558" s="206"/>
      <c r="CV558" s="206"/>
      <c r="CW558" s="206"/>
      <c r="CX558" s="206"/>
      <c r="CY558" s="206"/>
      <c r="CZ558" s="206"/>
      <c r="DA558" s="206"/>
      <c r="DB558" s="206"/>
      <c r="DC558" s="206"/>
      <c r="DD558" s="206"/>
      <c r="DE558" s="206"/>
      <c r="DF558" s="206"/>
      <c r="DG558" s="206"/>
      <c r="DH558" s="206"/>
      <c r="DI558" s="206"/>
      <c r="DJ558" s="206"/>
      <c r="DK558" s="206"/>
      <c r="DL558" s="206"/>
      <c r="DM558" s="206"/>
      <c r="DN558" s="206"/>
      <c r="DO558" s="206"/>
      <c r="DP558" s="206"/>
      <c r="DQ558" s="206"/>
      <c r="DR558" s="206"/>
      <c r="DS558" s="206"/>
      <c r="DT558" s="206"/>
      <c r="DU558" s="206"/>
    </row>
    <row r="559" spans="1:125" s="255" customFormat="1" ht="33">
      <c r="A559" s="235">
        <v>520</v>
      </c>
      <c r="B559" s="286" t="s">
        <v>1499</v>
      </c>
      <c r="C559" s="235" t="s">
        <v>183</v>
      </c>
      <c r="D559" s="237">
        <f t="shared" si="117"/>
        <v>0.13</v>
      </c>
      <c r="E559" s="238">
        <f t="shared" si="111"/>
        <v>0</v>
      </c>
      <c r="F559" s="239"/>
      <c r="G559" s="239"/>
      <c r="H559" s="239"/>
      <c r="I559" s="239">
        <v>0.13</v>
      </c>
      <c r="J559" s="239"/>
      <c r="K559" s="337"/>
      <c r="L559" s="239"/>
      <c r="M559" s="337"/>
      <c r="N559" s="239"/>
      <c r="O559" s="337"/>
      <c r="P559" s="239"/>
      <c r="Q559" s="239"/>
      <c r="R559" s="239"/>
      <c r="S559" s="239"/>
      <c r="T559" s="337">
        <v>0</v>
      </c>
      <c r="U559" s="239"/>
      <c r="V559" s="239"/>
      <c r="W559" s="237">
        <f t="shared" si="112"/>
        <v>0</v>
      </c>
      <c r="X559" s="239"/>
      <c r="Y559" s="239"/>
      <c r="Z559" s="239"/>
      <c r="AA559" s="239"/>
      <c r="AB559" s="239"/>
      <c r="AC559" s="239"/>
      <c r="AD559" s="337"/>
      <c r="AE559" s="337"/>
      <c r="AF559" s="239"/>
      <c r="AG559" s="337"/>
      <c r="AH559" s="237">
        <f t="shared" si="113"/>
        <v>0</v>
      </c>
      <c r="AI559" s="239"/>
      <c r="AJ559" s="239"/>
      <c r="AK559" s="337"/>
      <c r="AL559" s="239"/>
      <c r="AM559" s="239"/>
      <c r="AN559" s="239">
        <v>0</v>
      </c>
      <c r="AO559" s="237">
        <f t="shared" si="114"/>
        <v>0</v>
      </c>
      <c r="AP559" s="239"/>
      <c r="AQ559" s="239"/>
      <c r="AR559" s="338"/>
      <c r="AS559" s="338"/>
      <c r="AT559" s="239">
        <v>0</v>
      </c>
      <c r="AU559" s="239"/>
      <c r="AV559" s="239"/>
      <c r="AW559" s="239"/>
      <c r="AX559" s="239"/>
      <c r="AY559" s="337">
        <v>0</v>
      </c>
      <c r="AZ559" s="239"/>
      <c r="BA559" s="239"/>
      <c r="BB559" s="239"/>
      <c r="BC559" s="237">
        <f t="shared" si="115"/>
        <v>0</v>
      </c>
      <c r="BD559" s="239"/>
      <c r="BE559" s="239"/>
      <c r="BF559" s="239"/>
      <c r="BG559" s="337"/>
      <c r="BH559" s="239"/>
      <c r="BI559" s="337"/>
      <c r="BJ559" s="337"/>
      <c r="BK559" s="337"/>
      <c r="BL559" s="243">
        <f t="shared" si="110"/>
        <v>0.13</v>
      </c>
      <c r="BM559" s="235" t="s">
        <v>1497</v>
      </c>
      <c r="BN559" s="245"/>
      <c r="BO559" s="288" t="s">
        <v>1497</v>
      </c>
      <c r="BP559" s="288"/>
      <c r="BQ559" s="235" t="s">
        <v>1500</v>
      </c>
      <c r="BR559" s="239"/>
      <c r="BS559" s="206"/>
      <c r="BT559" s="206"/>
      <c r="BU559" s="206"/>
      <c r="BV559" s="206"/>
      <c r="BW559" s="206"/>
      <c r="BX559" s="206"/>
      <c r="BY559" s="206"/>
      <c r="BZ559" s="206"/>
      <c r="CA559" s="206"/>
      <c r="CB559" s="206"/>
      <c r="CC559" s="206"/>
      <c r="CD559" s="206"/>
      <c r="CE559" s="206"/>
      <c r="CF559" s="206"/>
      <c r="CG559" s="206"/>
      <c r="CH559" s="206"/>
      <c r="CI559" s="206"/>
      <c r="CJ559" s="206"/>
      <c r="CK559" s="206"/>
      <c r="CL559" s="206"/>
      <c r="CM559" s="206"/>
      <c r="CN559" s="206"/>
      <c r="CO559" s="206"/>
      <c r="CP559" s="206"/>
      <c r="CQ559" s="206"/>
      <c r="CR559" s="206"/>
      <c r="CS559" s="206"/>
      <c r="CT559" s="206"/>
      <c r="CU559" s="206"/>
      <c r="CV559" s="206"/>
      <c r="CW559" s="206"/>
      <c r="CX559" s="206"/>
      <c r="CY559" s="206"/>
      <c r="CZ559" s="206"/>
      <c r="DA559" s="206"/>
      <c r="DB559" s="206"/>
      <c r="DC559" s="206"/>
      <c r="DD559" s="206"/>
      <c r="DE559" s="206"/>
      <c r="DF559" s="206"/>
      <c r="DG559" s="206"/>
      <c r="DH559" s="206"/>
      <c r="DI559" s="206"/>
      <c r="DJ559" s="206"/>
      <c r="DK559" s="206"/>
      <c r="DL559" s="206"/>
      <c r="DM559" s="206"/>
      <c r="DN559" s="206"/>
      <c r="DO559" s="206"/>
      <c r="DP559" s="206"/>
      <c r="DQ559" s="206"/>
      <c r="DR559" s="206"/>
      <c r="DS559" s="206"/>
      <c r="DT559" s="206"/>
      <c r="DU559" s="206"/>
    </row>
    <row r="560" spans="1:125" s="435" customFormat="1" ht="49.5">
      <c r="A560" s="235">
        <v>521</v>
      </c>
      <c r="B560" s="286" t="s">
        <v>1501</v>
      </c>
      <c r="C560" s="235" t="s">
        <v>183</v>
      </c>
      <c r="D560" s="237">
        <f t="shared" si="117"/>
        <v>0.13</v>
      </c>
      <c r="E560" s="430"/>
      <c r="F560" s="239"/>
      <c r="G560" s="239"/>
      <c r="H560" s="239"/>
      <c r="I560" s="239"/>
      <c r="J560" s="239"/>
      <c r="K560" s="239"/>
      <c r="L560" s="239"/>
      <c r="M560" s="239"/>
      <c r="N560" s="239"/>
      <c r="O560" s="239"/>
      <c r="P560" s="239"/>
      <c r="Q560" s="239"/>
      <c r="R560" s="239"/>
      <c r="S560" s="239"/>
      <c r="T560" s="239"/>
      <c r="U560" s="239"/>
      <c r="V560" s="239"/>
      <c r="W560" s="239"/>
      <c r="X560" s="239"/>
      <c r="Y560" s="239"/>
      <c r="Z560" s="239"/>
      <c r="AA560" s="239"/>
      <c r="AB560" s="239"/>
      <c r="AC560" s="239"/>
      <c r="AD560" s="239"/>
      <c r="AE560" s="239"/>
      <c r="AF560" s="239"/>
      <c r="AG560" s="239"/>
      <c r="AH560" s="239"/>
      <c r="AI560" s="239"/>
      <c r="AJ560" s="239"/>
      <c r="AK560" s="239"/>
      <c r="AL560" s="239"/>
      <c r="AM560" s="239"/>
      <c r="AN560" s="239"/>
      <c r="AO560" s="237">
        <f t="shared" si="114"/>
        <v>0.13</v>
      </c>
      <c r="AP560" s="239">
        <v>0.13</v>
      </c>
      <c r="AQ560" s="239"/>
      <c r="AR560" s="239"/>
      <c r="AS560" s="239"/>
      <c r="AT560" s="239"/>
      <c r="AU560" s="239"/>
      <c r="AV560" s="239"/>
      <c r="AW560" s="239"/>
      <c r="AX560" s="239"/>
      <c r="AY560" s="239"/>
      <c r="AZ560" s="239"/>
      <c r="BA560" s="239"/>
      <c r="BB560" s="239"/>
      <c r="BC560" s="431">
        <f t="shared" ref="BC560" si="123">D560-F560-G560-J560-L560</f>
        <v>0.13</v>
      </c>
      <c r="BD560" s="245"/>
      <c r="BE560" s="432"/>
      <c r="BF560" s="281"/>
      <c r="BG560" s="433"/>
      <c r="BH560" s="350"/>
      <c r="BI560" s="350"/>
      <c r="BJ560" s="350"/>
      <c r="BK560" s="350"/>
      <c r="BL560" s="243">
        <f t="shared" si="110"/>
        <v>0.13</v>
      </c>
      <c r="BM560" s="235" t="s">
        <v>1497</v>
      </c>
      <c r="BN560" s="350"/>
      <c r="BO560" s="412"/>
      <c r="BP560" s="288" t="s">
        <v>1497</v>
      </c>
      <c r="BQ560" s="235" t="s">
        <v>1502</v>
      </c>
      <c r="BR560" s="350"/>
      <c r="BS560" s="350"/>
      <c r="BT560" s="350"/>
      <c r="BU560" s="350"/>
      <c r="BV560" s="235"/>
      <c r="BW560" s="235" t="s">
        <v>1503</v>
      </c>
      <c r="BX560" s="235" t="s">
        <v>1502</v>
      </c>
      <c r="BY560" s="434" t="s">
        <v>1504</v>
      </c>
    </row>
    <row r="561" spans="1:125" s="255" customFormat="1" ht="33">
      <c r="A561" s="235">
        <v>522</v>
      </c>
      <c r="B561" s="286" t="s">
        <v>1505</v>
      </c>
      <c r="C561" s="235" t="s">
        <v>183</v>
      </c>
      <c r="D561" s="237">
        <f t="shared" si="117"/>
        <v>0.03</v>
      </c>
      <c r="E561" s="238">
        <f t="shared" si="111"/>
        <v>0</v>
      </c>
      <c r="F561" s="239"/>
      <c r="G561" s="239"/>
      <c r="H561" s="239"/>
      <c r="I561" s="239">
        <v>0.03</v>
      </c>
      <c r="J561" s="239"/>
      <c r="K561" s="337"/>
      <c r="L561" s="239"/>
      <c r="M561" s="337"/>
      <c r="N561" s="239"/>
      <c r="O561" s="337"/>
      <c r="P561" s="239"/>
      <c r="Q561" s="239"/>
      <c r="R561" s="239"/>
      <c r="S561" s="239"/>
      <c r="T561" s="337">
        <v>0</v>
      </c>
      <c r="U561" s="239"/>
      <c r="V561" s="239"/>
      <c r="W561" s="237">
        <f t="shared" si="112"/>
        <v>0</v>
      </c>
      <c r="X561" s="239"/>
      <c r="Y561" s="239"/>
      <c r="Z561" s="239"/>
      <c r="AA561" s="239"/>
      <c r="AB561" s="239"/>
      <c r="AC561" s="239"/>
      <c r="AD561" s="337"/>
      <c r="AE561" s="337"/>
      <c r="AF561" s="239"/>
      <c r="AG561" s="337"/>
      <c r="AH561" s="237">
        <f t="shared" si="113"/>
        <v>0</v>
      </c>
      <c r="AI561" s="239"/>
      <c r="AJ561" s="239"/>
      <c r="AK561" s="337"/>
      <c r="AL561" s="239"/>
      <c r="AM561" s="239"/>
      <c r="AN561" s="239">
        <v>0</v>
      </c>
      <c r="AO561" s="237">
        <f t="shared" si="114"/>
        <v>0</v>
      </c>
      <c r="AP561" s="239"/>
      <c r="AQ561" s="239"/>
      <c r="AR561" s="338"/>
      <c r="AS561" s="338"/>
      <c r="AT561" s="239">
        <v>0</v>
      </c>
      <c r="AU561" s="239"/>
      <c r="AV561" s="239"/>
      <c r="AW561" s="239"/>
      <c r="AX561" s="239"/>
      <c r="AY561" s="337">
        <v>0</v>
      </c>
      <c r="AZ561" s="239"/>
      <c r="BA561" s="239"/>
      <c r="BB561" s="239"/>
      <c r="BC561" s="237">
        <f t="shared" si="115"/>
        <v>0</v>
      </c>
      <c r="BD561" s="239"/>
      <c r="BE561" s="239"/>
      <c r="BF561" s="239"/>
      <c r="BG561" s="337"/>
      <c r="BH561" s="239"/>
      <c r="BI561" s="337"/>
      <c r="BJ561" s="337"/>
      <c r="BK561" s="337"/>
      <c r="BL561" s="243">
        <f t="shared" si="110"/>
        <v>0.03</v>
      </c>
      <c r="BM561" s="235" t="s">
        <v>1497</v>
      </c>
      <c r="BN561" s="245"/>
      <c r="BO561" s="288" t="s">
        <v>1497</v>
      </c>
      <c r="BP561" s="288"/>
      <c r="BQ561" s="235" t="s">
        <v>1506</v>
      </c>
      <c r="BR561" s="239"/>
      <c r="BS561" s="206"/>
      <c r="BT561" s="206"/>
      <c r="BU561" s="206"/>
      <c r="BV561" s="206"/>
      <c r="BW561" s="206"/>
      <c r="BX561" s="206"/>
      <c r="BY561" s="206"/>
      <c r="BZ561" s="206"/>
      <c r="CA561" s="206"/>
      <c r="CB561" s="206"/>
      <c r="CC561" s="206"/>
      <c r="CD561" s="206"/>
      <c r="CE561" s="206"/>
      <c r="CF561" s="206"/>
      <c r="CG561" s="206"/>
      <c r="CH561" s="206"/>
      <c r="CI561" s="206"/>
      <c r="CJ561" s="206"/>
      <c r="CK561" s="206"/>
      <c r="CL561" s="206"/>
      <c r="CM561" s="206"/>
      <c r="CN561" s="206"/>
      <c r="CO561" s="206"/>
      <c r="CP561" s="206"/>
      <c r="CQ561" s="206"/>
      <c r="CR561" s="206"/>
      <c r="CS561" s="206"/>
      <c r="CT561" s="206"/>
      <c r="CU561" s="206"/>
      <c r="CV561" s="206"/>
      <c r="CW561" s="206"/>
      <c r="CX561" s="206"/>
      <c r="CY561" s="206"/>
      <c r="CZ561" s="206"/>
      <c r="DA561" s="206"/>
      <c r="DB561" s="206"/>
      <c r="DC561" s="206"/>
      <c r="DD561" s="206"/>
      <c r="DE561" s="206"/>
      <c r="DF561" s="206"/>
      <c r="DG561" s="206"/>
      <c r="DH561" s="206"/>
      <c r="DI561" s="206"/>
      <c r="DJ561" s="206"/>
      <c r="DK561" s="206"/>
      <c r="DL561" s="206"/>
      <c r="DM561" s="206"/>
      <c r="DN561" s="206"/>
      <c r="DO561" s="206"/>
      <c r="DP561" s="206"/>
      <c r="DQ561" s="206"/>
      <c r="DR561" s="206"/>
      <c r="DS561" s="206"/>
      <c r="DT561" s="206"/>
      <c r="DU561" s="206"/>
    </row>
    <row r="562" spans="1:125" s="255" customFormat="1" ht="33">
      <c r="A562" s="235">
        <v>523</v>
      </c>
      <c r="B562" s="236" t="s">
        <v>1507</v>
      </c>
      <c r="C562" s="235" t="s">
        <v>1508</v>
      </c>
      <c r="D562" s="237">
        <f t="shared" si="117"/>
        <v>1.5000000000000002</v>
      </c>
      <c r="E562" s="238">
        <f t="shared" si="111"/>
        <v>0.2</v>
      </c>
      <c r="F562" s="239">
        <v>0.2</v>
      </c>
      <c r="G562" s="239"/>
      <c r="H562" s="239">
        <v>0.05</v>
      </c>
      <c r="I562" s="239">
        <v>0.15</v>
      </c>
      <c r="J562" s="239"/>
      <c r="K562" s="337"/>
      <c r="L562" s="239"/>
      <c r="M562" s="337"/>
      <c r="N562" s="239"/>
      <c r="O562" s="337"/>
      <c r="P562" s="239"/>
      <c r="Q562" s="239"/>
      <c r="R562" s="239"/>
      <c r="S562" s="239">
        <v>0.03</v>
      </c>
      <c r="T562" s="337">
        <v>0</v>
      </c>
      <c r="U562" s="239"/>
      <c r="V562" s="239"/>
      <c r="W562" s="237">
        <f t="shared" si="112"/>
        <v>0</v>
      </c>
      <c r="X562" s="239"/>
      <c r="Y562" s="239"/>
      <c r="Z562" s="239"/>
      <c r="AA562" s="239"/>
      <c r="AB562" s="239"/>
      <c r="AC562" s="239"/>
      <c r="AD562" s="337"/>
      <c r="AE562" s="337"/>
      <c r="AF562" s="239"/>
      <c r="AG562" s="337"/>
      <c r="AH562" s="237">
        <f t="shared" si="113"/>
        <v>0</v>
      </c>
      <c r="AI562" s="239"/>
      <c r="AJ562" s="239"/>
      <c r="AK562" s="337"/>
      <c r="AL562" s="239"/>
      <c r="AM562" s="239"/>
      <c r="AN562" s="239">
        <v>0</v>
      </c>
      <c r="AO562" s="237">
        <f t="shared" si="114"/>
        <v>1</v>
      </c>
      <c r="AP562" s="239">
        <v>0.9</v>
      </c>
      <c r="AQ562" s="239">
        <v>0.1</v>
      </c>
      <c r="AR562" s="338"/>
      <c r="AS562" s="338"/>
      <c r="AT562" s="239">
        <v>0</v>
      </c>
      <c r="AU562" s="239"/>
      <c r="AV562" s="239"/>
      <c r="AW562" s="239"/>
      <c r="AX562" s="239"/>
      <c r="AY562" s="337">
        <v>0</v>
      </c>
      <c r="AZ562" s="239"/>
      <c r="BA562" s="239"/>
      <c r="BB562" s="239"/>
      <c r="BC562" s="237">
        <f t="shared" si="115"/>
        <v>0</v>
      </c>
      <c r="BD562" s="239"/>
      <c r="BE562" s="239"/>
      <c r="BF562" s="239"/>
      <c r="BG562" s="337"/>
      <c r="BH562" s="239">
        <v>7.0000000000000007E-2</v>
      </c>
      <c r="BI562" s="337"/>
      <c r="BJ562" s="337"/>
      <c r="BK562" s="337"/>
      <c r="BL562" s="243">
        <f t="shared" si="110"/>
        <v>1.3000000000000003</v>
      </c>
      <c r="BM562" s="235" t="s">
        <v>512</v>
      </c>
      <c r="BN562" s="239"/>
      <c r="BO562" s="288"/>
      <c r="BP562" s="288" t="s">
        <v>1509</v>
      </c>
      <c r="BQ562" s="235"/>
      <c r="BR562" s="239"/>
      <c r="BS562" s="206"/>
      <c r="BT562" s="206"/>
      <c r="BU562" s="206"/>
      <c r="BV562" s="206"/>
      <c r="BW562" s="206"/>
      <c r="BX562" s="206"/>
      <c r="BY562" s="206"/>
      <c r="BZ562" s="206"/>
      <c r="CA562" s="206"/>
      <c r="CB562" s="206"/>
      <c r="CC562" s="206"/>
      <c r="CD562" s="206"/>
      <c r="CE562" s="206"/>
      <c r="CF562" s="206"/>
      <c r="CG562" s="206"/>
      <c r="CH562" s="206"/>
      <c r="CI562" s="206"/>
      <c r="CJ562" s="206"/>
      <c r="CK562" s="206"/>
      <c r="CL562" s="206"/>
      <c r="CM562" s="206"/>
      <c r="CN562" s="206"/>
      <c r="CO562" s="206"/>
      <c r="CP562" s="206"/>
      <c r="CQ562" s="206"/>
      <c r="CR562" s="206"/>
      <c r="CS562" s="206"/>
      <c r="CT562" s="206"/>
      <c r="CU562" s="206"/>
      <c r="CV562" s="206"/>
      <c r="CW562" s="206"/>
      <c r="CX562" s="206"/>
      <c r="CY562" s="206"/>
      <c r="CZ562" s="206"/>
      <c r="DA562" s="206"/>
      <c r="DB562" s="206"/>
      <c r="DC562" s="206"/>
      <c r="DD562" s="206"/>
      <c r="DE562" s="206"/>
      <c r="DF562" s="206"/>
      <c r="DG562" s="206"/>
      <c r="DH562" s="206"/>
      <c r="DI562" s="206"/>
      <c r="DJ562" s="206"/>
      <c r="DK562" s="206"/>
      <c r="DL562" s="206"/>
      <c r="DM562" s="206"/>
      <c r="DN562" s="206"/>
      <c r="DO562" s="206"/>
      <c r="DP562" s="206"/>
      <c r="DQ562" s="206"/>
      <c r="DR562" s="206"/>
      <c r="DS562" s="206"/>
      <c r="DT562" s="206"/>
      <c r="DU562" s="206"/>
    </row>
    <row r="563" spans="1:125" s="255" customFormat="1" ht="33">
      <c r="A563" s="235">
        <v>524</v>
      </c>
      <c r="B563" s="436" t="s">
        <v>1510</v>
      </c>
      <c r="C563" s="372" t="s">
        <v>1511</v>
      </c>
      <c r="D563" s="237">
        <f t="shared" si="117"/>
        <v>0.5</v>
      </c>
      <c r="E563" s="238">
        <f t="shared" si="111"/>
        <v>0</v>
      </c>
      <c r="F563" s="239"/>
      <c r="G563" s="239"/>
      <c r="H563" s="239"/>
      <c r="I563" s="239">
        <v>0.3</v>
      </c>
      <c r="J563" s="239"/>
      <c r="K563" s="337"/>
      <c r="L563" s="239"/>
      <c r="M563" s="337"/>
      <c r="N563" s="239"/>
      <c r="O563" s="337"/>
      <c r="P563" s="239"/>
      <c r="Q563" s="239"/>
      <c r="R563" s="239"/>
      <c r="S563" s="239">
        <v>0.2</v>
      </c>
      <c r="T563" s="337">
        <v>0</v>
      </c>
      <c r="U563" s="239"/>
      <c r="V563" s="239"/>
      <c r="W563" s="237">
        <f t="shared" si="112"/>
        <v>0</v>
      </c>
      <c r="X563" s="239"/>
      <c r="Y563" s="239"/>
      <c r="Z563" s="239"/>
      <c r="AA563" s="239"/>
      <c r="AB563" s="239"/>
      <c r="AC563" s="239"/>
      <c r="AD563" s="337"/>
      <c r="AE563" s="337"/>
      <c r="AF563" s="239"/>
      <c r="AG563" s="337"/>
      <c r="AH563" s="237">
        <f t="shared" si="113"/>
        <v>0</v>
      </c>
      <c r="AI563" s="239"/>
      <c r="AJ563" s="239"/>
      <c r="AK563" s="337"/>
      <c r="AL563" s="239"/>
      <c r="AM563" s="239"/>
      <c r="AN563" s="239">
        <v>0</v>
      </c>
      <c r="AO563" s="237">
        <f t="shared" si="114"/>
        <v>0</v>
      </c>
      <c r="AP563" s="239"/>
      <c r="AQ563" s="239"/>
      <c r="AR563" s="338"/>
      <c r="AS563" s="338"/>
      <c r="AT563" s="239">
        <v>0</v>
      </c>
      <c r="AU563" s="239"/>
      <c r="AV563" s="239"/>
      <c r="AW563" s="239"/>
      <c r="AX563" s="239"/>
      <c r="AY563" s="337">
        <v>0</v>
      </c>
      <c r="AZ563" s="239"/>
      <c r="BA563" s="239"/>
      <c r="BB563" s="239"/>
      <c r="BC563" s="237">
        <f t="shared" si="115"/>
        <v>0</v>
      </c>
      <c r="BD563" s="239"/>
      <c r="BE563" s="239"/>
      <c r="BF563" s="239"/>
      <c r="BG563" s="337"/>
      <c r="BH563" s="239"/>
      <c r="BI563" s="337"/>
      <c r="BJ563" s="337"/>
      <c r="BK563" s="337"/>
      <c r="BL563" s="243">
        <f t="shared" si="110"/>
        <v>0.5</v>
      </c>
      <c r="BM563" s="340" t="s">
        <v>1119</v>
      </c>
      <c r="BN563" s="340" t="s">
        <v>1119</v>
      </c>
      <c r="BO563" s="235"/>
      <c r="BP563" s="235"/>
      <c r="BQ563" s="235" t="s">
        <v>1512</v>
      </c>
      <c r="BR563" s="252">
        <v>0</v>
      </c>
      <c r="BS563" s="206"/>
      <c r="BT563" s="206"/>
      <c r="BU563" s="206"/>
      <c r="BV563" s="206"/>
      <c r="BW563" s="206"/>
      <c r="BX563" s="206"/>
      <c r="BY563" s="206"/>
      <c r="BZ563" s="206"/>
      <c r="CA563" s="206"/>
      <c r="CB563" s="206"/>
      <c r="CC563" s="206"/>
      <c r="CD563" s="206"/>
      <c r="CE563" s="206"/>
      <c r="CF563" s="206"/>
      <c r="CG563" s="206"/>
      <c r="CH563" s="206"/>
      <c r="CI563" s="206"/>
      <c r="CJ563" s="206"/>
      <c r="CK563" s="206"/>
      <c r="CL563" s="206"/>
      <c r="CM563" s="206"/>
      <c r="CN563" s="206"/>
      <c r="CO563" s="206"/>
      <c r="CP563" s="206"/>
      <c r="CQ563" s="206"/>
      <c r="CR563" s="206"/>
      <c r="CS563" s="206"/>
      <c r="CT563" s="206"/>
      <c r="CU563" s="206"/>
      <c r="CV563" s="206"/>
      <c r="CW563" s="206"/>
      <c r="CX563" s="206"/>
      <c r="CY563" s="206"/>
      <c r="CZ563" s="206"/>
      <c r="DA563" s="206"/>
      <c r="DB563" s="206"/>
      <c r="DC563" s="206"/>
      <c r="DD563" s="206"/>
      <c r="DE563" s="206"/>
      <c r="DF563" s="206"/>
      <c r="DG563" s="206"/>
      <c r="DH563" s="206"/>
      <c r="DI563" s="206"/>
      <c r="DJ563" s="206"/>
      <c r="DK563" s="206"/>
      <c r="DL563" s="206"/>
      <c r="DM563" s="206"/>
      <c r="DN563" s="206"/>
      <c r="DO563" s="206"/>
      <c r="DP563" s="206"/>
      <c r="DQ563" s="206"/>
      <c r="DR563" s="206"/>
      <c r="DS563" s="206"/>
      <c r="DT563" s="206"/>
      <c r="DU563" s="206"/>
    </row>
    <row r="564" spans="1:125" s="255" customFormat="1" ht="37.5" customHeight="1">
      <c r="A564" s="235">
        <v>525</v>
      </c>
      <c r="B564" s="286" t="s">
        <v>1513</v>
      </c>
      <c r="C564" s="235" t="s">
        <v>1514</v>
      </c>
      <c r="D564" s="237">
        <f t="shared" si="117"/>
        <v>3</v>
      </c>
      <c r="E564" s="238">
        <f t="shared" si="111"/>
        <v>1</v>
      </c>
      <c r="F564" s="261">
        <v>0.5</v>
      </c>
      <c r="G564" s="261">
        <v>0.5</v>
      </c>
      <c r="H564" s="239"/>
      <c r="I564" s="261">
        <v>1.22</v>
      </c>
      <c r="J564" s="239"/>
      <c r="K564" s="337"/>
      <c r="L564" s="261">
        <v>0.7</v>
      </c>
      <c r="M564" s="337"/>
      <c r="N564" s="239"/>
      <c r="O564" s="337"/>
      <c r="P564" s="239"/>
      <c r="Q564" s="239"/>
      <c r="R564" s="261"/>
      <c r="S564" s="239">
        <v>0.08</v>
      </c>
      <c r="T564" s="337">
        <v>0</v>
      </c>
      <c r="U564" s="239"/>
      <c r="V564" s="239"/>
      <c r="W564" s="237">
        <f t="shared" si="112"/>
        <v>0</v>
      </c>
      <c r="X564" s="239"/>
      <c r="Y564" s="239"/>
      <c r="Z564" s="239"/>
      <c r="AA564" s="239"/>
      <c r="AB564" s="239"/>
      <c r="AC564" s="239"/>
      <c r="AD564" s="337"/>
      <c r="AE564" s="337"/>
      <c r="AF564" s="239"/>
      <c r="AG564" s="337"/>
      <c r="AH564" s="237">
        <f t="shared" si="113"/>
        <v>0</v>
      </c>
      <c r="AI564" s="239"/>
      <c r="AJ564" s="239"/>
      <c r="AK564" s="337"/>
      <c r="AL564" s="239"/>
      <c r="AM564" s="239"/>
      <c r="AN564" s="239">
        <v>0</v>
      </c>
      <c r="AO564" s="237">
        <f t="shared" si="114"/>
        <v>0</v>
      </c>
      <c r="AP564" s="239"/>
      <c r="AQ564" s="239"/>
      <c r="AR564" s="338"/>
      <c r="AS564" s="338"/>
      <c r="AT564" s="239">
        <v>0</v>
      </c>
      <c r="AU564" s="239"/>
      <c r="AV564" s="239"/>
      <c r="AW564" s="239"/>
      <c r="AX564" s="239"/>
      <c r="AY564" s="337">
        <v>0</v>
      </c>
      <c r="AZ564" s="239"/>
      <c r="BA564" s="239"/>
      <c r="BB564" s="239"/>
      <c r="BC564" s="237">
        <f t="shared" si="115"/>
        <v>0</v>
      </c>
      <c r="BD564" s="239"/>
      <c r="BE564" s="239"/>
      <c r="BF564" s="239"/>
      <c r="BG564" s="337"/>
      <c r="BH564" s="239"/>
      <c r="BI564" s="337"/>
      <c r="BJ564" s="337"/>
      <c r="BK564" s="337"/>
      <c r="BL564" s="243">
        <f t="shared" si="110"/>
        <v>1.3</v>
      </c>
      <c r="BM564" s="235" t="s">
        <v>488</v>
      </c>
      <c r="BN564" s="245"/>
      <c r="BO564" s="288" t="s">
        <v>1515</v>
      </c>
      <c r="BP564" s="288" t="s">
        <v>488</v>
      </c>
      <c r="BQ564" s="235" t="s">
        <v>1516</v>
      </c>
      <c r="BR564" s="239"/>
      <c r="BS564" s="206"/>
      <c r="BT564" s="206"/>
      <c r="BU564" s="206"/>
      <c r="BV564" s="206"/>
      <c r="BW564" s="206"/>
      <c r="BX564" s="206"/>
      <c r="BY564" s="206"/>
      <c r="BZ564" s="206"/>
      <c r="CA564" s="206"/>
      <c r="CB564" s="206"/>
      <c r="CC564" s="206"/>
      <c r="CD564" s="206"/>
      <c r="CE564" s="206"/>
      <c r="CF564" s="206"/>
      <c r="CG564" s="206"/>
      <c r="CH564" s="206"/>
      <c r="CI564" s="206"/>
      <c r="CJ564" s="206"/>
      <c r="CK564" s="206"/>
      <c r="CL564" s="206"/>
      <c r="CM564" s="206"/>
      <c r="CN564" s="206"/>
      <c r="CO564" s="206"/>
      <c r="CP564" s="206"/>
      <c r="CQ564" s="206"/>
      <c r="CR564" s="206"/>
      <c r="CS564" s="206"/>
      <c r="CT564" s="206"/>
      <c r="CU564" s="206"/>
      <c r="CV564" s="206"/>
      <c r="CW564" s="206"/>
      <c r="CX564" s="206"/>
      <c r="CY564" s="206"/>
      <c r="CZ564" s="206"/>
      <c r="DA564" s="206"/>
      <c r="DB564" s="206"/>
      <c r="DC564" s="206"/>
      <c r="DD564" s="206"/>
      <c r="DE564" s="206"/>
      <c r="DF564" s="206"/>
      <c r="DG564" s="206"/>
      <c r="DH564" s="206"/>
      <c r="DI564" s="206"/>
      <c r="DJ564" s="206"/>
      <c r="DK564" s="206"/>
      <c r="DL564" s="206"/>
      <c r="DM564" s="206"/>
      <c r="DN564" s="206"/>
      <c r="DO564" s="206"/>
      <c r="DP564" s="206"/>
      <c r="DQ564" s="206"/>
      <c r="DR564" s="206"/>
      <c r="DS564" s="206"/>
      <c r="DT564" s="206"/>
      <c r="DU564" s="206"/>
    </row>
    <row r="565" spans="1:125" s="255" customFormat="1" ht="33">
      <c r="A565" s="235">
        <v>526</v>
      </c>
      <c r="B565" s="236" t="s">
        <v>1517</v>
      </c>
      <c r="C565" s="235" t="s">
        <v>1518</v>
      </c>
      <c r="D565" s="237">
        <f t="shared" si="117"/>
        <v>0.5</v>
      </c>
      <c r="E565" s="238"/>
      <c r="F565" s="239"/>
      <c r="G565" s="239"/>
      <c r="H565" s="239"/>
      <c r="I565" s="239">
        <v>0.3</v>
      </c>
      <c r="J565" s="239"/>
      <c r="K565" s="337"/>
      <c r="L565" s="239"/>
      <c r="M565" s="337"/>
      <c r="N565" s="239"/>
      <c r="O565" s="337"/>
      <c r="P565" s="239"/>
      <c r="Q565" s="239"/>
      <c r="R565" s="239"/>
      <c r="S565" s="239"/>
      <c r="T565" s="337"/>
      <c r="U565" s="239"/>
      <c r="V565" s="239"/>
      <c r="W565" s="237"/>
      <c r="X565" s="239"/>
      <c r="Y565" s="239"/>
      <c r="Z565" s="239"/>
      <c r="AA565" s="239"/>
      <c r="AB565" s="239"/>
      <c r="AC565" s="239"/>
      <c r="AD565" s="337"/>
      <c r="AE565" s="337"/>
      <c r="AF565" s="239"/>
      <c r="AG565" s="337"/>
      <c r="AH565" s="237"/>
      <c r="AI565" s="239"/>
      <c r="AJ565" s="239"/>
      <c r="AK565" s="337"/>
      <c r="AL565" s="239"/>
      <c r="AM565" s="239"/>
      <c r="AN565" s="239"/>
      <c r="AO565" s="237"/>
      <c r="AP565" s="239"/>
      <c r="AQ565" s="239"/>
      <c r="AR565" s="338"/>
      <c r="AS565" s="338"/>
      <c r="AT565" s="239"/>
      <c r="AU565" s="239"/>
      <c r="AV565" s="239"/>
      <c r="AW565" s="239"/>
      <c r="AX565" s="239"/>
      <c r="AY565" s="337"/>
      <c r="AZ565" s="239"/>
      <c r="BA565" s="239"/>
      <c r="BB565" s="239"/>
      <c r="BC565" s="237"/>
      <c r="BD565" s="239"/>
      <c r="BE565" s="239">
        <v>0.2</v>
      </c>
      <c r="BF565" s="239"/>
      <c r="BG565" s="337"/>
      <c r="BH565" s="239"/>
      <c r="BI565" s="337"/>
      <c r="BJ565" s="337"/>
      <c r="BK565" s="337"/>
      <c r="BL565" s="243">
        <f t="shared" si="110"/>
        <v>0.5</v>
      </c>
      <c r="BM565" s="235" t="s">
        <v>1519</v>
      </c>
      <c r="BN565" s="239"/>
      <c r="BO565" s="288"/>
      <c r="BP565" s="288" t="s">
        <v>1519</v>
      </c>
      <c r="BQ565" s="235"/>
      <c r="BR565" s="239"/>
      <c r="BS565" s="206"/>
      <c r="BT565" s="206"/>
      <c r="BU565" s="206"/>
      <c r="BV565" s="206"/>
      <c r="BW565" s="206"/>
      <c r="BX565" s="206"/>
      <c r="BY565" s="206"/>
      <c r="BZ565" s="206"/>
      <c r="CA565" s="206"/>
      <c r="CB565" s="206"/>
      <c r="CC565" s="206"/>
      <c r="CD565" s="206"/>
      <c r="CE565" s="206"/>
      <c r="CF565" s="206"/>
      <c r="CG565" s="206"/>
      <c r="CH565" s="206"/>
      <c r="CI565" s="206"/>
      <c r="CJ565" s="206"/>
      <c r="CK565" s="206"/>
      <c r="CL565" s="206"/>
      <c r="CM565" s="206"/>
      <c r="CN565" s="206"/>
      <c r="CO565" s="206"/>
      <c r="CP565" s="206"/>
      <c r="CQ565" s="206"/>
      <c r="CR565" s="206"/>
      <c r="CS565" s="206"/>
      <c r="CT565" s="206"/>
      <c r="CU565" s="206"/>
      <c r="CV565" s="206"/>
      <c r="CW565" s="206"/>
      <c r="CX565" s="206"/>
      <c r="CY565" s="206"/>
      <c r="CZ565" s="206"/>
      <c r="DA565" s="206"/>
      <c r="DB565" s="206"/>
      <c r="DC565" s="206"/>
      <c r="DD565" s="206"/>
      <c r="DE565" s="206"/>
      <c r="DF565" s="206"/>
      <c r="DG565" s="206"/>
      <c r="DH565" s="206"/>
      <c r="DI565" s="206"/>
      <c r="DJ565" s="206"/>
      <c r="DK565" s="206"/>
      <c r="DL565" s="206"/>
      <c r="DM565" s="206"/>
      <c r="DN565" s="206"/>
      <c r="DO565" s="206"/>
      <c r="DP565" s="206"/>
      <c r="DQ565" s="206"/>
      <c r="DR565" s="206"/>
      <c r="DS565" s="206"/>
      <c r="DT565" s="206"/>
      <c r="DU565" s="206"/>
    </row>
    <row r="566" spans="1:125" s="255" customFormat="1" ht="27.75" customHeight="1">
      <c r="A566" s="235">
        <v>527</v>
      </c>
      <c r="B566" s="350" t="s">
        <v>1520</v>
      </c>
      <c r="C566" s="235" t="s">
        <v>345</v>
      </c>
      <c r="D566" s="237">
        <f t="shared" si="117"/>
        <v>0.1</v>
      </c>
      <c r="E566" s="238">
        <f t="shared" si="111"/>
        <v>0</v>
      </c>
      <c r="F566" s="437"/>
      <c r="G566" s="438"/>
      <c r="H566" s="239">
        <v>0.1</v>
      </c>
      <c r="I566" s="239"/>
      <c r="J566" s="239"/>
      <c r="K566" s="337"/>
      <c r="L566" s="239"/>
      <c r="M566" s="337"/>
      <c r="N566" s="239"/>
      <c r="O566" s="337"/>
      <c r="P566" s="239"/>
      <c r="Q566" s="239"/>
      <c r="R566" s="239"/>
      <c r="S566" s="239"/>
      <c r="T566" s="337">
        <v>0</v>
      </c>
      <c r="U566" s="239"/>
      <c r="V566" s="239"/>
      <c r="W566" s="237">
        <f t="shared" si="112"/>
        <v>0</v>
      </c>
      <c r="X566" s="239"/>
      <c r="Y566" s="239"/>
      <c r="Z566" s="239"/>
      <c r="AA566" s="239"/>
      <c r="AB566" s="239"/>
      <c r="AC566" s="239"/>
      <c r="AD566" s="337"/>
      <c r="AE566" s="337"/>
      <c r="AF566" s="239"/>
      <c r="AG566" s="337"/>
      <c r="AH566" s="237">
        <f t="shared" si="113"/>
        <v>0</v>
      </c>
      <c r="AI566" s="239"/>
      <c r="AJ566" s="239"/>
      <c r="AK566" s="337"/>
      <c r="AL566" s="239"/>
      <c r="AM566" s="239"/>
      <c r="AN566" s="239">
        <v>0</v>
      </c>
      <c r="AO566" s="237">
        <f t="shared" si="114"/>
        <v>0</v>
      </c>
      <c r="AP566" s="239"/>
      <c r="AQ566" s="239"/>
      <c r="AR566" s="338"/>
      <c r="AS566" s="338"/>
      <c r="AT566" s="239">
        <v>0</v>
      </c>
      <c r="AU566" s="239"/>
      <c r="AV566" s="239"/>
      <c r="AW566" s="239"/>
      <c r="AX566" s="239"/>
      <c r="AY566" s="337">
        <v>0</v>
      </c>
      <c r="AZ566" s="239"/>
      <c r="BA566" s="239"/>
      <c r="BB566" s="239"/>
      <c r="BC566" s="237">
        <f t="shared" si="115"/>
        <v>0</v>
      </c>
      <c r="BD566" s="239"/>
      <c r="BE566" s="239"/>
      <c r="BF566" s="239"/>
      <c r="BG566" s="337"/>
      <c r="BH566" s="239"/>
      <c r="BI566" s="337"/>
      <c r="BJ566" s="337"/>
      <c r="BK566" s="337"/>
      <c r="BL566" s="243">
        <f t="shared" si="110"/>
        <v>0.1</v>
      </c>
      <c r="BM566" s="235" t="s">
        <v>1253</v>
      </c>
      <c r="BN566" s="235" t="s">
        <v>1253</v>
      </c>
      <c r="BO566" s="235"/>
      <c r="BP566" s="235"/>
      <c r="BQ566" s="235" t="s">
        <v>1521</v>
      </c>
      <c r="BR566" s="239">
        <v>0</v>
      </c>
      <c r="BS566" s="206"/>
      <c r="BT566" s="206"/>
      <c r="BU566" s="206"/>
      <c r="BV566" s="206"/>
      <c r="BW566" s="206"/>
      <c r="BX566" s="206"/>
      <c r="BY566" s="206"/>
      <c r="BZ566" s="206"/>
      <c r="CA566" s="206"/>
      <c r="CB566" s="206"/>
      <c r="CC566" s="206"/>
      <c r="CD566" s="206"/>
      <c r="CE566" s="206"/>
      <c r="CF566" s="206"/>
      <c r="CG566" s="206"/>
      <c r="CH566" s="206"/>
      <c r="CI566" s="206"/>
      <c r="CJ566" s="206"/>
      <c r="CK566" s="206"/>
      <c r="CL566" s="206"/>
      <c r="CM566" s="206"/>
      <c r="CN566" s="206"/>
      <c r="CO566" s="206"/>
      <c r="CP566" s="206"/>
      <c r="CQ566" s="206"/>
      <c r="CR566" s="206"/>
      <c r="CS566" s="206"/>
      <c r="CT566" s="206"/>
      <c r="CU566" s="206"/>
      <c r="CV566" s="206"/>
      <c r="CW566" s="206"/>
      <c r="CX566" s="206"/>
      <c r="CY566" s="206"/>
      <c r="CZ566" s="206"/>
      <c r="DA566" s="206"/>
      <c r="DB566" s="206"/>
      <c r="DC566" s="206"/>
      <c r="DD566" s="206"/>
      <c r="DE566" s="206"/>
      <c r="DF566" s="206"/>
      <c r="DG566" s="206"/>
      <c r="DH566" s="206"/>
      <c r="DI566" s="206"/>
      <c r="DJ566" s="206"/>
      <c r="DK566" s="206"/>
      <c r="DL566" s="206"/>
      <c r="DM566" s="206"/>
      <c r="DN566" s="206"/>
      <c r="DO566" s="206"/>
      <c r="DP566" s="206"/>
      <c r="DQ566" s="206"/>
      <c r="DR566" s="206"/>
      <c r="DS566" s="206"/>
      <c r="DT566" s="206"/>
      <c r="DU566" s="206"/>
    </row>
    <row r="567" spans="1:125" s="255" customFormat="1" ht="45" customHeight="1">
      <c r="A567" s="235">
        <v>528</v>
      </c>
      <c r="B567" s="236" t="s">
        <v>1522</v>
      </c>
      <c r="C567" s="235" t="s">
        <v>345</v>
      </c>
      <c r="D567" s="237">
        <f t="shared" si="117"/>
        <v>1</v>
      </c>
      <c r="E567" s="238">
        <f t="shared" si="111"/>
        <v>0</v>
      </c>
      <c r="F567" s="239"/>
      <c r="G567" s="239"/>
      <c r="H567" s="240"/>
      <c r="I567" s="241">
        <v>0.2</v>
      </c>
      <c r="J567" s="350"/>
      <c r="K567" s="337"/>
      <c r="L567" s="241">
        <v>0.3</v>
      </c>
      <c r="M567" s="337"/>
      <c r="N567" s="350"/>
      <c r="O567" s="337"/>
      <c r="P567" s="350"/>
      <c r="Q567" s="350"/>
      <c r="R567" s="350"/>
      <c r="S567" s="350"/>
      <c r="T567" s="337">
        <v>0</v>
      </c>
      <c r="U567" s="350"/>
      <c r="V567" s="350"/>
      <c r="W567" s="237">
        <f t="shared" si="112"/>
        <v>0</v>
      </c>
      <c r="X567" s="350"/>
      <c r="Y567" s="350"/>
      <c r="Z567" s="350"/>
      <c r="AA567" s="350"/>
      <c r="AB567" s="350"/>
      <c r="AC567" s="350"/>
      <c r="AD567" s="337"/>
      <c r="AE567" s="337"/>
      <c r="AF567" s="350"/>
      <c r="AG567" s="337"/>
      <c r="AH567" s="237">
        <f t="shared" si="113"/>
        <v>0</v>
      </c>
      <c r="AI567" s="350"/>
      <c r="AJ567" s="350"/>
      <c r="AK567" s="337"/>
      <c r="AL567" s="350"/>
      <c r="AM567" s="350"/>
      <c r="AN567" s="350">
        <v>0</v>
      </c>
      <c r="AO567" s="237">
        <f t="shared" si="114"/>
        <v>0</v>
      </c>
      <c r="AP567" s="350"/>
      <c r="AQ567" s="350"/>
      <c r="AR567" s="338"/>
      <c r="AS567" s="338"/>
      <c r="AT567" s="350">
        <v>0</v>
      </c>
      <c r="AU567" s="350"/>
      <c r="AV567" s="350"/>
      <c r="AW567" s="350"/>
      <c r="AX567" s="350"/>
      <c r="AY567" s="337">
        <v>0</v>
      </c>
      <c r="AZ567" s="350"/>
      <c r="BA567" s="350"/>
      <c r="BB567" s="350"/>
      <c r="BC567" s="237">
        <f t="shared" si="115"/>
        <v>0</v>
      </c>
      <c r="BD567" s="350"/>
      <c r="BE567" s="350"/>
      <c r="BF567" s="350"/>
      <c r="BG567" s="337"/>
      <c r="BH567" s="244">
        <v>0.5</v>
      </c>
      <c r="BI567" s="337"/>
      <c r="BJ567" s="337"/>
      <c r="BK567" s="337"/>
      <c r="BL567" s="243">
        <f t="shared" si="110"/>
        <v>0.7</v>
      </c>
      <c r="BM567" s="245" t="s">
        <v>346</v>
      </c>
      <c r="BN567" s="245" t="s">
        <v>346</v>
      </c>
      <c r="BO567" s="235"/>
      <c r="BP567" s="235"/>
      <c r="BQ567" s="235" t="s">
        <v>1523</v>
      </c>
      <c r="BR567" s="239">
        <v>0</v>
      </c>
      <c r="BS567" s="206"/>
      <c r="BT567" s="206"/>
      <c r="BU567" s="206"/>
      <c r="BV567" s="206"/>
      <c r="BW567" s="206"/>
      <c r="BX567" s="206"/>
      <c r="BY567" s="206"/>
      <c r="BZ567" s="206"/>
      <c r="CA567" s="206"/>
      <c r="CB567" s="206"/>
      <c r="CC567" s="206"/>
      <c r="CD567" s="206"/>
      <c r="CE567" s="206"/>
      <c r="CF567" s="206"/>
      <c r="CG567" s="206"/>
      <c r="CH567" s="206"/>
      <c r="CI567" s="206"/>
      <c r="CJ567" s="206"/>
      <c r="CK567" s="206"/>
      <c r="CL567" s="206"/>
      <c r="CM567" s="206"/>
      <c r="CN567" s="206"/>
      <c r="CO567" s="206"/>
      <c r="CP567" s="206"/>
      <c r="CQ567" s="206"/>
      <c r="CR567" s="206"/>
      <c r="CS567" s="206"/>
      <c r="CT567" s="206"/>
      <c r="CU567" s="206"/>
      <c r="CV567" s="206"/>
      <c r="CW567" s="206"/>
      <c r="CX567" s="206"/>
      <c r="CY567" s="206"/>
      <c r="CZ567" s="206"/>
      <c r="DA567" s="206"/>
      <c r="DB567" s="206"/>
      <c r="DC567" s="206"/>
      <c r="DD567" s="206"/>
      <c r="DE567" s="206"/>
      <c r="DF567" s="206"/>
      <c r="DG567" s="206"/>
      <c r="DH567" s="206"/>
      <c r="DI567" s="206"/>
      <c r="DJ567" s="206"/>
      <c r="DK567" s="206"/>
      <c r="DL567" s="206"/>
      <c r="DM567" s="206"/>
      <c r="DN567" s="206"/>
      <c r="DO567" s="206"/>
      <c r="DP567" s="206"/>
      <c r="DQ567" s="206"/>
      <c r="DR567" s="206"/>
      <c r="DS567" s="206"/>
      <c r="DT567" s="206"/>
      <c r="DU567" s="206"/>
    </row>
    <row r="568" spans="1:125" s="255" customFormat="1">
      <c r="A568" s="235">
        <v>529</v>
      </c>
      <c r="B568" s="236" t="s">
        <v>1524</v>
      </c>
      <c r="C568" s="235" t="s">
        <v>345</v>
      </c>
      <c r="D568" s="237">
        <f t="shared" si="117"/>
        <v>0.5</v>
      </c>
      <c r="E568" s="238">
        <f t="shared" si="111"/>
        <v>0</v>
      </c>
      <c r="F568" s="239"/>
      <c r="G568" s="239"/>
      <c r="H568" s="240"/>
      <c r="I568" s="241"/>
      <c r="J568" s="350"/>
      <c r="K568" s="337"/>
      <c r="L568" s="241">
        <v>0.2</v>
      </c>
      <c r="M568" s="337"/>
      <c r="N568" s="350"/>
      <c r="O568" s="337"/>
      <c r="P568" s="350"/>
      <c r="Q568" s="350"/>
      <c r="R568" s="350">
        <v>0.3</v>
      </c>
      <c r="S568" s="350"/>
      <c r="T568" s="337">
        <v>0</v>
      </c>
      <c r="U568" s="350"/>
      <c r="V568" s="350"/>
      <c r="W568" s="237">
        <f t="shared" si="112"/>
        <v>0</v>
      </c>
      <c r="X568" s="350"/>
      <c r="Y568" s="350"/>
      <c r="Z568" s="350"/>
      <c r="AA568" s="350"/>
      <c r="AB568" s="350"/>
      <c r="AC568" s="350"/>
      <c r="AD568" s="337"/>
      <c r="AE568" s="337"/>
      <c r="AF568" s="350"/>
      <c r="AG568" s="337"/>
      <c r="AH568" s="237">
        <f t="shared" si="113"/>
        <v>0</v>
      </c>
      <c r="AI568" s="350"/>
      <c r="AJ568" s="350"/>
      <c r="AK568" s="337"/>
      <c r="AL568" s="350"/>
      <c r="AM568" s="350"/>
      <c r="AN568" s="350">
        <v>0</v>
      </c>
      <c r="AO568" s="237">
        <f t="shared" si="114"/>
        <v>0</v>
      </c>
      <c r="AP568" s="350"/>
      <c r="AQ568" s="350"/>
      <c r="AR568" s="338"/>
      <c r="AS568" s="338"/>
      <c r="AT568" s="350">
        <v>0</v>
      </c>
      <c r="AU568" s="350"/>
      <c r="AV568" s="350"/>
      <c r="AW568" s="350"/>
      <c r="AX568" s="350"/>
      <c r="AY568" s="337">
        <v>0</v>
      </c>
      <c r="AZ568" s="350"/>
      <c r="BA568" s="350"/>
      <c r="BB568" s="350"/>
      <c r="BC568" s="237">
        <f t="shared" si="115"/>
        <v>0</v>
      </c>
      <c r="BD568" s="350"/>
      <c r="BE568" s="350"/>
      <c r="BF568" s="350"/>
      <c r="BG568" s="337"/>
      <c r="BH568" s="244"/>
      <c r="BI568" s="337"/>
      <c r="BJ568" s="337"/>
      <c r="BK568" s="337"/>
      <c r="BL568" s="243">
        <f t="shared" si="110"/>
        <v>0.3</v>
      </c>
      <c r="BM568" s="245" t="s">
        <v>346</v>
      </c>
      <c r="BN568" s="245" t="s">
        <v>346</v>
      </c>
      <c r="BO568" s="235"/>
      <c r="BP568" s="235"/>
      <c r="BQ568" s="235" t="s">
        <v>1525</v>
      </c>
      <c r="BR568" s="239">
        <v>0</v>
      </c>
      <c r="BS568" s="206"/>
      <c r="BT568" s="206"/>
      <c r="BU568" s="206"/>
      <c r="BV568" s="206"/>
      <c r="BW568" s="206"/>
      <c r="BX568" s="206"/>
      <c r="BY568" s="206"/>
      <c r="BZ568" s="206"/>
      <c r="CA568" s="206"/>
      <c r="CB568" s="206"/>
      <c r="CC568" s="206"/>
      <c r="CD568" s="206"/>
      <c r="CE568" s="206"/>
      <c r="CF568" s="206"/>
      <c r="CG568" s="206"/>
      <c r="CH568" s="206"/>
      <c r="CI568" s="206"/>
      <c r="CJ568" s="206"/>
      <c r="CK568" s="206"/>
      <c r="CL568" s="206"/>
      <c r="CM568" s="206"/>
      <c r="CN568" s="206"/>
      <c r="CO568" s="206"/>
      <c r="CP568" s="206"/>
      <c r="CQ568" s="206"/>
      <c r="CR568" s="206"/>
      <c r="CS568" s="206"/>
      <c r="CT568" s="206"/>
      <c r="CU568" s="206"/>
      <c r="CV568" s="206"/>
      <c r="CW568" s="206"/>
      <c r="CX568" s="206"/>
      <c r="CY568" s="206"/>
      <c r="CZ568" s="206"/>
      <c r="DA568" s="206"/>
      <c r="DB568" s="206"/>
      <c r="DC568" s="206"/>
      <c r="DD568" s="206"/>
      <c r="DE568" s="206"/>
      <c r="DF568" s="206"/>
      <c r="DG568" s="206"/>
      <c r="DH568" s="206"/>
      <c r="DI568" s="206"/>
      <c r="DJ568" s="206"/>
      <c r="DK568" s="206"/>
      <c r="DL568" s="206"/>
      <c r="DM568" s="206"/>
      <c r="DN568" s="206"/>
      <c r="DO568" s="206"/>
      <c r="DP568" s="206"/>
      <c r="DQ568" s="206"/>
      <c r="DR568" s="206"/>
      <c r="DS568" s="206"/>
      <c r="DT568" s="206"/>
      <c r="DU568" s="206"/>
    </row>
    <row r="569" spans="1:125" s="255" customFormat="1">
      <c r="A569" s="235">
        <v>530</v>
      </c>
      <c r="B569" s="236" t="s">
        <v>1526</v>
      </c>
      <c r="C569" s="235" t="s">
        <v>345</v>
      </c>
      <c r="D569" s="237">
        <f t="shared" si="117"/>
        <v>1</v>
      </c>
      <c r="E569" s="238">
        <f t="shared" si="111"/>
        <v>0</v>
      </c>
      <c r="F569" s="239"/>
      <c r="G569" s="239"/>
      <c r="H569" s="240"/>
      <c r="I569" s="241"/>
      <c r="J569" s="350"/>
      <c r="K569" s="337"/>
      <c r="L569" s="241">
        <v>0.3</v>
      </c>
      <c r="M569" s="337"/>
      <c r="N569" s="350"/>
      <c r="O569" s="337"/>
      <c r="P569" s="350"/>
      <c r="Q569" s="350"/>
      <c r="R569" s="350">
        <v>0.5</v>
      </c>
      <c r="S569" s="350"/>
      <c r="T569" s="337">
        <v>0</v>
      </c>
      <c r="U569" s="350"/>
      <c r="V569" s="350"/>
      <c r="W569" s="237">
        <f t="shared" si="112"/>
        <v>0</v>
      </c>
      <c r="X569" s="350"/>
      <c r="Y569" s="350"/>
      <c r="Z569" s="350"/>
      <c r="AA569" s="350"/>
      <c r="AB569" s="350"/>
      <c r="AC569" s="350"/>
      <c r="AD569" s="337"/>
      <c r="AE569" s="337"/>
      <c r="AF569" s="350"/>
      <c r="AG569" s="337"/>
      <c r="AH569" s="237">
        <f t="shared" si="113"/>
        <v>0</v>
      </c>
      <c r="AI569" s="350"/>
      <c r="AJ569" s="350"/>
      <c r="AK569" s="337"/>
      <c r="AL569" s="350"/>
      <c r="AM569" s="350"/>
      <c r="AN569" s="350">
        <v>0</v>
      </c>
      <c r="AO569" s="237">
        <f t="shared" si="114"/>
        <v>0</v>
      </c>
      <c r="AP569" s="350"/>
      <c r="AQ569" s="350"/>
      <c r="AR569" s="338"/>
      <c r="AS569" s="338"/>
      <c r="AT569" s="350">
        <v>0</v>
      </c>
      <c r="AU569" s="350"/>
      <c r="AV569" s="350"/>
      <c r="AW569" s="350"/>
      <c r="AX569" s="350"/>
      <c r="AY569" s="337">
        <v>0</v>
      </c>
      <c r="AZ569" s="350"/>
      <c r="BA569" s="350"/>
      <c r="BB569" s="350"/>
      <c r="BC569" s="237">
        <f t="shared" si="115"/>
        <v>0.2</v>
      </c>
      <c r="BD569" s="350"/>
      <c r="BE569" s="350">
        <v>0.2</v>
      </c>
      <c r="BF569" s="350"/>
      <c r="BG569" s="337"/>
      <c r="BH569" s="244"/>
      <c r="BI569" s="337"/>
      <c r="BJ569" s="337"/>
      <c r="BK569" s="337"/>
      <c r="BL569" s="243">
        <f t="shared" si="110"/>
        <v>0.7</v>
      </c>
      <c r="BM569" s="245" t="s">
        <v>346</v>
      </c>
      <c r="BN569" s="245" t="s">
        <v>346</v>
      </c>
      <c r="BO569" s="235"/>
      <c r="BP569" s="235"/>
      <c r="BQ569" s="235" t="s">
        <v>1527</v>
      </c>
      <c r="BR569" s="239">
        <v>0</v>
      </c>
      <c r="BS569" s="206"/>
      <c r="BT569" s="206"/>
      <c r="BU569" s="206"/>
      <c r="BV569" s="206"/>
      <c r="BW569" s="206"/>
      <c r="BX569" s="206"/>
      <c r="BY569" s="206"/>
      <c r="BZ569" s="206"/>
      <c r="CA569" s="206"/>
      <c r="CB569" s="206"/>
      <c r="CC569" s="206"/>
      <c r="CD569" s="206"/>
      <c r="CE569" s="206"/>
      <c r="CF569" s="206"/>
      <c r="CG569" s="206"/>
      <c r="CH569" s="206"/>
      <c r="CI569" s="206"/>
      <c r="CJ569" s="206"/>
      <c r="CK569" s="206"/>
      <c r="CL569" s="206"/>
      <c r="CM569" s="206"/>
      <c r="CN569" s="206"/>
      <c r="CO569" s="206"/>
      <c r="CP569" s="206"/>
      <c r="CQ569" s="206"/>
      <c r="CR569" s="206"/>
      <c r="CS569" s="206"/>
      <c r="CT569" s="206"/>
      <c r="CU569" s="206"/>
      <c r="CV569" s="206"/>
      <c r="CW569" s="206"/>
      <c r="CX569" s="206"/>
      <c r="CY569" s="206"/>
      <c r="CZ569" s="206"/>
      <c r="DA569" s="206"/>
      <c r="DB569" s="206"/>
      <c r="DC569" s="206"/>
      <c r="DD569" s="206"/>
      <c r="DE569" s="206"/>
      <c r="DF569" s="206"/>
      <c r="DG569" s="206"/>
      <c r="DH569" s="206"/>
      <c r="DI569" s="206"/>
      <c r="DJ569" s="206"/>
      <c r="DK569" s="206"/>
      <c r="DL569" s="206"/>
      <c r="DM569" s="206"/>
      <c r="DN569" s="206"/>
      <c r="DO569" s="206"/>
      <c r="DP569" s="206"/>
      <c r="DQ569" s="206"/>
      <c r="DR569" s="206"/>
      <c r="DS569" s="206"/>
      <c r="DT569" s="206"/>
      <c r="DU569" s="206"/>
    </row>
    <row r="570" spans="1:125" s="255" customFormat="1">
      <c r="A570" s="235">
        <v>531</v>
      </c>
      <c r="B570" s="236" t="s">
        <v>1528</v>
      </c>
      <c r="C570" s="235" t="s">
        <v>345</v>
      </c>
      <c r="D570" s="237">
        <f t="shared" si="117"/>
        <v>1.3</v>
      </c>
      <c r="E570" s="238">
        <f t="shared" si="111"/>
        <v>0</v>
      </c>
      <c r="F570" s="239"/>
      <c r="G570" s="239"/>
      <c r="H570" s="240"/>
      <c r="I570" s="241">
        <v>0.3</v>
      </c>
      <c r="J570" s="350"/>
      <c r="K570" s="337"/>
      <c r="L570" s="241">
        <v>0.3</v>
      </c>
      <c r="M570" s="337"/>
      <c r="N570" s="350"/>
      <c r="O570" s="337"/>
      <c r="P570" s="350"/>
      <c r="Q570" s="350"/>
      <c r="R570" s="350">
        <v>0.5</v>
      </c>
      <c r="S570" s="350"/>
      <c r="T570" s="337">
        <v>0</v>
      </c>
      <c r="U570" s="350"/>
      <c r="V570" s="350"/>
      <c r="W570" s="237">
        <f t="shared" si="112"/>
        <v>0</v>
      </c>
      <c r="X570" s="350"/>
      <c r="Y570" s="350"/>
      <c r="Z570" s="350"/>
      <c r="AA570" s="350"/>
      <c r="AB570" s="350"/>
      <c r="AC570" s="350"/>
      <c r="AD570" s="337"/>
      <c r="AE570" s="337"/>
      <c r="AF570" s="350"/>
      <c r="AG570" s="337"/>
      <c r="AH570" s="237">
        <f t="shared" si="113"/>
        <v>0</v>
      </c>
      <c r="AI570" s="350"/>
      <c r="AJ570" s="350"/>
      <c r="AK570" s="337"/>
      <c r="AL570" s="350"/>
      <c r="AM570" s="350"/>
      <c r="AN570" s="350">
        <v>0</v>
      </c>
      <c r="AO570" s="237">
        <f t="shared" si="114"/>
        <v>0</v>
      </c>
      <c r="AP570" s="350"/>
      <c r="AQ570" s="350"/>
      <c r="AR570" s="338"/>
      <c r="AS570" s="338"/>
      <c r="AT570" s="350">
        <v>0</v>
      </c>
      <c r="AU570" s="350"/>
      <c r="AV570" s="350"/>
      <c r="AW570" s="350"/>
      <c r="AX570" s="350"/>
      <c r="AY570" s="337">
        <v>0</v>
      </c>
      <c r="AZ570" s="350"/>
      <c r="BA570" s="350"/>
      <c r="BB570" s="350"/>
      <c r="BC570" s="237">
        <f t="shared" si="115"/>
        <v>0.2</v>
      </c>
      <c r="BD570" s="350"/>
      <c r="BE570" s="350">
        <v>0.2</v>
      </c>
      <c r="BF570" s="350"/>
      <c r="BG570" s="337"/>
      <c r="BH570" s="244"/>
      <c r="BI570" s="337"/>
      <c r="BJ570" s="337"/>
      <c r="BK570" s="337"/>
      <c r="BL570" s="243">
        <f t="shared" si="110"/>
        <v>1</v>
      </c>
      <c r="BM570" s="245" t="s">
        <v>346</v>
      </c>
      <c r="BN570" s="245" t="s">
        <v>346</v>
      </c>
      <c r="BO570" s="235"/>
      <c r="BP570" s="235"/>
      <c r="BQ570" s="235" t="s">
        <v>1529</v>
      </c>
      <c r="BR570" s="239">
        <v>0</v>
      </c>
      <c r="BS570" s="206"/>
      <c r="BT570" s="206"/>
      <c r="BU570" s="206"/>
      <c r="BV570" s="206"/>
      <c r="BW570" s="206"/>
      <c r="BX570" s="206"/>
      <c r="BY570" s="206"/>
      <c r="BZ570" s="206"/>
      <c r="CA570" s="206"/>
      <c r="CB570" s="206"/>
      <c r="CC570" s="206"/>
      <c r="CD570" s="206"/>
      <c r="CE570" s="206"/>
      <c r="CF570" s="206"/>
      <c r="CG570" s="206"/>
      <c r="CH570" s="206"/>
      <c r="CI570" s="206"/>
      <c r="CJ570" s="206"/>
      <c r="CK570" s="206"/>
      <c r="CL570" s="206"/>
      <c r="CM570" s="206"/>
      <c r="CN570" s="206"/>
      <c r="CO570" s="206"/>
      <c r="CP570" s="206"/>
      <c r="CQ570" s="206"/>
      <c r="CR570" s="206"/>
      <c r="CS570" s="206"/>
      <c r="CT570" s="206"/>
      <c r="CU570" s="206"/>
      <c r="CV570" s="206"/>
      <c r="CW570" s="206"/>
      <c r="CX570" s="206"/>
      <c r="CY570" s="206"/>
      <c r="CZ570" s="206"/>
      <c r="DA570" s="206"/>
      <c r="DB570" s="206"/>
      <c r="DC570" s="206"/>
      <c r="DD570" s="206"/>
      <c r="DE570" s="206"/>
      <c r="DF570" s="206"/>
      <c r="DG570" s="206"/>
      <c r="DH570" s="206"/>
      <c r="DI570" s="206"/>
      <c r="DJ570" s="206"/>
      <c r="DK570" s="206"/>
      <c r="DL570" s="206"/>
      <c r="DM570" s="206"/>
      <c r="DN570" s="206"/>
      <c r="DO570" s="206"/>
      <c r="DP570" s="206"/>
      <c r="DQ570" s="206"/>
      <c r="DR570" s="206"/>
      <c r="DS570" s="206"/>
      <c r="DT570" s="206"/>
      <c r="DU570" s="206"/>
    </row>
    <row r="571" spans="1:125" s="255" customFormat="1">
      <c r="A571" s="235">
        <v>532</v>
      </c>
      <c r="B571" s="236" t="s">
        <v>1530</v>
      </c>
      <c r="C571" s="235" t="s">
        <v>345</v>
      </c>
      <c r="D571" s="237">
        <f t="shared" si="117"/>
        <v>1</v>
      </c>
      <c r="E571" s="238">
        <f t="shared" si="111"/>
        <v>0</v>
      </c>
      <c r="F571" s="239"/>
      <c r="G571" s="239"/>
      <c r="H571" s="240"/>
      <c r="I571" s="241">
        <v>1</v>
      </c>
      <c r="J571" s="350"/>
      <c r="K571" s="337"/>
      <c r="L571" s="241"/>
      <c r="M571" s="337"/>
      <c r="N571" s="350"/>
      <c r="O571" s="337"/>
      <c r="P571" s="350"/>
      <c r="Q571" s="350"/>
      <c r="R571" s="350"/>
      <c r="S571" s="350"/>
      <c r="T571" s="337">
        <v>0</v>
      </c>
      <c r="U571" s="350"/>
      <c r="V571" s="350"/>
      <c r="W571" s="237">
        <f t="shared" si="112"/>
        <v>0</v>
      </c>
      <c r="X571" s="350"/>
      <c r="Y571" s="350"/>
      <c r="Z571" s="350"/>
      <c r="AA571" s="350"/>
      <c r="AB571" s="350"/>
      <c r="AC571" s="350"/>
      <c r="AD571" s="337"/>
      <c r="AE571" s="337"/>
      <c r="AF571" s="350"/>
      <c r="AG571" s="337"/>
      <c r="AH571" s="237">
        <f t="shared" si="113"/>
        <v>0</v>
      </c>
      <c r="AI571" s="350"/>
      <c r="AJ571" s="350"/>
      <c r="AK571" s="337"/>
      <c r="AL571" s="350"/>
      <c r="AM571" s="350"/>
      <c r="AN571" s="350">
        <v>0</v>
      </c>
      <c r="AO571" s="237">
        <f t="shared" si="114"/>
        <v>0</v>
      </c>
      <c r="AP571" s="350"/>
      <c r="AQ571" s="350"/>
      <c r="AR571" s="338"/>
      <c r="AS571" s="338"/>
      <c r="AT571" s="350">
        <v>0</v>
      </c>
      <c r="AU571" s="350"/>
      <c r="AV571" s="350"/>
      <c r="AW571" s="350"/>
      <c r="AX571" s="350"/>
      <c r="AY571" s="337">
        <v>0</v>
      </c>
      <c r="AZ571" s="350"/>
      <c r="BA571" s="350"/>
      <c r="BB571" s="350"/>
      <c r="BC571" s="237">
        <f t="shared" si="115"/>
        <v>0</v>
      </c>
      <c r="BD571" s="350"/>
      <c r="BE571" s="350"/>
      <c r="BF571" s="350"/>
      <c r="BG571" s="337"/>
      <c r="BH571" s="244"/>
      <c r="BI571" s="337"/>
      <c r="BJ571" s="337"/>
      <c r="BK571" s="337"/>
      <c r="BL571" s="243">
        <f t="shared" si="110"/>
        <v>1</v>
      </c>
      <c r="BM571" s="245" t="s">
        <v>346</v>
      </c>
      <c r="BN571" s="245" t="s">
        <v>346</v>
      </c>
      <c r="BO571" s="235"/>
      <c r="BP571" s="235"/>
      <c r="BQ571" s="235" t="s">
        <v>1531</v>
      </c>
      <c r="BR571" s="239">
        <v>0</v>
      </c>
      <c r="BS571" s="206"/>
      <c r="BT571" s="206"/>
      <c r="BU571" s="206"/>
      <c r="BV571" s="206"/>
      <c r="BW571" s="206"/>
      <c r="BX571" s="206"/>
      <c r="BY571" s="206"/>
      <c r="BZ571" s="206"/>
      <c r="CA571" s="206"/>
      <c r="CB571" s="206"/>
      <c r="CC571" s="206"/>
      <c r="CD571" s="206"/>
      <c r="CE571" s="206"/>
      <c r="CF571" s="206"/>
      <c r="CG571" s="206"/>
      <c r="CH571" s="206"/>
      <c r="CI571" s="206"/>
      <c r="CJ571" s="206"/>
      <c r="CK571" s="206"/>
      <c r="CL571" s="206"/>
      <c r="CM571" s="206"/>
      <c r="CN571" s="206"/>
      <c r="CO571" s="206"/>
      <c r="CP571" s="206"/>
      <c r="CQ571" s="206"/>
      <c r="CR571" s="206"/>
      <c r="CS571" s="206"/>
      <c r="CT571" s="206"/>
      <c r="CU571" s="206"/>
      <c r="CV571" s="206"/>
      <c r="CW571" s="206"/>
      <c r="CX571" s="206"/>
      <c r="CY571" s="206"/>
      <c r="CZ571" s="206"/>
      <c r="DA571" s="206"/>
      <c r="DB571" s="206"/>
      <c r="DC571" s="206"/>
      <c r="DD571" s="206"/>
      <c r="DE571" s="206"/>
      <c r="DF571" s="206"/>
      <c r="DG571" s="206"/>
      <c r="DH571" s="206"/>
      <c r="DI571" s="206"/>
      <c r="DJ571" s="206"/>
      <c r="DK571" s="206"/>
      <c r="DL571" s="206"/>
      <c r="DM571" s="206"/>
      <c r="DN571" s="206"/>
      <c r="DO571" s="206"/>
      <c r="DP571" s="206"/>
      <c r="DQ571" s="206"/>
      <c r="DR571" s="206"/>
      <c r="DS571" s="206"/>
      <c r="DT571" s="206"/>
      <c r="DU571" s="206"/>
    </row>
    <row r="572" spans="1:125" s="255" customFormat="1">
      <c r="A572" s="235">
        <v>533</v>
      </c>
      <c r="B572" s="236" t="s">
        <v>1532</v>
      </c>
      <c r="C572" s="235" t="s">
        <v>345</v>
      </c>
      <c r="D572" s="237">
        <f t="shared" si="117"/>
        <v>1</v>
      </c>
      <c r="E572" s="238">
        <f t="shared" si="111"/>
        <v>0</v>
      </c>
      <c r="F572" s="239"/>
      <c r="G572" s="239"/>
      <c r="H572" s="240"/>
      <c r="I572" s="241">
        <v>0.2</v>
      </c>
      <c r="J572" s="350"/>
      <c r="K572" s="337"/>
      <c r="L572" s="241">
        <v>0.3</v>
      </c>
      <c r="M572" s="337"/>
      <c r="N572" s="350"/>
      <c r="O572" s="337"/>
      <c r="P572" s="350"/>
      <c r="Q572" s="350"/>
      <c r="R572" s="350">
        <v>0.5</v>
      </c>
      <c r="S572" s="350"/>
      <c r="T572" s="337">
        <v>0</v>
      </c>
      <c r="U572" s="350"/>
      <c r="V572" s="350"/>
      <c r="W572" s="237">
        <f t="shared" si="112"/>
        <v>0</v>
      </c>
      <c r="X572" s="350"/>
      <c r="Y572" s="350"/>
      <c r="Z572" s="350"/>
      <c r="AA572" s="350"/>
      <c r="AB572" s="350"/>
      <c r="AC572" s="350"/>
      <c r="AD572" s="337"/>
      <c r="AE572" s="337"/>
      <c r="AF572" s="350"/>
      <c r="AG572" s="337"/>
      <c r="AH572" s="237">
        <f t="shared" si="113"/>
        <v>0</v>
      </c>
      <c r="AI572" s="350"/>
      <c r="AJ572" s="350"/>
      <c r="AK572" s="337"/>
      <c r="AL572" s="350"/>
      <c r="AM572" s="350"/>
      <c r="AN572" s="350">
        <v>0</v>
      </c>
      <c r="AO572" s="237">
        <f t="shared" si="114"/>
        <v>0</v>
      </c>
      <c r="AP572" s="350"/>
      <c r="AQ572" s="350"/>
      <c r="AR572" s="338"/>
      <c r="AS572" s="338"/>
      <c r="AT572" s="350">
        <v>0</v>
      </c>
      <c r="AU572" s="350"/>
      <c r="AV572" s="350"/>
      <c r="AW572" s="350"/>
      <c r="AX572" s="350"/>
      <c r="AY572" s="337">
        <v>0</v>
      </c>
      <c r="AZ572" s="350"/>
      <c r="BA572" s="350"/>
      <c r="BB572" s="350"/>
      <c r="BC572" s="237">
        <f t="shared" si="115"/>
        <v>0</v>
      </c>
      <c r="BD572" s="350"/>
      <c r="BE572" s="350"/>
      <c r="BF572" s="350"/>
      <c r="BG572" s="337"/>
      <c r="BH572" s="244"/>
      <c r="BI572" s="337"/>
      <c r="BJ572" s="337"/>
      <c r="BK572" s="337"/>
      <c r="BL572" s="243">
        <f t="shared" si="110"/>
        <v>0.7</v>
      </c>
      <c r="BM572" s="245" t="s">
        <v>346</v>
      </c>
      <c r="BN572" s="245" t="s">
        <v>346</v>
      </c>
      <c r="BO572" s="235"/>
      <c r="BP572" s="235"/>
      <c r="BQ572" s="235" t="s">
        <v>1533</v>
      </c>
      <c r="BR572" s="239">
        <v>0</v>
      </c>
      <c r="BS572" s="206"/>
      <c r="BT572" s="206"/>
      <c r="BU572" s="206"/>
      <c r="BV572" s="206"/>
      <c r="BW572" s="206"/>
      <c r="BX572" s="206"/>
      <c r="BY572" s="206"/>
      <c r="BZ572" s="206"/>
      <c r="CA572" s="206"/>
      <c r="CB572" s="206"/>
      <c r="CC572" s="206"/>
      <c r="CD572" s="206"/>
      <c r="CE572" s="206"/>
      <c r="CF572" s="206"/>
      <c r="CG572" s="206"/>
      <c r="CH572" s="206"/>
      <c r="CI572" s="206"/>
      <c r="CJ572" s="206"/>
      <c r="CK572" s="206"/>
      <c r="CL572" s="206"/>
      <c r="CM572" s="206"/>
      <c r="CN572" s="206"/>
      <c r="CO572" s="206"/>
      <c r="CP572" s="206"/>
      <c r="CQ572" s="206"/>
      <c r="CR572" s="206"/>
      <c r="CS572" s="206"/>
      <c r="CT572" s="206"/>
      <c r="CU572" s="206"/>
      <c r="CV572" s="206"/>
      <c r="CW572" s="206"/>
      <c r="CX572" s="206"/>
      <c r="CY572" s="206"/>
      <c r="CZ572" s="206"/>
      <c r="DA572" s="206"/>
      <c r="DB572" s="206"/>
      <c r="DC572" s="206"/>
      <c r="DD572" s="206"/>
      <c r="DE572" s="206"/>
      <c r="DF572" s="206"/>
      <c r="DG572" s="206"/>
      <c r="DH572" s="206"/>
      <c r="DI572" s="206"/>
      <c r="DJ572" s="206"/>
      <c r="DK572" s="206"/>
      <c r="DL572" s="206"/>
      <c r="DM572" s="206"/>
      <c r="DN572" s="206"/>
      <c r="DO572" s="206"/>
      <c r="DP572" s="206"/>
      <c r="DQ572" s="206"/>
      <c r="DR572" s="206"/>
      <c r="DS572" s="206"/>
      <c r="DT572" s="206"/>
      <c r="DU572" s="206"/>
    </row>
    <row r="573" spans="1:125" s="255" customFormat="1" ht="33">
      <c r="A573" s="235">
        <v>534</v>
      </c>
      <c r="B573" s="236" t="s">
        <v>1534</v>
      </c>
      <c r="C573" s="235" t="s">
        <v>345</v>
      </c>
      <c r="D573" s="237">
        <f t="shared" si="117"/>
        <v>0.89999999999999991</v>
      </c>
      <c r="E573" s="238">
        <f t="shared" si="111"/>
        <v>0.2</v>
      </c>
      <c r="F573" s="239">
        <v>0.1</v>
      </c>
      <c r="G573" s="239">
        <v>0.1</v>
      </c>
      <c r="H573" s="240">
        <v>0.2</v>
      </c>
      <c r="I573" s="241"/>
      <c r="J573" s="350"/>
      <c r="K573" s="337"/>
      <c r="L573" s="241">
        <v>0.3</v>
      </c>
      <c r="M573" s="337"/>
      <c r="N573" s="350"/>
      <c r="O573" s="337"/>
      <c r="P573" s="350"/>
      <c r="Q573" s="350"/>
      <c r="R573" s="350"/>
      <c r="S573" s="350"/>
      <c r="T573" s="337">
        <v>0</v>
      </c>
      <c r="U573" s="350"/>
      <c r="V573" s="350"/>
      <c r="W573" s="237">
        <f t="shared" si="112"/>
        <v>0</v>
      </c>
      <c r="X573" s="350"/>
      <c r="Y573" s="350"/>
      <c r="Z573" s="350"/>
      <c r="AA573" s="350"/>
      <c r="AB573" s="350"/>
      <c r="AC573" s="350"/>
      <c r="AD573" s="337"/>
      <c r="AE573" s="337"/>
      <c r="AF573" s="350"/>
      <c r="AG573" s="337"/>
      <c r="AH573" s="237">
        <f t="shared" si="113"/>
        <v>0</v>
      </c>
      <c r="AI573" s="350"/>
      <c r="AJ573" s="350"/>
      <c r="AK573" s="337"/>
      <c r="AL573" s="350"/>
      <c r="AM573" s="350"/>
      <c r="AN573" s="350">
        <v>0</v>
      </c>
      <c r="AO573" s="237">
        <f t="shared" si="114"/>
        <v>0</v>
      </c>
      <c r="AP573" s="350"/>
      <c r="AQ573" s="350"/>
      <c r="AR573" s="338"/>
      <c r="AS573" s="338"/>
      <c r="AT573" s="350">
        <v>0</v>
      </c>
      <c r="AU573" s="350"/>
      <c r="AV573" s="350"/>
      <c r="AW573" s="350"/>
      <c r="AX573" s="350"/>
      <c r="AY573" s="337">
        <v>0</v>
      </c>
      <c r="AZ573" s="350"/>
      <c r="BA573" s="350"/>
      <c r="BB573" s="350"/>
      <c r="BC573" s="237">
        <f t="shared" si="115"/>
        <v>0.2</v>
      </c>
      <c r="BD573" s="350"/>
      <c r="BE573" s="350">
        <v>0.2</v>
      </c>
      <c r="BF573" s="350"/>
      <c r="BG573" s="337"/>
      <c r="BH573" s="244"/>
      <c r="BI573" s="337"/>
      <c r="BJ573" s="337"/>
      <c r="BK573" s="337"/>
      <c r="BL573" s="243">
        <f t="shared" si="110"/>
        <v>0.39999999999999997</v>
      </c>
      <c r="BM573" s="245" t="s">
        <v>346</v>
      </c>
      <c r="BN573" s="245" t="s">
        <v>346</v>
      </c>
      <c r="BO573" s="235"/>
      <c r="BP573" s="235"/>
      <c r="BQ573" s="235" t="s">
        <v>1535</v>
      </c>
      <c r="BR573" s="239">
        <v>0</v>
      </c>
      <c r="BS573" s="206"/>
      <c r="BT573" s="206"/>
      <c r="BU573" s="206"/>
      <c r="BV573" s="206"/>
      <c r="BW573" s="206"/>
      <c r="BX573" s="206"/>
      <c r="BY573" s="206"/>
      <c r="BZ573" s="206"/>
      <c r="CA573" s="206"/>
      <c r="CB573" s="206"/>
      <c r="CC573" s="206"/>
      <c r="CD573" s="206"/>
      <c r="CE573" s="206"/>
      <c r="CF573" s="206"/>
      <c r="CG573" s="206"/>
      <c r="CH573" s="206"/>
      <c r="CI573" s="206"/>
      <c r="CJ573" s="206"/>
      <c r="CK573" s="206"/>
      <c r="CL573" s="206"/>
      <c r="CM573" s="206"/>
      <c r="CN573" s="206"/>
      <c r="CO573" s="206"/>
      <c r="CP573" s="206"/>
      <c r="CQ573" s="206"/>
      <c r="CR573" s="206"/>
      <c r="CS573" s="206"/>
      <c r="CT573" s="206"/>
      <c r="CU573" s="206"/>
      <c r="CV573" s="206"/>
      <c r="CW573" s="206"/>
      <c r="CX573" s="206"/>
      <c r="CY573" s="206"/>
      <c r="CZ573" s="206"/>
      <c r="DA573" s="206"/>
      <c r="DB573" s="206"/>
      <c r="DC573" s="206"/>
      <c r="DD573" s="206"/>
      <c r="DE573" s="206"/>
      <c r="DF573" s="206"/>
      <c r="DG573" s="206"/>
      <c r="DH573" s="206"/>
      <c r="DI573" s="206"/>
      <c r="DJ573" s="206"/>
      <c r="DK573" s="206"/>
      <c r="DL573" s="206"/>
      <c r="DM573" s="206"/>
      <c r="DN573" s="206"/>
      <c r="DO573" s="206"/>
      <c r="DP573" s="206"/>
      <c r="DQ573" s="206"/>
      <c r="DR573" s="206"/>
      <c r="DS573" s="206"/>
      <c r="DT573" s="206"/>
      <c r="DU573" s="206"/>
    </row>
    <row r="574" spans="1:125" s="255" customFormat="1">
      <c r="A574" s="235">
        <v>535</v>
      </c>
      <c r="B574" s="236" t="s">
        <v>1536</v>
      </c>
      <c r="C574" s="235" t="s">
        <v>345</v>
      </c>
      <c r="D574" s="237">
        <f t="shared" si="117"/>
        <v>1.48</v>
      </c>
      <c r="E574" s="238">
        <f t="shared" si="111"/>
        <v>0.5</v>
      </c>
      <c r="F574" s="239">
        <v>0.15</v>
      </c>
      <c r="G574" s="239">
        <v>0.35</v>
      </c>
      <c r="H574" s="240"/>
      <c r="I574" s="241"/>
      <c r="J574" s="350"/>
      <c r="K574" s="337"/>
      <c r="L574" s="241"/>
      <c r="M574" s="337"/>
      <c r="N574" s="350"/>
      <c r="O574" s="337"/>
      <c r="P574" s="350"/>
      <c r="Q574" s="350"/>
      <c r="R574" s="350">
        <v>0.5</v>
      </c>
      <c r="S574" s="350"/>
      <c r="T574" s="337">
        <v>0</v>
      </c>
      <c r="U574" s="350"/>
      <c r="V574" s="350"/>
      <c r="W574" s="237">
        <f t="shared" si="112"/>
        <v>0</v>
      </c>
      <c r="X574" s="350"/>
      <c r="Y574" s="350"/>
      <c r="Z574" s="350"/>
      <c r="AA574" s="350"/>
      <c r="AB574" s="350"/>
      <c r="AC574" s="350"/>
      <c r="AD574" s="337"/>
      <c r="AE574" s="337"/>
      <c r="AF574" s="350"/>
      <c r="AG574" s="337"/>
      <c r="AH574" s="237">
        <f t="shared" si="113"/>
        <v>0</v>
      </c>
      <c r="AI574" s="350"/>
      <c r="AJ574" s="350"/>
      <c r="AK574" s="337"/>
      <c r="AL574" s="350"/>
      <c r="AM574" s="350"/>
      <c r="AN574" s="350">
        <v>0</v>
      </c>
      <c r="AO574" s="237">
        <f t="shared" si="114"/>
        <v>0</v>
      </c>
      <c r="AP574" s="350"/>
      <c r="AQ574" s="350"/>
      <c r="AR574" s="338"/>
      <c r="AS574" s="338"/>
      <c r="AT574" s="350">
        <v>0</v>
      </c>
      <c r="AU574" s="350"/>
      <c r="AV574" s="350"/>
      <c r="AW574" s="350"/>
      <c r="AX574" s="350"/>
      <c r="AY574" s="337">
        <v>0</v>
      </c>
      <c r="AZ574" s="350"/>
      <c r="BA574" s="350"/>
      <c r="BB574" s="350"/>
      <c r="BC574" s="237">
        <f t="shared" si="115"/>
        <v>0</v>
      </c>
      <c r="BD574" s="350"/>
      <c r="BE574" s="350"/>
      <c r="BF574" s="350"/>
      <c r="BG574" s="337"/>
      <c r="BH574" s="244">
        <v>0.48</v>
      </c>
      <c r="BI574" s="337"/>
      <c r="BJ574" s="337"/>
      <c r="BK574" s="337"/>
      <c r="BL574" s="243">
        <f t="shared" si="110"/>
        <v>0.98000000000000009</v>
      </c>
      <c r="BM574" s="245" t="s">
        <v>346</v>
      </c>
      <c r="BN574" s="245" t="s">
        <v>346</v>
      </c>
      <c r="BO574" s="235"/>
      <c r="BP574" s="235"/>
      <c r="BQ574" s="235" t="s">
        <v>1537</v>
      </c>
      <c r="BR574" s="239">
        <v>0</v>
      </c>
      <c r="BS574" s="206"/>
      <c r="BT574" s="206"/>
      <c r="BU574" s="206"/>
      <c r="BV574" s="206"/>
      <c r="BW574" s="206"/>
      <c r="BX574" s="206"/>
      <c r="BY574" s="206"/>
      <c r="BZ574" s="206"/>
      <c r="CA574" s="206"/>
      <c r="CB574" s="206"/>
      <c r="CC574" s="206"/>
      <c r="CD574" s="206"/>
      <c r="CE574" s="206"/>
      <c r="CF574" s="206"/>
      <c r="CG574" s="206"/>
      <c r="CH574" s="206"/>
      <c r="CI574" s="206"/>
      <c r="CJ574" s="206"/>
      <c r="CK574" s="206"/>
      <c r="CL574" s="206"/>
      <c r="CM574" s="206"/>
      <c r="CN574" s="206"/>
      <c r="CO574" s="206"/>
      <c r="CP574" s="206"/>
      <c r="CQ574" s="206"/>
      <c r="CR574" s="206"/>
      <c r="CS574" s="206"/>
      <c r="CT574" s="206"/>
      <c r="CU574" s="206"/>
      <c r="CV574" s="206"/>
      <c r="CW574" s="206"/>
      <c r="CX574" s="206"/>
      <c r="CY574" s="206"/>
      <c r="CZ574" s="206"/>
      <c r="DA574" s="206"/>
      <c r="DB574" s="206"/>
      <c r="DC574" s="206"/>
      <c r="DD574" s="206"/>
      <c r="DE574" s="206"/>
      <c r="DF574" s="206"/>
      <c r="DG574" s="206"/>
      <c r="DH574" s="206"/>
      <c r="DI574" s="206"/>
      <c r="DJ574" s="206"/>
      <c r="DK574" s="206"/>
      <c r="DL574" s="206"/>
      <c r="DM574" s="206"/>
      <c r="DN574" s="206"/>
      <c r="DO574" s="206"/>
      <c r="DP574" s="206"/>
      <c r="DQ574" s="206"/>
      <c r="DR574" s="206"/>
      <c r="DS574" s="206"/>
      <c r="DT574" s="206"/>
      <c r="DU574" s="206"/>
    </row>
    <row r="575" spans="1:125" s="255" customFormat="1">
      <c r="A575" s="235">
        <v>536</v>
      </c>
      <c r="B575" s="350" t="s">
        <v>1538</v>
      </c>
      <c r="C575" s="235" t="s">
        <v>345</v>
      </c>
      <c r="D575" s="237">
        <f t="shared" si="117"/>
        <v>0.75</v>
      </c>
      <c r="E575" s="238">
        <f t="shared" si="111"/>
        <v>0</v>
      </c>
      <c r="F575" s="437"/>
      <c r="G575" s="438"/>
      <c r="H575" s="239"/>
      <c r="I575" s="239">
        <v>0.15</v>
      </c>
      <c r="J575" s="239"/>
      <c r="K575" s="337"/>
      <c r="L575" s="239">
        <v>0.3</v>
      </c>
      <c r="M575" s="337"/>
      <c r="N575" s="239"/>
      <c r="O575" s="337"/>
      <c r="P575" s="239"/>
      <c r="Q575" s="239"/>
      <c r="R575" s="239"/>
      <c r="S575" s="239"/>
      <c r="T575" s="337">
        <v>0</v>
      </c>
      <c r="U575" s="239"/>
      <c r="V575" s="239"/>
      <c r="W575" s="237">
        <f t="shared" si="112"/>
        <v>0</v>
      </c>
      <c r="X575" s="239"/>
      <c r="Y575" s="239"/>
      <c r="Z575" s="239"/>
      <c r="AA575" s="239"/>
      <c r="AB575" s="239"/>
      <c r="AC575" s="239"/>
      <c r="AD575" s="337"/>
      <c r="AE575" s="337"/>
      <c r="AF575" s="239"/>
      <c r="AG575" s="337"/>
      <c r="AH575" s="237">
        <f t="shared" si="113"/>
        <v>0</v>
      </c>
      <c r="AI575" s="239"/>
      <c r="AJ575" s="239"/>
      <c r="AK575" s="337"/>
      <c r="AL575" s="239"/>
      <c r="AM575" s="239"/>
      <c r="AN575" s="239">
        <v>0</v>
      </c>
      <c r="AO575" s="237">
        <f t="shared" si="114"/>
        <v>0</v>
      </c>
      <c r="AP575" s="239"/>
      <c r="AQ575" s="239"/>
      <c r="AR575" s="338"/>
      <c r="AS575" s="338"/>
      <c r="AT575" s="239">
        <v>0</v>
      </c>
      <c r="AU575" s="239"/>
      <c r="AV575" s="239"/>
      <c r="AW575" s="239"/>
      <c r="AX575" s="239"/>
      <c r="AY575" s="337">
        <v>0</v>
      </c>
      <c r="AZ575" s="239"/>
      <c r="BA575" s="239"/>
      <c r="BB575" s="239"/>
      <c r="BC575" s="237">
        <f t="shared" si="115"/>
        <v>0.3</v>
      </c>
      <c r="BD575" s="239"/>
      <c r="BE575" s="239">
        <v>0.3</v>
      </c>
      <c r="BF575" s="239"/>
      <c r="BG575" s="337"/>
      <c r="BH575" s="239"/>
      <c r="BI575" s="337"/>
      <c r="BJ575" s="337"/>
      <c r="BK575" s="337"/>
      <c r="BL575" s="243">
        <f t="shared" si="110"/>
        <v>0.45</v>
      </c>
      <c r="BM575" s="235" t="s">
        <v>346</v>
      </c>
      <c r="BN575" s="235" t="s">
        <v>346</v>
      </c>
      <c r="BO575" s="235"/>
      <c r="BP575" s="235"/>
      <c r="BQ575" s="235" t="s">
        <v>1539</v>
      </c>
      <c r="BR575" s="239">
        <v>0</v>
      </c>
      <c r="BS575" s="206"/>
      <c r="BT575" s="206"/>
      <c r="BU575" s="206"/>
      <c r="BV575" s="206"/>
      <c r="BW575" s="206"/>
      <c r="BX575" s="206"/>
      <c r="BY575" s="206"/>
      <c r="BZ575" s="206"/>
      <c r="CA575" s="206"/>
      <c r="CB575" s="206"/>
      <c r="CC575" s="206"/>
      <c r="CD575" s="206"/>
      <c r="CE575" s="206"/>
      <c r="CF575" s="206"/>
      <c r="CG575" s="206"/>
      <c r="CH575" s="206"/>
      <c r="CI575" s="206"/>
      <c r="CJ575" s="206"/>
      <c r="CK575" s="206"/>
      <c r="CL575" s="206"/>
      <c r="CM575" s="206"/>
      <c r="CN575" s="206"/>
      <c r="CO575" s="206"/>
      <c r="CP575" s="206"/>
      <c r="CQ575" s="206"/>
      <c r="CR575" s="206"/>
      <c r="CS575" s="206"/>
      <c r="CT575" s="206"/>
      <c r="CU575" s="206"/>
      <c r="CV575" s="206"/>
      <c r="CW575" s="206"/>
      <c r="CX575" s="206"/>
      <c r="CY575" s="206"/>
      <c r="CZ575" s="206"/>
      <c r="DA575" s="206"/>
      <c r="DB575" s="206"/>
      <c r="DC575" s="206"/>
      <c r="DD575" s="206"/>
      <c r="DE575" s="206"/>
      <c r="DF575" s="206"/>
      <c r="DG575" s="206"/>
      <c r="DH575" s="206"/>
      <c r="DI575" s="206"/>
      <c r="DJ575" s="206"/>
      <c r="DK575" s="206"/>
      <c r="DL575" s="206"/>
      <c r="DM575" s="206"/>
      <c r="DN575" s="206"/>
      <c r="DO575" s="206"/>
      <c r="DP575" s="206"/>
      <c r="DQ575" s="206"/>
      <c r="DR575" s="206"/>
      <c r="DS575" s="206"/>
      <c r="DT575" s="206"/>
      <c r="DU575" s="206"/>
    </row>
    <row r="576" spans="1:125" s="255" customFormat="1">
      <c r="A576" s="235">
        <v>537</v>
      </c>
      <c r="B576" s="350" t="s">
        <v>1540</v>
      </c>
      <c r="C576" s="235" t="s">
        <v>345</v>
      </c>
      <c r="D576" s="237">
        <f t="shared" si="117"/>
        <v>0.5</v>
      </c>
      <c r="E576" s="238">
        <f t="shared" si="111"/>
        <v>0</v>
      </c>
      <c r="F576" s="437"/>
      <c r="G576" s="438"/>
      <c r="H576" s="239">
        <v>0.2</v>
      </c>
      <c r="I576" s="239"/>
      <c r="J576" s="239"/>
      <c r="K576" s="337"/>
      <c r="L576" s="239"/>
      <c r="M576" s="337"/>
      <c r="N576" s="239"/>
      <c r="O576" s="337"/>
      <c r="P576" s="239"/>
      <c r="Q576" s="239"/>
      <c r="R576" s="239"/>
      <c r="S576" s="239"/>
      <c r="T576" s="337">
        <v>0</v>
      </c>
      <c r="U576" s="239"/>
      <c r="V576" s="239"/>
      <c r="W576" s="237">
        <f t="shared" si="112"/>
        <v>0</v>
      </c>
      <c r="X576" s="239"/>
      <c r="Y576" s="239"/>
      <c r="Z576" s="239"/>
      <c r="AA576" s="239"/>
      <c r="AB576" s="239"/>
      <c r="AC576" s="239"/>
      <c r="AD576" s="337"/>
      <c r="AE576" s="337"/>
      <c r="AF576" s="239"/>
      <c r="AG576" s="337"/>
      <c r="AH576" s="237">
        <f t="shared" si="113"/>
        <v>0</v>
      </c>
      <c r="AI576" s="239"/>
      <c r="AJ576" s="239"/>
      <c r="AK576" s="337"/>
      <c r="AL576" s="239"/>
      <c r="AM576" s="239"/>
      <c r="AN576" s="239">
        <v>0</v>
      </c>
      <c r="AO576" s="237">
        <f t="shared" si="114"/>
        <v>0</v>
      </c>
      <c r="AP576" s="239"/>
      <c r="AQ576" s="239"/>
      <c r="AR576" s="338"/>
      <c r="AS576" s="338"/>
      <c r="AT576" s="239">
        <v>0</v>
      </c>
      <c r="AU576" s="239"/>
      <c r="AV576" s="239"/>
      <c r="AW576" s="239"/>
      <c r="AX576" s="239"/>
      <c r="AY576" s="337">
        <v>0</v>
      </c>
      <c r="AZ576" s="239"/>
      <c r="BA576" s="239"/>
      <c r="BB576" s="239"/>
      <c r="BC576" s="237">
        <f t="shared" si="115"/>
        <v>0.3</v>
      </c>
      <c r="BD576" s="239"/>
      <c r="BE576" s="239">
        <v>0.3</v>
      </c>
      <c r="BF576" s="239"/>
      <c r="BG576" s="337"/>
      <c r="BH576" s="239"/>
      <c r="BI576" s="337"/>
      <c r="BJ576" s="337"/>
      <c r="BK576" s="337"/>
      <c r="BL576" s="243">
        <f t="shared" si="110"/>
        <v>0.5</v>
      </c>
      <c r="BM576" s="235" t="s">
        <v>346</v>
      </c>
      <c r="BN576" s="235" t="s">
        <v>346</v>
      </c>
      <c r="BO576" s="235"/>
      <c r="BP576" s="235"/>
      <c r="BQ576" s="235" t="s">
        <v>1541</v>
      </c>
      <c r="BR576" s="239">
        <v>0</v>
      </c>
      <c r="BS576" s="206"/>
      <c r="BT576" s="206"/>
      <c r="BU576" s="206"/>
      <c r="BV576" s="206"/>
      <c r="BW576" s="206"/>
      <c r="BX576" s="206"/>
      <c r="BY576" s="206"/>
      <c r="BZ576" s="206"/>
      <c r="CA576" s="206"/>
      <c r="CB576" s="206"/>
      <c r="CC576" s="206"/>
      <c r="CD576" s="206"/>
      <c r="CE576" s="206"/>
      <c r="CF576" s="206"/>
      <c r="CG576" s="206"/>
      <c r="CH576" s="206"/>
      <c r="CI576" s="206"/>
      <c r="CJ576" s="206"/>
      <c r="CK576" s="206"/>
      <c r="CL576" s="206"/>
      <c r="CM576" s="206"/>
      <c r="CN576" s="206"/>
      <c r="CO576" s="206"/>
      <c r="CP576" s="206"/>
      <c r="CQ576" s="206"/>
      <c r="CR576" s="206"/>
      <c r="CS576" s="206"/>
      <c r="CT576" s="206"/>
      <c r="CU576" s="206"/>
      <c r="CV576" s="206"/>
      <c r="CW576" s="206"/>
      <c r="CX576" s="206"/>
      <c r="CY576" s="206"/>
      <c r="CZ576" s="206"/>
      <c r="DA576" s="206"/>
      <c r="DB576" s="206"/>
      <c r="DC576" s="206"/>
      <c r="DD576" s="206"/>
      <c r="DE576" s="206"/>
      <c r="DF576" s="206"/>
      <c r="DG576" s="206"/>
      <c r="DH576" s="206"/>
      <c r="DI576" s="206"/>
      <c r="DJ576" s="206"/>
      <c r="DK576" s="206"/>
      <c r="DL576" s="206"/>
      <c r="DM576" s="206"/>
      <c r="DN576" s="206"/>
      <c r="DO576" s="206"/>
      <c r="DP576" s="206"/>
      <c r="DQ576" s="206"/>
      <c r="DR576" s="206"/>
      <c r="DS576" s="206"/>
      <c r="DT576" s="206"/>
      <c r="DU576" s="206"/>
    </row>
    <row r="577" spans="1:125" s="255" customFormat="1" ht="33">
      <c r="A577" s="235">
        <v>538</v>
      </c>
      <c r="B577" s="350" t="s">
        <v>1542</v>
      </c>
      <c r="C577" s="235" t="s">
        <v>345</v>
      </c>
      <c r="D577" s="237">
        <f t="shared" si="117"/>
        <v>0.60000000000000009</v>
      </c>
      <c r="E577" s="238">
        <f t="shared" si="111"/>
        <v>0.2</v>
      </c>
      <c r="F577" s="437"/>
      <c r="G577" s="438">
        <v>0.2</v>
      </c>
      <c r="H577" s="239"/>
      <c r="I577" s="239">
        <v>0.4</v>
      </c>
      <c r="J577" s="239"/>
      <c r="K577" s="337"/>
      <c r="L577" s="239"/>
      <c r="M577" s="337"/>
      <c r="N577" s="239"/>
      <c r="O577" s="337"/>
      <c r="P577" s="239"/>
      <c r="Q577" s="239"/>
      <c r="R577" s="239"/>
      <c r="S577" s="239"/>
      <c r="T577" s="337">
        <v>0</v>
      </c>
      <c r="U577" s="239"/>
      <c r="V577" s="239"/>
      <c r="W577" s="237">
        <f t="shared" si="112"/>
        <v>0</v>
      </c>
      <c r="X577" s="239"/>
      <c r="Y577" s="239"/>
      <c r="Z577" s="239"/>
      <c r="AA577" s="239"/>
      <c r="AB577" s="239"/>
      <c r="AC577" s="239"/>
      <c r="AD577" s="337"/>
      <c r="AE577" s="337"/>
      <c r="AF577" s="239"/>
      <c r="AG577" s="337"/>
      <c r="AH577" s="237">
        <f t="shared" si="113"/>
        <v>0</v>
      </c>
      <c r="AI577" s="239"/>
      <c r="AJ577" s="239"/>
      <c r="AK577" s="337"/>
      <c r="AL577" s="239"/>
      <c r="AM577" s="239"/>
      <c r="AN577" s="239">
        <v>0</v>
      </c>
      <c r="AO577" s="237">
        <f t="shared" si="114"/>
        <v>0</v>
      </c>
      <c r="AP577" s="239"/>
      <c r="AQ577" s="239"/>
      <c r="AR577" s="338"/>
      <c r="AS577" s="338"/>
      <c r="AT577" s="239">
        <v>0</v>
      </c>
      <c r="AU577" s="239"/>
      <c r="AV577" s="239"/>
      <c r="AW577" s="239"/>
      <c r="AX577" s="239"/>
      <c r="AY577" s="337">
        <v>0</v>
      </c>
      <c r="AZ577" s="239"/>
      <c r="BA577" s="239"/>
      <c r="BB577" s="239"/>
      <c r="BC577" s="237">
        <f t="shared" si="115"/>
        <v>0</v>
      </c>
      <c r="BD577" s="239"/>
      <c r="BE577" s="239"/>
      <c r="BF577" s="239"/>
      <c r="BG577" s="337"/>
      <c r="BH577" s="239"/>
      <c r="BI577" s="337"/>
      <c r="BJ577" s="337"/>
      <c r="BK577" s="337"/>
      <c r="BL577" s="243">
        <f t="shared" si="110"/>
        <v>0.40000000000000008</v>
      </c>
      <c r="BM577" s="235" t="s">
        <v>346</v>
      </c>
      <c r="BN577" s="235" t="s">
        <v>346</v>
      </c>
      <c r="BO577" s="235"/>
      <c r="BP577" s="235"/>
      <c r="BQ577" s="235" t="s">
        <v>1543</v>
      </c>
      <c r="BR577" s="239">
        <v>0</v>
      </c>
      <c r="BS577" s="206"/>
      <c r="BT577" s="206"/>
      <c r="BU577" s="206"/>
      <c r="BV577" s="206"/>
      <c r="BW577" s="206"/>
      <c r="BX577" s="206"/>
      <c r="BY577" s="206"/>
      <c r="BZ577" s="206"/>
      <c r="CA577" s="206"/>
      <c r="CB577" s="206"/>
      <c r="CC577" s="206"/>
      <c r="CD577" s="206"/>
      <c r="CE577" s="206"/>
      <c r="CF577" s="206"/>
      <c r="CG577" s="206"/>
      <c r="CH577" s="206"/>
      <c r="CI577" s="206"/>
      <c r="CJ577" s="206"/>
      <c r="CK577" s="206"/>
      <c r="CL577" s="206"/>
      <c r="CM577" s="206"/>
      <c r="CN577" s="206"/>
      <c r="CO577" s="206"/>
      <c r="CP577" s="206"/>
      <c r="CQ577" s="206"/>
      <c r="CR577" s="206"/>
      <c r="CS577" s="206"/>
      <c r="CT577" s="206"/>
      <c r="CU577" s="206"/>
      <c r="CV577" s="206"/>
      <c r="CW577" s="206"/>
      <c r="CX577" s="206"/>
      <c r="CY577" s="206"/>
      <c r="CZ577" s="206"/>
      <c r="DA577" s="206"/>
      <c r="DB577" s="206"/>
      <c r="DC577" s="206"/>
      <c r="DD577" s="206"/>
      <c r="DE577" s="206"/>
      <c r="DF577" s="206"/>
      <c r="DG577" s="206"/>
      <c r="DH577" s="206"/>
      <c r="DI577" s="206"/>
      <c r="DJ577" s="206"/>
      <c r="DK577" s="206"/>
      <c r="DL577" s="206"/>
      <c r="DM577" s="206"/>
      <c r="DN577" s="206"/>
      <c r="DO577" s="206"/>
      <c r="DP577" s="206"/>
      <c r="DQ577" s="206"/>
      <c r="DR577" s="206"/>
      <c r="DS577" s="206"/>
      <c r="DT577" s="206"/>
      <c r="DU577" s="206"/>
    </row>
    <row r="578" spans="1:125" s="255" customFormat="1" ht="33">
      <c r="A578" s="235">
        <v>539</v>
      </c>
      <c r="B578" s="350" t="s">
        <v>1544</v>
      </c>
      <c r="C578" s="235" t="s">
        <v>345</v>
      </c>
      <c r="D578" s="237">
        <f t="shared" si="117"/>
        <v>0.70000000000000007</v>
      </c>
      <c r="E578" s="238">
        <f t="shared" si="111"/>
        <v>0.5</v>
      </c>
      <c r="F578" s="437">
        <v>0.2</v>
      </c>
      <c r="G578" s="438">
        <v>0.3</v>
      </c>
      <c r="H578" s="239"/>
      <c r="I578" s="239">
        <v>0.05</v>
      </c>
      <c r="J578" s="239"/>
      <c r="K578" s="337"/>
      <c r="L578" s="239"/>
      <c r="M578" s="337"/>
      <c r="N578" s="239"/>
      <c r="O578" s="337"/>
      <c r="P578" s="239"/>
      <c r="Q578" s="239"/>
      <c r="R578" s="239"/>
      <c r="S578" s="239"/>
      <c r="T578" s="337">
        <v>0</v>
      </c>
      <c r="U578" s="239"/>
      <c r="V578" s="239"/>
      <c r="W578" s="237">
        <f t="shared" si="112"/>
        <v>0</v>
      </c>
      <c r="X578" s="239"/>
      <c r="Y578" s="239"/>
      <c r="Z578" s="239"/>
      <c r="AA578" s="239"/>
      <c r="AB578" s="239"/>
      <c r="AC578" s="239"/>
      <c r="AD578" s="337"/>
      <c r="AE578" s="337"/>
      <c r="AF578" s="239"/>
      <c r="AG578" s="337"/>
      <c r="AH578" s="237">
        <f t="shared" si="113"/>
        <v>0</v>
      </c>
      <c r="AI578" s="239"/>
      <c r="AJ578" s="239"/>
      <c r="AK578" s="337"/>
      <c r="AL578" s="239"/>
      <c r="AM578" s="239"/>
      <c r="AN578" s="239">
        <v>0</v>
      </c>
      <c r="AO578" s="237">
        <f t="shared" si="114"/>
        <v>0</v>
      </c>
      <c r="AP578" s="239"/>
      <c r="AQ578" s="239"/>
      <c r="AR578" s="338"/>
      <c r="AS578" s="338"/>
      <c r="AT578" s="239">
        <v>0</v>
      </c>
      <c r="AU578" s="239"/>
      <c r="AV578" s="239"/>
      <c r="AW578" s="239"/>
      <c r="AX578" s="239"/>
      <c r="AY578" s="337">
        <v>0</v>
      </c>
      <c r="AZ578" s="239"/>
      <c r="BA578" s="239"/>
      <c r="BB578" s="239"/>
      <c r="BC578" s="237">
        <f t="shared" si="115"/>
        <v>0.15</v>
      </c>
      <c r="BD578" s="239"/>
      <c r="BE578" s="239">
        <v>0.15</v>
      </c>
      <c r="BF578" s="239"/>
      <c r="BG578" s="337"/>
      <c r="BH578" s="239"/>
      <c r="BI578" s="337"/>
      <c r="BJ578" s="337"/>
      <c r="BK578" s="337"/>
      <c r="BL578" s="243">
        <f t="shared" si="110"/>
        <v>0.2</v>
      </c>
      <c r="BM578" s="235" t="s">
        <v>346</v>
      </c>
      <c r="BN578" s="235" t="s">
        <v>346</v>
      </c>
      <c r="BO578" s="235"/>
      <c r="BP578" s="235"/>
      <c r="BQ578" s="235" t="s">
        <v>1545</v>
      </c>
      <c r="BR578" s="239">
        <v>0</v>
      </c>
      <c r="BS578" s="206"/>
      <c r="BT578" s="206"/>
      <c r="BU578" s="206"/>
      <c r="BV578" s="206"/>
      <c r="BW578" s="206"/>
      <c r="BX578" s="206"/>
      <c r="BY578" s="206"/>
      <c r="BZ578" s="206"/>
      <c r="CA578" s="206"/>
      <c r="CB578" s="206"/>
      <c r="CC578" s="206"/>
      <c r="CD578" s="206"/>
      <c r="CE578" s="206"/>
      <c r="CF578" s="206"/>
      <c r="CG578" s="206"/>
      <c r="CH578" s="206"/>
      <c r="CI578" s="206"/>
      <c r="CJ578" s="206"/>
      <c r="CK578" s="206"/>
      <c r="CL578" s="206"/>
      <c r="CM578" s="206"/>
      <c r="CN578" s="206"/>
      <c r="CO578" s="206"/>
      <c r="CP578" s="206"/>
      <c r="CQ578" s="206"/>
      <c r="CR578" s="206"/>
      <c r="CS578" s="206"/>
      <c r="CT578" s="206"/>
      <c r="CU578" s="206"/>
      <c r="CV578" s="206"/>
      <c r="CW578" s="206"/>
      <c r="CX578" s="206"/>
      <c r="CY578" s="206"/>
      <c r="CZ578" s="206"/>
      <c r="DA578" s="206"/>
      <c r="DB578" s="206"/>
      <c r="DC578" s="206"/>
      <c r="DD578" s="206"/>
      <c r="DE578" s="206"/>
      <c r="DF578" s="206"/>
      <c r="DG578" s="206"/>
      <c r="DH578" s="206"/>
      <c r="DI578" s="206"/>
      <c r="DJ578" s="206"/>
      <c r="DK578" s="206"/>
      <c r="DL578" s="206"/>
      <c r="DM578" s="206"/>
      <c r="DN578" s="206"/>
      <c r="DO578" s="206"/>
      <c r="DP578" s="206"/>
      <c r="DQ578" s="206"/>
      <c r="DR578" s="206"/>
      <c r="DS578" s="206"/>
      <c r="DT578" s="206"/>
      <c r="DU578" s="206"/>
    </row>
    <row r="579" spans="1:125" s="255" customFormat="1">
      <c r="A579" s="235">
        <v>540</v>
      </c>
      <c r="B579" s="350" t="s">
        <v>1546</v>
      </c>
      <c r="C579" s="235" t="s">
        <v>345</v>
      </c>
      <c r="D579" s="237">
        <f t="shared" si="117"/>
        <v>0.6</v>
      </c>
      <c r="E579" s="238">
        <f t="shared" si="111"/>
        <v>0</v>
      </c>
      <c r="F579" s="437"/>
      <c r="G579" s="438"/>
      <c r="H579" s="239"/>
      <c r="I579" s="239"/>
      <c r="J579" s="239"/>
      <c r="K579" s="337"/>
      <c r="L579" s="239">
        <v>0.6</v>
      </c>
      <c r="M579" s="337"/>
      <c r="N579" s="239"/>
      <c r="O579" s="337"/>
      <c r="P579" s="239"/>
      <c r="Q579" s="239"/>
      <c r="R579" s="239"/>
      <c r="S579" s="239"/>
      <c r="T579" s="337">
        <v>0</v>
      </c>
      <c r="U579" s="239"/>
      <c r="V579" s="239"/>
      <c r="W579" s="237">
        <f t="shared" si="112"/>
        <v>0</v>
      </c>
      <c r="X579" s="239"/>
      <c r="Y579" s="239"/>
      <c r="Z579" s="239"/>
      <c r="AA579" s="239"/>
      <c r="AB579" s="239"/>
      <c r="AC579" s="239"/>
      <c r="AD579" s="337"/>
      <c r="AE579" s="337"/>
      <c r="AF579" s="239"/>
      <c r="AG579" s="337"/>
      <c r="AH579" s="237">
        <f t="shared" si="113"/>
        <v>0</v>
      </c>
      <c r="AI579" s="239"/>
      <c r="AJ579" s="239"/>
      <c r="AK579" s="337"/>
      <c r="AL579" s="239"/>
      <c r="AM579" s="239"/>
      <c r="AN579" s="239">
        <v>0</v>
      </c>
      <c r="AO579" s="237">
        <f t="shared" si="114"/>
        <v>0</v>
      </c>
      <c r="AP579" s="239"/>
      <c r="AQ579" s="239"/>
      <c r="AR579" s="338"/>
      <c r="AS579" s="338"/>
      <c r="AT579" s="239">
        <v>0</v>
      </c>
      <c r="AU579" s="239"/>
      <c r="AV579" s="239"/>
      <c r="AW579" s="239"/>
      <c r="AX579" s="239"/>
      <c r="AY579" s="337">
        <v>0</v>
      </c>
      <c r="AZ579" s="239"/>
      <c r="BA579" s="239"/>
      <c r="BB579" s="239"/>
      <c r="BC579" s="237">
        <f t="shared" si="115"/>
        <v>0</v>
      </c>
      <c r="BD579" s="239"/>
      <c r="BE579" s="239"/>
      <c r="BF579" s="239"/>
      <c r="BG579" s="337"/>
      <c r="BH579" s="239"/>
      <c r="BI579" s="337"/>
      <c r="BJ579" s="337"/>
      <c r="BK579" s="337"/>
      <c r="BL579" s="243">
        <f t="shared" ref="BL579:BL642" si="124">D579-F579-G579-J579-L579</f>
        <v>0</v>
      </c>
      <c r="BM579" s="235" t="s">
        <v>346</v>
      </c>
      <c r="BN579" s="235" t="s">
        <v>346</v>
      </c>
      <c r="BO579" s="235"/>
      <c r="BP579" s="235"/>
      <c r="BQ579" s="235" t="s">
        <v>1547</v>
      </c>
      <c r="BR579" s="239">
        <v>0</v>
      </c>
      <c r="BS579" s="206"/>
      <c r="BT579" s="206"/>
      <c r="BU579" s="206"/>
      <c r="BV579" s="206"/>
      <c r="BW579" s="206"/>
      <c r="BX579" s="206"/>
      <c r="BY579" s="206"/>
      <c r="BZ579" s="206"/>
      <c r="CA579" s="206"/>
      <c r="CB579" s="206"/>
      <c r="CC579" s="206"/>
      <c r="CD579" s="206"/>
      <c r="CE579" s="206"/>
      <c r="CF579" s="206"/>
      <c r="CG579" s="206"/>
      <c r="CH579" s="206"/>
      <c r="CI579" s="206"/>
      <c r="CJ579" s="206"/>
      <c r="CK579" s="206"/>
      <c r="CL579" s="206"/>
      <c r="CM579" s="206"/>
      <c r="CN579" s="206"/>
      <c r="CO579" s="206"/>
      <c r="CP579" s="206"/>
      <c r="CQ579" s="206"/>
      <c r="CR579" s="206"/>
      <c r="CS579" s="206"/>
      <c r="CT579" s="206"/>
      <c r="CU579" s="206"/>
      <c r="CV579" s="206"/>
      <c r="CW579" s="206"/>
      <c r="CX579" s="206"/>
      <c r="CY579" s="206"/>
      <c r="CZ579" s="206"/>
      <c r="DA579" s="206"/>
      <c r="DB579" s="206"/>
      <c r="DC579" s="206"/>
      <c r="DD579" s="206"/>
      <c r="DE579" s="206"/>
      <c r="DF579" s="206"/>
      <c r="DG579" s="206"/>
      <c r="DH579" s="206"/>
      <c r="DI579" s="206"/>
      <c r="DJ579" s="206"/>
      <c r="DK579" s="206"/>
      <c r="DL579" s="206"/>
      <c r="DM579" s="206"/>
      <c r="DN579" s="206"/>
      <c r="DO579" s="206"/>
      <c r="DP579" s="206"/>
      <c r="DQ579" s="206"/>
      <c r="DR579" s="206"/>
      <c r="DS579" s="206"/>
      <c r="DT579" s="206"/>
      <c r="DU579" s="206"/>
    </row>
    <row r="580" spans="1:125" s="255" customFormat="1">
      <c r="A580" s="235">
        <v>541</v>
      </c>
      <c r="B580" s="350" t="s">
        <v>1548</v>
      </c>
      <c r="C580" s="235" t="s">
        <v>345</v>
      </c>
      <c r="D580" s="237">
        <f t="shared" si="117"/>
        <v>0.39999999999999997</v>
      </c>
      <c r="E580" s="238">
        <f t="shared" si="111"/>
        <v>0</v>
      </c>
      <c r="F580" s="437"/>
      <c r="G580" s="438"/>
      <c r="H580" s="239">
        <v>0.05</v>
      </c>
      <c r="I580" s="239">
        <v>0.35</v>
      </c>
      <c r="J580" s="239"/>
      <c r="K580" s="337"/>
      <c r="L580" s="239"/>
      <c r="M580" s="337"/>
      <c r="N580" s="239"/>
      <c r="O580" s="337"/>
      <c r="P580" s="239"/>
      <c r="Q580" s="239"/>
      <c r="R580" s="239"/>
      <c r="S580" s="239"/>
      <c r="T580" s="337">
        <v>0</v>
      </c>
      <c r="U580" s="239"/>
      <c r="V580" s="239"/>
      <c r="W580" s="237">
        <f t="shared" si="112"/>
        <v>0</v>
      </c>
      <c r="X580" s="239"/>
      <c r="Y580" s="239"/>
      <c r="Z580" s="239"/>
      <c r="AA580" s="239"/>
      <c r="AB580" s="239"/>
      <c r="AC580" s="239"/>
      <c r="AD580" s="337"/>
      <c r="AE580" s="337"/>
      <c r="AF580" s="239"/>
      <c r="AG580" s="337"/>
      <c r="AH580" s="237">
        <f t="shared" si="113"/>
        <v>0</v>
      </c>
      <c r="AI580" s="239"/>
      <c r="AJ580" s="239"/>
      <c r="AK580" s="337"/>
      <c r="AL580" s="239"/>
      <c r="AM580" s="239"/>
      <c r="AN580" s="239">
        <v>0</v>
      </c>
      <c r="AO580" s="237">
        <f t="shared" si="114"/>
        <v>0</v>
      </c>
      <c r="AP580" s="239"/>
      <c r="AQ580" s="239"/>
      <c r="AR580" s="338"/>
      <c r="AS580" s="338"/>
      <c r="AT580" s="239">
        <v>0</v>
      </c>
      <c r="AU580" s="239"/>
      <c r="AV580" s="239"/>
      <c r="AW580" s="239"/>
      <c r="AX580" s="239"/>
      <c r="AY580" s="337">
        <v>0</v>
      </c>
      <c r="AZ580" s="239"/>
      <c r="BA580" s="239"/>
      <c r="BB580" s="239"/>
      <c r="BC580" s="237">
        <f t="shared" si="115"/>
        <v>0</v>
      </c>
      <c r="BD580" s="239"/>
      <c r="BE580" s="239"/>
      <c r="BF580" s="239"/>
      <c r="BG580" s="337"/>
      <c r="BH580" s="239"/>
      <c r="BI580" s="337"/>
      <c r="BJ580" s="337"/>
      <c r="BK580" s="337"/>
      <c r="BL580" s="243">
        <f t="shared" si="124"/>
        <v>0.39999999999999997</v>
      </c>
      <c r="BM580" s="235" t="s">
        <v>346</v>
      </c>
      <c r="BN580" s="235" t="s">
        <v>346</v>
      </c>
      <c r="BO580" s="235"/>
      <c r="BP580" s="235"/>
      <c r="BQ580" s="235" t="s">
        <v>1549</v>
      </c>
      <c r="BR580" s="239">
        <v>0</v>
      </c>
      <c r="BS580" s="206"/>
      <c r="BT580" s="206"/>
      <c r="BU580" s="206"/>
      <c r="BV580" s="206"/>
      <c r="BW580" s="206"/>
      <c r="BX580" s="206"/>
      <c r="BY580" s="206"/>
      <c r="BZ580" s="206"/>
      <c r="CA580" s="206"/>
      <c r="CB580" s="206"/>
      <c r="CC580" s="206"/>
      <c r="CD580" s="206"/>
      <c r="CE580" s="206"/>
      <c r="CF580" s="206"/>
      <c r="CG580" s="206"/>
      <c r="CH580" s="206"/>
      <c r="CI580" s="206"/>
      <c r="CJ580" s="206"/>
      <c r="CK580" s="206"/>
      <c r="CL580" s="206"/>
      <c r="CM580" s="206"/>
      <c r="CN580" s="206"/>
      <c r="CO580" s="206"/>
      <c r="CP580" s="206"/>
      <c r="CQ580" s="206"/>
      <c r="CR580" s="206"/>
      <c r="CS580" s="206"/>
      <c r="CT580" s="206"/>
      <c r="CU580" s="206"/>
      <c r="CV580" s="206"/>
      <c r="CW580" s="206"/>
      <c r="CX580" s="206"/>
      <c r="CY580" s="206"/>
      <c r="CZ580" s="206"/>
      <c r="DA580" s="206"/>
      <c r="DB580" s="206"/>
      <c r="DC580" s="206"/>
      <c r="DD580" s="206"/>
      <c r="DE580" s="206"/>
      <c r="DF580" s="206"/>
      <c r="DG580" s="206"/>
      <c r="DH580" s="206"/>
      <c r="DI580" s="206"/>
      <c r="DJ580" s="206"/>
      <c r="DK580" s="206"/>
      <c r="DL580" s="206"/>
      <c r="DM580" s="206"/>
      <c r="DN580" s="206"/>
      <c r="DO580" s="206"/>
      <c r="DP580" s="206"/>
      <c r="DQ580" s="206"/>
      <c r="DR580" s="206"/>
      <c r="DS580" s="206"/>
      <c r="DT580" s="206"/>
      <c r="DU580" s="206"/>
    </row>
    <row r="581" spans="1:125" s="255" customFormat="1" ht="33">
      <c r="A581" s="235">
        <v>542</v>
      </c>
      <c r="B581" s="350" t="s">
        <v>1550</v>
      </c>
      <c r="C581" s="235" t="s">
        <v>345</v>
      </c>
      <c r="D581" s="237">
        <f t="shared" si="117"/>
        <v>0.3</v>
      </c>
      <c r="E581" s="238">
        <f t="shared" si="111"/>
        <v>0.15</v>
      </c>
      <c r="F581" s="437"/>
      <c r="G581" s="438">
        <v>0.15</v>
      </c>
      <c r="H581" s="239"/>
      <c r="I581" s="239">
        <v>0.15</v>
      </c>
      <c r="J581" s="239"/>
      <c r="K581" s="337"/>
      <c r="L581" s="239"/>
      <c r="M581" s="337"/>
      <c r="N581" s="239"/>
      <c r="O581" s="337"/>
      <c r="P581" s="239"/>
      <c r="Q581" s="239"/>
      <c r="R581" s="239"/>
      <c r="S581" s="239"/>
      <c r="T581" s="337">
        <v>0</v>
      </c>
      <c r="U581" s="239"/>
      <c r="V581" s="239"/>
      <c r="W581" s="237">
        <f t="shared" si="112"/>
        <v>0</v>
      </c>
      <c r="X581" s="239"/>
      <c r="Y581" s="239"/>
      <c r="Z581" s="239"/>
      <c r="AA581" s="239"/>
      <c r="AB581" s="239"/>
      <c r="AC581" s="239"/>
      <c r="AD581" s="337"/>
      <c r="AE581" s="337"/>
      <c r="AF581" s="239"/>
      <c r="AG581" s="337"/>
      <c r="AH581" s="237">
        <f t="shared" si="113"/>
        <v>0</v>
      </c>
      <c r="AI581" s="239"/>
      <c r="AJ581" s="239"/>
      <c r="AK581" s="337"/>
      <c r="AL581" s="239"/>
      <c r="AM581" s="239"/>
      <c r="AN581" s="239">
        <v>0</v>
      </c>
      <c r="AO581" s="237">
        <f t="shared" si="114"/>
        <v>0</v>
      </c>
      <c r="AP581" s="239"/>
      <c r="AQ581" s="239"/>
      <c r="AR581" s="338"/>
      <c r="AS581" s="338"/>
      <c r="AT581" s="239">
        <v>0</v>
      </c>
      <c r="AU581" s="239"/>
      <c r="AV581" s="239"/>
      <c r="AW581" s="239"/>
      <c r="AX581" s="239"/>
      <c r="AY581" s="337">
        <v>0</v>
      </c>
      <c r="AZ581" s="239"/>
      <c r="BA581" s="239"/>
      <c r="BB581" s="239"/>
      <c r="BC581" s="237">
        <f t="shared" si="115"/>
        <v>0</v>
      </c>
      <c r="BD581" s="239"/>
      <c r="BE581" s="239"/>
      <c r="BF581" s="239"/>
      <c r="BG581" s="337"/>
      <c r="BH581" s="239"/>
      <c r="BI581" s="337"/>
      <c r="BJ581" s="337"/>
      <c r="BK581" s="337"/>
      <c r="BL581" s="243">
        <f t="shared" si="124"/>
        <v>0.15</v>
      </c>
      <c r="BM581" s="235" t="s">
        <v>346</v>
      </c>
      <c r="BN581" s="235" t="s">
        <v>346</v>
      </c>
      <c r="BO581" s="235"/>
      <c r="BP581" s="235"/>
      <c r="BQ581" s="235" t="s">
        <v>1551</v>
      </c>
      <c r="BR581" s="239">
        <v>0</v>
      </c>
      <c r="BS581" s="206"/>
      <c r="BT581" s="206"/>
      <c r="BU581" s="206"/>
      <c r="BV581" s="206"/>
      <c r="BW581" s="206"/>
      <c r="BX581" s="206"/>
      <c r="BY581" s="206"/>
      <c r="BZ581" s="206"/>
      <c r="CA581" s="206"/>
      <c r="CB581" s="206"/>
      <c r="CC581" s="206"/>
      <c r="CD581" s="206"/>
      <c r="CE581" s="206"/>
      <c r="CF581" s="206"/>
      <c r="CG581" s="206"/>
      <c r="CH581" s="206"/>
      <c r="CI581" s="206"/>
      <c r="CJ581" s="206"/>
      <c r="CK581" s="206"/>
      <c r="CL581" s="206"/>
      <c r="CM581" s="206"/>
      <c r="CN581" s="206"/>
      <c r="CO581" s="206"/>
      <c r="CP581" s="206"/>
      <c r="CQ581" s="206"/>
      <c r="CR581" s="206"/>
      <c r="CS581" s="206"/>
      <c r="CT581" s="206"/>
      <c r="CU581" s="206"/>
      <c r="CV581" s="206"/>
      <c r="CW581" s="206"/>
      <c r="CX581" s="206"/>
      <c r="CY581" s="206"/>
      <c r="CZ581" s="206"/>
      <c r="DA581" s="206"/>
      <c r="DB581" s="206"/>
      <c r="DC581" s="206"/>
      <c r="DD581" s="206"/>
      <c r="DE581" s="206"/>
      <c r="DF581" s="206"/>
      <c r="DG581" s="206"/>
      <c r="DH581" s="206"/>
      <c r="DI581" s="206"/>
      <c r="DJ581" s="206"/>
      <c r="DK581" s="206"/>
      <c r="DL581" s="206"/>
      <c r="DM581" s="206"/>
      <c r="DN581" s="206"/>
      <c r="DO581" s="206"/>
      <c r="DP581" s="206"/>
      <c r="DQ581" s="206"/>
      <c r="DR581" s="206"/>
      <c r="DS581" s="206"/>
      <c r="DT581" s="206"/>
      <c r="DU581" s="206"/>
    </row>
    <row r="582" spans="1:125" s="255" customFormat="1" ht="33">
      <c r="A582" s="235">
        <v>543</v>
      </c>
      <c r="B582" s="350" t="s">
        <v>1552</v>
      </c>
      <c r="C582" s="235" t="s">
        <v>345</v>
      </c>
      <c r="D582" s="237">
        <f t="shared" si="117"/>
        <v>0.4</v>
      </c>
      <c r="E582" s="238">
        <f t="shared" si="111"/>
        <v>0</v>
      </c>
      <c r="F582" s="437"/>
      <c r="G582" s="438"/>
      <c r="H582" s="239">
        <v>0.1</v>
      </c>
      <c r="I582" s="239">
        <v>0.2</v>
      </c>
      <c r="J582" s="239"/>
      <c r="K582" s="337"/>
      <c r="L582" s="239"/>
      <c r="M582" s="337"/>
      <c r="N582" s="239"/>
      <c r="O582" s="337"/>
      <c r="P582" s="239"/>
      <c r="Q582" s="239"/>
      <c r="R582" s="239"/>
      <c r="S582" s="239"/>
      <c r="T582" s="337">
        <v>0</v>
      </c>
      <c r="U582" s="239"/>
      <c r="V582" s="239"/>
      <c r="W582" s="237">
        <f t="shared" si="112"/>
        <v>0</v>
      </c>
      <c r="X582" s="239"/>
      <c r="Y582" s="239"/>
      <c r="Z582" s="239"/>
      <c r="AA582" s="239"/>
      <c r="AB582" s="239"/>
      <c r="AC582" s="239"/>
      <c r="AD582" s="337"/>
      <c r="AE582" s="337"/>
      <c r="AF582" s="239"/>
      <c r="AG582" s="337"/>
      <c r="AH582" s="237">
        <f t="shared" si="113"/>
        <v>0</v>
      </c>
      <c r="AI582" s="239"/>
      <c r="AJ582" s="239"/>
      <c r="AK582" s="337"/>
      <c r="AL582" s="239"/>
      <c r="AM582" s="239"/>
      <c r="AN582" s="239">
        <v>0</v>
      </c>
      <c r="AO582" s="237">
        <f t="shared" si="114"/>
        <v>0</v>
      </c>
      <c r="AP582" s="239"/>
      <c r="AQ582" s="239"/>
      <c r="AR582" s="338"/>
      <c r="AS582" s="338"/>
      <c r="AT582" s="239">
        <v>0</v>
      </c>
      <c r="AU582" s="239"/>
      <c r="AV582" s="239"/>
      <c r="AW582" s="239"/>
      <c r="AX582" s="239"/>
      <c r="AY582" s="337">
        <v>0</v>
      </c>
      <c r="AZ582" s="239"/>
      <c r="BA582" s="239"/>
      <c r="BB582" s="239"/>
      <c r="BC582" s="237">
        <f t="shared" si="115"/>
        <v>0.1</v>
      </c>
      <c r="BD582" s="239"/>
      <c r="BE582" s="239">
        <v>0.1</v>
      </c>
      <c r="BF582" s="239"/>
      <c r="BG582" s="337"/>
      <c r="BH582" s="239"/>
      <c r="BI582" s="337"/>
      <c r="BJ582" s="337"/>
      <c r="BK582" s="337"/>
      <c r="BL582" s="243">
        <f t="shared" si="124"/>
        <v>0.4</v>
      </c>
      <c r="BM582" s="235" t="s">
        <v>346</v>
      </c>
      <c r="BN582" s="235" t="s">
        <v>346</v>
      </c>
      <c r="BO582" s="235"/>
      <c r="BP582" s="235"/>
      <c r="BQ582" s="235" t="s">
        <v>1553</v>
      </c>
      <c r="BR582" s="239">
        <v>0</v>
      </c>
      <c r="BS582" s="206"/>
      <c r="BT582" s="206"/>
      <c r="BU582" s="206"/>
      <c r="BV582" s="206"/>
      <c r="BW582" s="206"/>
      <c r="BX582" s="206"/>
      <c r="BY582" s="206"/>
      <c r="BZ582" s="206"/>
      <c r="CA582" s="206"/>
      <c r="CB582" s="206"/>
      <c r="CC582" s="206"/>
      <c r="CD582" s="206"/>
      <c r="CE582" s="206"/>
      <c r="CF582" s="206"/>
      <c r="CG582" s="206"/>
      <c r="CH582" s="206"/>
      <c r="CI582" s="206"/>
      <c r="CJ582" s="206"/>
      <c r="CK582" s="206"/>
      <c r="CL582" s="206"/>
      <c r="CM582" s="206"/>
      <c r="CN582" s="206"/>
      <c r="CO582" s="206"/>
      <c r="CP582" s="206"/>
      <c r="CQ582" s="206"/>
      <c r="CR582" s="206"/>
      <c r="CS582" s="206"/>
      <c r="CT582" s="206"/>
      <c r="CU582" s="206"/>
      <c r="CV582" s="206"/>
      <c r="CW582" s="206"/>
      <c r="CX582" s="206"/>
      <c r="CY582" s="206"/>
      <c r="CZ582" s="206"/>
      <c r="DA582" s="206"/>
      <c r="DB582" s="206"/>
      <c r="DC582" s="206"/>
      <c r="DD582" s="206"/>
      <c r="DE582" s="206"/>
      <c r="DF582" s="206"/>
      <c r="DG582" s="206"/>
      <c r="DH582" s="206"/>
      <c r="DI582" s="206"/>
      <c r="DJ582" s="206"/>
      <c r="DK582" s="206"/>
      <c r="DL582" s="206"/>
      <c r="DM582" s="206"/>
      <c r="DN582" s="206"/>
      <c r="DO582" s="206"/>
      <c r="DP582" s="206"/>
      <c r="DQ582" s="206"/>
      <c r="DR582" s="206"/>
      <c r="DS582" s="206"/>
      <c r="DT582" s="206"/>
      <c r="DU582" s="206"/>
    </row>
    <row r="583" spans="1:125" s="255" customFormat="1">
      <c r="A583" s="235">
        <v>544</v>
      </c>
      <c r="B583" s="350" t="s">
        <v>1554</v>
      </c>
      <c r="C583" s="235" t="s">
        <v>345</v>
      </c>
      <c r="D583" s="237">
        <f t="shared" si="117"/>
        <v>0.3</v>
      </c>
      <c r="E583" s="238">
        <f t="shared" si="111"/>
        <v>0.05</v>
      </c>
      <c r="F583" s="437"/>
      <c r="G583" s="438">
        <v>0.05</v>
      </c>
      <c r="H583" s="239"/>
      <c r="I583" s="239"/>
      <c r="J583" s="239"/>
      <c r="K583" s="337"/>
      <c r="L583" s="239">
        <v>0.25</v>
      </c>
      <c r="M583" s="337"/>
      <c r="N583" s="239"/>
      <c r="O583" s="337"/>
      <c r="P583" s="239"/>
      <c r="Q583" s="239"/>
      <c r="R583" s="239"/>
      <c r="S583" s="239"/>
      <c r="T583" s="337">
        <v>0</v>
      </c>
      <c r="U583" s="239"/>
      <c r="V583" s="239"/>
      <c r="W583" s="237">
        <f t="shared" si="112"/>
        <v>0</v>
      </c>
      <c r="X583" s="239"/>
      <c r="Y583" s="239"/>
      <c r="Z583" s="239"/>
      <c r="AA583" s="239"/>
      <c r="AB583" s="239"/>
      <c r="AC583" s="239"/>
      <c r="AD583" s="337"/>
      <c r="AE583" s="337"/>
      <c r="AF583" s="239"/>
      <c r="AG583" s="337"/>
      <c r="AH583" s="237">
        <f t="shared" si="113"/>
        <v>0</v>
      </c>
      <c r="AI583" s="239"/>
      <c r="AJ583" s="239"/>
      <c r="AK583" s="337"/>
      <c r="AL583" s="239"/>
      <c r="AM583" s="239"/>
      <c r="AN583" s="239">
        <v>0</v>
      </c>
      <c r="AO583" s="237">
        <f t="shared" si="114"/>
        <v>0</v>
      </c>
      <c r="AP583" s="239"/>
      <c r="AQ583" s="239"/>
      <c r="AR583" s="338"/>
      <c r="AS583" s="338"/>
      <c r="AT583" s="239">
        <v>0</v>
      </c>
      <c r="AU583" s="239"/>
      <c r="AV583" s="239"/>
      <c r="AW583" s="239"/>
      <c r="AX583" s="239"/>
      <c r="AY583" s="337">
        <v>0</v>
      </c>
      <c r="AZ583" s="239"/>
      <c r="BA583" s="239"/>
      <c r="BB583" s="239"/>
      <c r="BC583" s="237">
        <f t="shared" si="115"/>
        <v>0</v>
      </c>
      <c r="BD583" s="239"/>
      <c r="BE583" s="239"/>
      <c r="BF583" s="239"/>
      <c r="BG583" s="337"/>
      <c r="BH583" s="239"/>
      <c r="BI583" s="337"/>
      <c r="BJ583" s="337"/>
      <c r="BK583" s="337"/>
      <c r="BL583" s="243">
        <f t="shared" si="124"/>
        <v>0</v>
      </c>
      <c r="BM583" s="235" t="s">
        <v>346</v>
      </c>
      <c r="BN583" s="235" t="s">
        <v>346</v>
      </c>
      <c r="BO583" s="235"/>
      <c r="BP583" s="235"/>
      <c r="BQ583" s="235" t="s">
        <v>1555</v>
      </c>
      <c r="BR583" s="239">
        <v>0</v>
      </c>
      <c r="BS583" s="206"/>
      <c r="BT583" s="206"/>
      <c r="BU583" s="206"/>
      <c r="BV583" s="206"/>
      <c r="BW583" s="206"/>
      <c r="BX583" s="206"/>
      <c r="BY583" s="206"/>
      <c r="BZ583" s="206"/>
      <c r="CA583" s="206"/>
      <c r="CB583" s="206"/>
      <c r="CC583" s="206"/>
      <c r="CD583" s="206"/>
      <c r="CE583" s="206"/>
      <c r="CF583" s="206"/>
      <c r="CG583" s="206"/>
      <c r="CH583" s="206"/>
      <c r="CI583" s="206"/>
      <c r="CJ583" s="206"/>
      <c r="CK583" s="206"/>
      <c r="CL583" s="206"/>
      <c r="CM583" s="206"/>
      <c r="CN583" s="206"/>
      <c r="CO583" s="206"/>
      <c r="CP583" s="206"/>
      <c r="CQ583" s="206"/>
      <c r="CR583" s="206"/>
      <c r="CS583" s="206"/>
      <c r="CT583" s="206"/>
      <c r="CU583" s="206"/>
      <c r="CV583" s="206"/>
      <c r="CW583" s="206"/>
      <c r="CX583" s="206"/>
      <c r="CY583" s="206"/>
      <c r="CZ583" s="206"/>
      <c r="DA583" s="206"/>
      <c r="DB583" s="206"/>
      <c r="DC583" s="206"/>
      <c r="DD583" s="206"/>
      <c r="DE583" s="206"/>
      <c r="DF583" s="206"/>
      <c r="DG583" s="206"/>
      <c r="DH583" s="206"/>
      <c r="DI583" s="206"/>
      <c r="DJ583" s="206"/>
      <c r="DK583" s="206"/>
      <c r="DL583" s="206"/>
      <c r="DM583" s="206"/>
      <c r="DN583" s="206"/>
      <c r="DO583" s="206"/>
      <c r="DP583" s="206"/>
      <c r="DQ583" s="206"/>
      <c r="DR583" s="206"/>
      <c r="DS583" s="206"/>
      <c r="DT583" s="206"/>
      <c r="DU583" s="206"/>
    </row>
    <row r="584" spans="1:125" s="255" customFormat="1">
      <c r="A584" s="235">
        <v>545</v>
      </c>
      <c r="B584" s="236" t="s">
        <v>1556</v>
      </c>
      <c r="C584" s="235" t="s">
        <v>345</v>
      </c>
      <c r="D584" s="237">
        <f t="shared" si="117"/>
        <v>0.1</v>
      </c>
      <c r="E584" s="238">
        <f t="shared" ref="E584:E647" si="125">SUM(F584:G584)</f>
        <v>0</v>
      </c>
      <c r="F584" s="239"/>
      <c r="G584" s="239"/>
      <c r="H584" s="240"/>
      <c r="I584" s="241"/>
      <c r="J584" s="350"/>
      <c r="K584" s="337"/>
      <c r="L584" s="241"/>
      <c r="M584" s="337"/>
      <c r="N584" s="350"/>
      <c r="O584" s="337"/>
      <c r="P584" s="350"/>
      <c r="Q584" s="350"/>
      <c r="R584" s="350"/>
      <c r="S584" s="350"/>
      <c r="T584" s="337">
        <v>0</v>
      </c>
      <c r="U584" s="350"/>
      <c r="V584" s="350"/>
      <c r="W584" s="237">
        <f t="shared" ref="W584:W647" si="126">SUM(X584:AG584)</f>
        <v>0</v>
      </c>
      <c r="X584" s="350"/>
      <c r="Y584" s="350"/>
      <c r="Z584" s="350"/>
      <c r="AA584" s="350"/>
      <c r="AB584" s="350"/>
      <c r="AC584" s="350"/>
      <c r="AD584" s="337"/>
      <c r="AE584" s="337"/>
      <c r="AF584" s="350"/>
      <c r="AG584" s="337"/>
      <c r="AH584" s="237">
        <f t="shared" ref="AH584:AH647" si="127">SUM(AI584:AN584)</f>
        <v>0</v>
      </c>
      <c r="AI584" s="350"/>
      <c r="AJ584" s="350"/>
      <c r="AK584" s="337"/>
      <c r="AL584" s="350"/>
      <c r="AM584" s="350"/>
      <c r="AN584" s="350">
        <v>0</v>
      </c>
      <c r="AO584" s="237">
        <f t="shared" ref="AO584:AO647" si="128">SUM(AP584:AY584)</f>
        <v>0</v>
      </c>
      <c r="AP584" s="350"/>
      <c r="AQ584" s="350"/>
      <c r="AR584" s="338"/>
      <c r="AS584" s="338"/>
      <c r="AT584" s="350">
        <v>0</v>
      </c>
      <c r="AU584" s="350"/>
      <c r="AV584" s="350"/>
      <c r="AW584" s="350"/>
      <c r="AX584" s="350"/>
      <c r="AY584" s="337">
        <v>0</v>
      </c>
      <c r="AZ584" s="350"/>
      <c r="BA584" s="350"/>
      <c r="BB584" s="350"/>
      <c r="BC584" s="237">
        <f t="shared" ref="BC584:BC647" si="129">SUM(BD584:BE584)</f>
        <v>0.1</v>
      </c>
      <c r="BD584" s="350"/>
      <c r="BE584" s="241">
        <v>0.1</v>
      </c>
      <c r="BF584" s="350"/>
      <c r="BG584" s="337"/>
      <c r="BH584" s="244"/>
      <c r="BI584" s="337"/>
      <c r="BJ584" s="337"/>
      <c r="BK584" s="337"/>
      <c r="BL584" s="243">
        <f t="shared" si="124"/>
        <v>0.1</v>
      </c>
      <c r="BM584" s="245" t="s">
        <v>346</v>
      </c>
      <c r="BN584" s="245" t="s">
        <v>346</v>
      </c>
      <c r="BO584" s="235"/>
      <c r="BP584" s="235"/>
      <c r="BQ584" s="235" t="s">
        <v>1557</v>
      </c>
      <c r="BR584" s="239">
        <v>0</v>
      </c>
      <c r="BS584" s="206"/>
      <c r="BT584" s="206"/>
      <c r="BU584" s="206"/>
      <c r="BV584" s="206"/>
      <c r="BW584" s="206"/>
      <c r="BX584" s="206"/>
      <c r="BY584" s="206"/>
      <c r="BZ584" s="206"/>
      <c r="CA584" s="206"/>
      <c r="CB584" s="206"/>
      <c r="CC584" s="206"/>
      <c r="CD584" s="206"/>
      <c r="CE584" s="206"/>
      <c r="CF584" s="206"/>
      <c r="CG584" s="206"/>
      <c r="CH584" s="206"/>
      <c r="CI584" s="206"/>
      <c r="CJ584" s="206"/>
      <c r="CK584" s="206"/>
      <c r="CL584" s="206"/>
      <c r="CM584" s="206"/>
      <c r="CN584" s="206"/>
      <c r="CO584" s="206"/>
      <c r="CP584" s="206"/>
      <c r="CQ584" s="206"/>
      <c r="CR584" s="206"/>
      <c r="CS584" s="206"/>
      <c r="CT584" s="206"/>
      <c r="CU584" s="206"/>
      <c r="CV584" s="206"/>
      <c r="CW584" s="206"/>
      <c r="CX584" s="206"/>
      <c r="CY584" s="206"/>
      <c r="CZ584" s="206"/>
      <c r="DA584" s="206"/>
      <c r="DB584" s="206"/>
      <c r="DC584" s="206"/>
      <c r="DD584" s="206"/>
      <c r="DE584" s="206"/>
      <c r="DF584" s="206"/>
      <c r="DG584" s="206"/>
      <c r="DH584" s="206"/>
      <c r="DI584" s="206"/>
      <c r="DJ584" s="206"/>
      <c r="DK584" s="206"/>
      <c r="DL584" s="206"/>
      <c r="DM584" s="206"/>
      <c r="DN584" s="206"/>
      <c r="DO584" s="206"/>
      <c r="DP584" s="206"/>
      <c r="DQ584" s="206"/>
      <c r="DR584" s="206"/>
      <c r="DS584" s="206"/>
      <c r="DT584" s="206"/>
      <c r="DU584" s="206"/>
    </row>
    <row r="585" spans="1:125">
      <c r="A585" s="235">
        <v>546</v>
      </c>
      <c r="B585" s="236" t="s">
        <v>1558</v>
      </c>
      <c r="C585" s="235" t="s">
        <v>345</v>
      </c>
      <c r="D585" s="237">
        <f t="shared" si="117"/>
        <v>0.1</v>
      </c>
      <c r="E585" s="238">
        <f t="shared" si="125"/>
        <v>0</v>
      </c>
      <c r="F585" s="239"/>
      <c r="G585" s="239"/>
      <c r="H585" s="240"/>
      <c r="I585" s="241"/>
      <c r="J585" s="350"/>
      <c r="L585" s="241"/>
      <c r="N585" s="350"/>
      <c r="P585" s="350"/>
      <c r="Q585" s="350"/>
      <c r="R585" s="350"/>
      <c r="S585" s="350"/>
      <c r="T585" s="337">
        <v>0</v>
      </c>
      <c r="U585" s="350"/>
      <c r="V585" s="350"/>
      <c r="W585" s="237">
        <f t="shared" si="126"/>
        <v>0</v>
      </c>
      <c r="X585" s="350"/>
      <c r="Y585" s="350"/>
      <c r="Z585" s="350"/>
      <c r="AA585" s="350"/>
      <c r="AB585" s="350"/>
      <c r="AC585" s="350"/>
      <c r="AF585" s="350"/>
      <c r="AH585" s="237">
        <f t="shared" si="127"/>
        <v>0</v>
      </c>
      <c r="AI585" s="350"/>
      <c r="AJ585" s="350"/>
      <c r="AL585" s="350"/>
      <c r="AM585" s="350"/>
      <c r="AN585" s="350">
        <v>0</v>
      </c>
      <c r="AO585" s="237">
        <f t="shared" si="128"/>
        <v>0</v>
      </c>
      <c r="AP585" s="350"/>
      <c r="AQ585" s="350"/>
      <c r="AT585" s="350">
        <v>0</v>
      </c>
      <c r="AU585" s="350"/>
      <c r="AV585" s="350"/>
      <c r="AW585" s="350"/>
      <c r="AX585" s="350"/>
      <c r="AY585" s="337">
        <v>0</v>
      </c>
      <c r="AZ585" s="350"/>
      <c r="BA585" s="350"/>
      <c r="BB585" s="350"/>
      <c r="BC585" s="237">
        <f t="shared" si="129"/>
        <v>0.1</v>
      </c>
      <c r="BD585" s="350"/>
      <c r="BE585" s="241">
        <v>0.1</v>
      </c>
      <c r="BF585" s="350"/>
      <c r="BH585" s="244"/>
      <c r="BL585" s="243">
        <f t="shared" si="124"/>
        <v>0.1</v>
      </c>
      <c r="BM585" s="245" t="s">
        <v>346</v>
      </c>
      <c r="BN585" s="245" t="s">
        <v>346</v>
      </c>
      <c r="BO585" s="235"/>
      <c r="BP585" s="235"/>
      <c r="BQ585" s="235" t="s">
        <v>1559</v>
      </c>
      <c r="BR585" s="239">
        <v>0</v>
      </c>
    </row>
    <row r="586" spans="1:125">
      <c r="A586" s="235">
        <v>547</v>
      </c>
      <c r="B586" s="236" t="s">
        <v>1560</v>
      </c>
      <c r="C586" s="235" t="s">
        <v>345</v>
      </c>
      <c r="D586" s="237">
        <f t="shared" si="117"/>
        <v>0.1</v>
      </c>
      <c r="E586" s="238">
        <f t="shared" si="125"/>
        <v>0</v>
      </c>
      <c r="F586" s="239"/>
      <c r="G586" s="239"/>
      <c r="H586" s="240"/>
      <c r="I586" s="241"/>
      <c r="J586" s="350"/>
      <c r="L586" s="241"/>
      <c r="N586" s="350"/>
      <c r="P586" s="350"/>
      <c r="Q586" s="350"/>
      <c r="R586" s="350"/>
      <c r="S586" s="350"/>
      <c r="T586" s="337">
        <v>0</v>
      </c>
      <c r="U586" s="350"/>
      <c r="V586" s="350"/>
      <c r="W586" s="237">
        <f t="shared" si="126"/>
        <v>0</v>
      </c>
      <c r="X586" s="350"/>
      <c r="Y586" s="350"/>
      <c r="Z586" s="350"/>
      <c r="AA586" s="350"/>
      <c r="AB586" s="350"/>
      <c r="AC586" s="350"/>
      <c r="AF586" s="350"/>
      <c r="AH586" s="237">
        <f t="shared" si="127"/>
        <v>0</v>
      </c>
      <c r="AI586" s="350"/>
      <c r="AJ586" s="350"/>
      <c r="AL586" s="350"/>
      <c r="AM586" s="350"/>
      <c r="AN586" s="350">
        <v>0</v>
      </c>
      <c r="AO586" s="237">
        <f t="shared" si="128"/>
        <v>0</v>
      </c>
      <c r="AP586" s="350"/>
      <c r="AQ586" s="350"/>
      <c r="AT586" s="350">
        <v>0</v>
      </c>
      <c r="AU586" s="350"/>
      <c r="AV586" s="350"/>
      <c r="AW586" s="350"/>
      <c r="AX586" s="350"/>
      <c r="AY586" s="337">
        <v>0</v>
      </c>
      <c r="AZ586" s="350"/>
      <c r="BA586" s="350"/>
      <c r="BB586" s="350"/>
      <c r="BC586" s="237">
        <f t="shared" si="129"/>
        <v>0.1</v>
      </c>
      <c r="BD586" s="350"/>
      <c r="BE586" s="241">
        <v>0.1</v>
      </c>
      <c r="BF586" s="350"/>
      <c r="BH586" s="244"/>
      <c r="BL586" s="243">
        <f t="shared" si="124"/>
        <v>0.1</v>
      </c>
      <c r="BM586" s="245" t="s">
        <v>346</v>
      </c>
      <c r="BN586" s="245" t="s">
        <v>346</v>
      </c>
      <c r="BO586" s="235"/>
      <c r="BP586" s="235"/>
      <c r="BQ586" s="235" t="s">
        <v>1561</v>
      </c>
      <c r="BR586" s="239">
        <v>0</v>
      </c>
    </row>
    <row r="587" spans="1:125" ht="49.5">
      <c r="A587" s="235">
        <v>548</v>
      </c>
      <c r="B587" s="333" t="s">
        <v>1562</v>
      </c>
      <c r="C587" s="235" t="s">
        <v>345</v>
      </c>
      <c r="D587" s="237">
        <f t="shared" si="117"/>
        <v>1.2</v>
      </c>
      <c r="E587" s="238">
        <f t="shared" si="125"/>
        <v>0</v>
      </c>
      <c r="F587" s="239"/>
      <c r="G587" s="239"/>
      <c r="H587" s="239"/>
      <c r="I587" s="239"/>
      <c r="J587" s="239"/>
      <c r="L587" s="239">
        <v>0.45</v>
      </c>
      <c r="N587" s="239"/>
      <c r="P587" s="239"/>
      <c r="Q587" s="239"/>
      <c r="R587" s="239"/>
      <c r="S587" s="239"/>
      <c r="T587" s="337">
        <v>0</v>
      </c>
      <c r="U587" s="239"/>
      <c r="V587" s="239"/>
      <c r="W587" s="237">
        <f t="shared" si="126"/>
        <v>0</v>
      </c>
      <c r="X587" s="239"/>
      <c r="Y587" s="239"/>
      <c r="Z587" s="239"/>
      <c r="AA587" s="239"/>
      <c r="AB587" s="239"/>
      <c r="AC587" s="239"/>
      <c r="AF587" s="239"/>
      <c r="AH587" s="237">
        <f t="shared" si="127"/>
        <v>0</v>
      </c>
      <c r="AI587" s="239"/>
      <c r="AJ587" s="239"/>
      <c r="AL587" s="239"/>
      <c r="AM587" s="239"/>
      <c r="AN587" s="239">
        <v>0</v>
      </c>
      <c r="AO587" s="237">
        <f t="shared" si="128"/>
        <v>0</v>
      </c>
      <c r="AP587" s="239"/>
      <c r="AQ587" s="239"/>
      <c r="AT587" s="239">
        <v>0</v>
      </c>
      <c r="AU587" s="239"/>
      <c r="AV587" s="239"/>
      <c r="AW587" s="239"/>
      <c r="AX587" s="239"/>
      <c r="AY587" s="337">
        <v>0</v>
      </c>
      <c r="AZ587" s="239"/>
      <c r="BA587" s="239"/>
      <c r="BB587" s="239"/>
      <c r="BC587" s="237">
        <f t="shared" si="129"/>
        <v>0.75</v>
      </c>
      <c r="BD587" s="239"/>
      <c r="BE587" s="239">
        <v>0.75</v>
      </c>
      <c r="BF587" s="239"/>
      <c r="BH587" s="239"/>
      <c r="BL587" s="243">
        <f t="shared" si="124"/>
        <v>0.75</v>
      </c>
      <c r="BM587" s="235" t="s">
        <v>401</v>
      </c>
      <c r="BN587" s="235" t="s">
        <v>401</v>
      </c>
      <c r="BO587" s="288" t="s">
        <v>1563</v>
      </c>
      <c r="BP587" s="288"/>
      <c r="BQ587" s="235" t="s">
        <v>1564</v>
      </c>
      <c r="BR587" s="239">
        <v>0</v>
      </c>
    </row>
    <row r="588" spans="1:125" s="255" customFormat="1" ht="33">
      <c r="A588" s="235">
        <v>549</v>
      </c>
      <c r="B588" s="333" t="s">
        <v>1565</v>
      </c>
      <c r="C588" s="235" t="s">
        <v>345</v>
      </c>
      <c r="D588" s="237">
        <f t="shared" si="117"/>
        <v>0.5</v>
      </c>
      <c r="E588" s="238">
        <f t="shared" si="125"/>
        <v>0</v>
      </c>
      <c r="F588" s="239"/>
      <c r="G588" s="239"/>
      <c r="H588" s="239">
        <v>0.15</v>
      </c>
      <c r="I588" s="239">
        <v>0.35</v>
      </c>
      <c r="J588" s="239"/>
      <c r="K588" s="337"/>
      <c r="L588" s="239"/>
      <c r="M588" s="337"/>
      <c r="N588" s="239"/>
      <c r="O588" s="337"/>
      <c r="P588" s="239"/>
      <c r="Q588" s="239"/>
      <c r="R588" s="239"/>
      <c r="S588" s="239"/>
      <c r="T588" s="337">
        <v>0</v>
      </c>
      <c r="U588" s="239"/>
      <c r="V588" s="239"/>
      <c r="W588" s="237">
        <f t="shared" si="126"/>
        <v>0</v>
      </c>
      <c r="X588" s="239"/>
      <c r="Y588" s="239"/>
      <c r="Z588" s="239"/>
      <c r="AA588" s="239"/>
      <c r="AB588" s="239"/>
      <c r="AC588" s="239"/>
      <c r="AD588" s="337"/>
      <c r="AE588" s="337"/>
      <c r="AF588" s="239"/>
      <c r="AG588" s="337"/>
      <c r="AH588" s="237">
        <f t="shared" si="127"/>
        <v>0</v>
      </c>
      <c r="AI588" s="239"/>
      <c r="AJ588" s="239"/>
      <c r="AK588" s="337"/>
      <c r="AL588" s="239"/>
      <c r="AM588" s="239"/>
      <c r="AN588" s="239">
        <v>0</v>
      </c>
      <c r="AO588" s="237">
        <f t="shared" si="128"/>
        <v>0</v>
      </c>
      <c r="AP588" s="239"/>
      <c r="AQ588" s="239"/>
      <c r="AR588" s="338"/>
      <c r="AS588" s="338"/>
      <c r="AT588" s="239">
        <v>0</v>
      </c>
      <c r="AU588" s="239"/>
      <c r="AV588" s="239"/>
      <c r="AW588" s="239"/>
      <c r="AX588" s="239"/>
      <c r="AY588" s="337">
        <v>0</v>
      </c>
      <c r="AZ588" s="239"/>
      <c r="BA588" s="239"/>
      <c r="BB588" s="239"/>
      <c r="BC588" s="237">
        <f t="shared" si="129"/>
        <v>0</v>
      </c>
      <c r="BD588" s="239"/>
      <c r="BE588" s="239"/>
      <c r="BF588" s="239"/>
      <c r="BG588" s="337"/>
      <c r="BH588" s="239"/>
      <c r="BI588" s="337"/>
      <c r="BJ588" s="337"/>
      <c r="BK588" s="337"/>
      <c r="BL588" s="243">
        <f t="shared" si="124"/>
        <v>0.5</v>
      </c>
      <c r="BM588" s="235" t="s">
        <v>389</v>
      </c>
      <c r="BN588" s="235"/>
      <c r="BO588" s="288" t="s">
        <v>389</v>
      </c>
      <c r="BP588" s="288"/>
      <c r="BQ588" s="235" t="s">
        <v>1566</v>
      </c>
      <c r="BR588" s="239"/>
      <c r="BS588" s="206"/>
      <c r="BT588" s="206"/>
      <c r="BU588" s="206"/>
      <c r="BV588" s="206"/>
      <c r="BW588" s="206"/>
      <c r="BX588" s="206"/>
      <c r="BY588" s="206"/>
      <c r="BZ588" s="206"/>
      <c r="CA588" s="206"/>
      <c r="CB588" s="206"/>
      <c r="CC588" s="206"/>
      <c r="CD588" s="206"/>
      <c r="CE588" s="206"/>
      <c r="CF588" s="206"/>
      <c r="CG588" s="206"/>
      <c r="CH588" s="206"/>
      <c r="CI588" s="206"/>
      <c r="CJ588" s="206"/>
      <c r="CK588" s="206"/>
      <c r="CL588" s="206"/>
      <c r="CM588" s="206"/>
      <c r="CN588" s="206"/>
      <c r="CO588" s="206"/>
      <c r="CP588" s="206"/>
      <c r="CQ588" s="206"/>
      <c r="CR588" s="206"/>
      <c r="CS588" s="206"/>
      <c r="CT588" s="206"/>
      <c r="CU588" s="206"/>
      <c r="CV588" s="206"/>
      <c r="CW588" s="206"/>
      <c r="CX588" s="206"/>
      <c r="CY588" s="206"/>
      <c r="CZ588" s="206"/>
      <c r="DA588" s="206"/>
      <c r="DB588" s="206"/>
      <c r="DC588" s="206"/>
      <c r="DD588" s="206"/>
      <c r="DE588" s="206"/>
      <c r="DF588" s="206"/>
      <c r="DG588" s="206"/>
      <c r="DH588" s="206"/>
      <c r="DI588" s="206"/>
      <c r="DJ588" s="206"/>
      <c r="DK588" s="206"/>
      <c r="DL588" s="206"/>
      <c r="DM588" s="206"/>
      <c r="DN588" s="206"/>
      <c r="DO588" s="206"/>
      <c r="DP588" s="206"/>
      <c r="DQ588" s="206"/>
      <c r="DR588" s="206"/>
      <c r="DS588" s="206"/>
      <c r="DT588" s="206"/>
      <c r="DU588" s="206"/>
    </row>
    <row r="589" spans="1:125" ht="33">
      <c r="A589" s="235">
        <v>550</v>
      </c>
      <c r="B589" s="236" t="s">
        <v>1567</v>
      </c>
      <c r="C589" s="235" t="s">
        <v>351</v>
      </c>
      <c r="D589" s="237">
        <f t="shared" si="117"/>
        <v>0.4</v>
      </c>
      <c r="E589" s="238">
        <f t="shared" si="125"/>
        <v>0</v>
      </c>
      <c r="F589" s="239"/>
      <c r="G589" s="239"/>
      <c r="H589" s="239"/>
      <c r="I589" s="239">
        <v>0.2</v>
      </c>
      <c r="J589" s="239"/>
      <c r="L589" s="239">
        <v>0.2</v>
      </c>
      <c r="N589" s="239"/>
      <c r="P589" s="239"/>
      <c r="Q589" s="239"/>
      <c r="R589" s="239"/>
      <c r="S589" s="239"/>
      <c r="T589" s="337">
        <v>0</v>
      </c>
      <c r="U589" s="239"/>
      <c r="V589" s="239"/>
      <c r="W589" s="237">
        <f t="shared" si="126"/>
        <v>0</v>
      </c>
      <c r="X589" s="239"/>
      <c r="Y589" s="239"/>
      <c r="Z589" s="239"/>
      <c r="AA589" s="239"/>
      <c r="AB589" s="239"/>
      <c r="AC589" s="239"/>
      <c r="AF589" s="239"/>
      <c r="AH589" s="237">
        <f t="shared" si="127"/>
        <v>0</v>
      </c>
      <c r="AI589" s="239"/>
      <c r="AJ589" s="239"/>
      <c r="AL589" s="239"/>
      <c r="AM589" s="239"/>
      <c r="AN589" s="239">
        <v>0</v>
      </c>
      <c r="AO589" s="237">
        <f t="shared" si="128"/>
        <v>0</v>
      </c>
      <c r="AP589" s="239"/>
      <c r="AQ589" s="239"/>
      <c r="AT589" s="239">
        <v>0</v>
      </c>
      <c r="AU589" s="239"/>
      <c r="AV589" s="239"/>
      <c r="AW589" s="239"/>
      <c r="AX589" s="239"/>
      <c r="AY589" s="337">
        <v>0</v>
      </c>
      <c r="AZ589" s="239"/>
      <c r="BA589" s="239"/>
      <c r="BB589" s="239"/>
      <c r="BC589" s="237">
        <f t="shared" si="129"/>
        <v>0</v>
      </c>
      <c r="BD589" s="239"/>
      <c r="BE589" s="239"/>
      <c r="BF589" s="239"/>
      <c r="BH589" s="239"/>
      <c r="BL589" s="243">
        <f t="shared" si="124"/>
        <v>0.2</v>
      </c>
      <c r="BM589" s="239" t="s">
        <v>346</v>
      </c>
      <c r="BN589" s="239" t="s">
        <v>346</v>
      </c>
      <c r="BO589" s="235"/>
      <c r="BP589" s="235"/>
      <c r="BQ589" s="235" t="s">
        <v>1568</v>
      </c>
      <c r="BR589" s="239">
        <v>0</v>
      </c>
    </row>
    <row r="590" spans="1:125" ht="33">
      <c r="A590" s="235">
        <v>551</v>
      </c>
      <c r="B590" s="236" t="s">
        <v>1569</v>
      </c>
      <c r="C590" s="235" t="s">
        <v>351</v>
      </c>
      <c r="D590" s="237">
        <f t="shared" si="117"/>
        <v>0.64999999999999991</v>
      </c>
      <c r="E590" s="238">
        <f t="shared" si="125"/>
        <v>0</v>
      </c>
      <c r="F590" s="239"/>
      <c r="G590" s="239"/>
      <c r="H590" s="239"/>
      <c r="I590" s="239">
        <v>0.3</v>
      </c>
      <c r="J590" s="239"/>
      <c r="L590" s="239"/>
      <c r="N590" s="239"/>
      <c r="P590" s="239"/>
      <c r="Q590" s="239"/>
      <c r="R590" s="239"/>
      <c r="S590" s="239"/>
      <c r="T590" s="337">
        <v>0</v>
      </c>
      <c r="U590" s="239"/>
      <c r="V590" s="239"/>
      <c r="W590" s="237">
        <f t="shared" si="126"/>
        <v>0</v>
      </c>
      <c r="X590" s="239"/>
      <c r="Y590" s="239"/>
      <c r="Z590" s="239"/>
      <c r="AA590" s="239"/>
      <c r="AB590" s="239"/>
      <c r="AC590" s="239"/>
      <c r="AF590" s="239"/>
      <c r="AH590" s="237">
        <f t="shared" si="127"/>
        <v>0</v>
      </c>
      <c r="AI590" s="239"/>
      <c r="AJ590" s="239"/>
      <c r="AL590" s="239"/>
      <c r="AM590" s="239"/>
      <c r="AN590" s="239">
        <v>0</v>
      </c>
      <c r="AO590" s="237">
        <f t="shared" si="128"/>
        <v>0.35</v>
      </c>
      <c r="AP590" s="239"/>
      <c r="AQ590" s="239"/>
      <c r="AT590" s="239">
        <v>0.35</v>
      </c>
      <c r="AU590" s="239"/>
      <c r="AV590" s="239"/>
      <c r="AW590" s="239"/>
      <c r="AX590" s="239"/>
      <c r="AY590" s="337">
        <v>0</v>
      </c>
      <c r="AZ590" s="239"/>
      <c r="BA590" s="239"/>
      <c r="BB590" s="239"/>
      <c r="BC590" s="237">
        <f t="shared" si="129"/>
        <v>0</v>
      </c>
      <c r="BD590" s="239"/>
      <c r="BE590" s="239"/>
      <c r="BF590" s="239"/>
      <c r="BH590" s="239"/>
      <c r="BL590" s="243">
        <f t="shared" si="124"/>
        <v>0.64999999999999991</v>
      </c>
      <c r="BM590" s="239" t="s">
        <v>346</v>
      </c>
      <c r="BN590" s="239" t="s">
        <v>346</v>
      </c>
      <c r="BO590" s="235"/>
      <c r="BP590" s="235"/>
      <c r="BQ590" s="235" t="s">
        <v>1570</v>
      </c>
      <c r="BR590" s="239">
        <v>0</v>
      </c>
    </row>
    <row r="591" spans="1:125" ht="33">
      <c r="A591" s="235">
        <v>552</v>
      </c>
      <c r="B591" s="236" t="s">
        <v>1571</v>
      </c>
      <c r="C591" s="235" t="s">
        <v>351</v>
      </c>
      <c r="D591" s="237">
        <f t="shared" si="117"/>
        <v>0.25</v>
      </c>
      <c r="E591" s="238">
        <f t="shared" si="125"/>
        <v>0</v>
      </c>
      <c r="F591" s="239"/>
      <c r="G591" s="239"/>
      <c r="H591" s="239"/>
      <c r="I591" s="239">
        <v>0.25</v>
      </c>
      <c r="J591" s="239"/>
      <c r="L591" s="239"/>
      <c r="N591" s="239"/>
      <c r="P591" s="239"/>
      <c r="Q591" s="239"/>
      <c r="R591" s="239"/>
      <c r="S591" s="239"/>
      <c r="T591" s="337">
        <v>0</v>
      </c>
      <c r="U591" s="239"/>
      <c r="V591" s="239"/>
      <c r="W591" s="237">
        <f t="shared" si="126"/>
        <v>0</v>
      </c>
      <c r="X591" s="239"/>
      <c r="Y591" s="239"/>
      <c r="Z591" s="239"/>
      <c r="AA591" s="239"/>
      <c r="AB591" s="239"/>
      <c r="AC591" s="239"/>
      <c r="AF591" s="239"/>
      <c r="AH591" s="237">
        <f t="shared" si="127"/>
        <v>0</v>
      </c>
      <c r="AI591" s="239"/>
      <c r="AJ591" s="239"/>
      <c r="AL591" s="239"/>
      <c r="AM591" s="239"/>
      <c r="AN591" s="239">
        <v>0</v>
      </c>
      <c r="AO591" s="237">
        <f t="shared" si="128"/>
        <v>0</v>
      </c>
      <c r="AP591" s="239"/>
      <c r="AQ591" s="239"/>
      <c r="AT591" s="239">
        <v>0</v>
      </c>
      <c r="AU591" s="239"/>
      <c r="AV591" s="239"/>
      <c r="AW591" s="239"/>
      <c r="AX591" s="239"/>
      <c r="AY591" s="337">
        <v>0</v>
      </c>
      <c r="AZ591" s="239"/>
      <c r="BA591" s="239"/>
      <c r="BB591" s="239"/>
      <c r="BC591" s="237">
        <f t="shared" si="129"/>
        <v>0</v>
      </c>
      <c r="BD591" s="239"/>
      <c r="BE591" s="239"/>
      <c r="BF591" s="239"/>
      <c r="BH591" s="239"/>
      <c r="BL591" s="243">
        <f t="shared" si="124"/>
        <v>0.25</v>
      </c>
      <c r="BM591" s="239" t="s">
        <v>346</v>
      </c>
      <c r="BN591" s="239" t="s">
        <v>346</v>
      </c>
      <c r="BO591" s="235"/>
      <c r="BP591" s="235"/>
      <c r="BQ591" s="235" t="s">
        <v>1572</v>
      </c>
      <c r="BR591" s="239">
        <v>0</v>
      </c>
    </row>
    <row r="592" spans="1:125" ht="33">
      <c r="A592" s="235">
        <v>553</v>
      </c>
      <c r="B592" s="236" t="s">
        <v>1573</v>
      </c>
      <c r="C592" s="235" t="s">
        <v>351</v>
      </c>
      <c r="D592" s="237">
        <f t="shared" si="117"/>
        <v>0.65</v>
      </c>
      <c r="E592" s="238">
        <f t="shared" si="125"/>
        <v>0.45</v>
      </c>
      <c r="F592" s="239"/>
      <c r="G592" s="239">
        <v>0.45</v>
      </c>
      <c r="H592" s="239"/>
      <c r="I592" s="239"/>
      <c r="J592" s="239"/>
      <c r="L592" s="239"/>
      <c r="N592" s="239"/>
      <c r="P592" s="239"/>
      <c r="Q592" s="239"/>
      <c r="R592" s="239">
        <v>0.2</v>
      </c>
      <c r="S592" s="239"/>
      <c r="T592" s="337">
        <v>0</v>
      </c>
      <c r="U592" s="239"/>
      <c r="V592" s="239"/>
      <c r="W592" s="237">
        <f t="shared" si="126"/>
        <v>0</v>
      </c>
      <c r="X592" s="239"/>
      <c r="Y592" s="239"/>
      <c r="Z592" s="239"/>
      <c r="AA592" s="239"/>
      <c r="AB592" s="239"/>
      <c r="AC592" s="239"/>
      <c r="AF592" s="239"/>
      <c r="AH592" s="237">
        <f t="shared" si="127"/>
        <v>0</v>
      </c>
      <c r="AI592" s="239"/>
      <c r="AJ592" s="239"/>
      <c r="AL592" s="239"/>
      <c r="AM592" s="239"/>
      <c r="AN592" s="239">
        <v>0</v>
      </c>
      <c r="AO592" s="237">
        <f t="shared" si="128"/>
        <v>0</v>
      </c>
      <c r="AP592" s="239"/>
      <c r="AQ592" s="239"/>
      <c r="AT592" s="239">
        <v>0</v>
      </c>
      <c r="AU592" s="239"/>
      <c r="AV592" s="239"/>
      <c r="AW592" s="239"/>
      <c r="AX592" s="239"/>
      <c r="AY592" s="337">
        <v>0</v>
      </c>
      <c r="AZ592" s="239"/>
      <c r="BA592" s="239"/>
      <c r="BB592" s="239"/>
      <c r="BC592" s="237">
        <f t="shared" si="129"/>
        <v>0</v>
      </c>
      <c r="BD592" s="239"/>
      <c r="BE592" s="239"/>
      <c r="BF592" s="239"/>
      <c r="BH592" s="239"/>
      <c r="BL592" s="243">
        <f t="shared" si="124"/>
        <v>0.2</v>
      </c>
      <c r="BM592" s="239" t="s">
        <v>346</v>
      </c>
      <c r="BN592" s="239" t="s">
        <v>346</v>
      </c>
      <c r="BO592" s="235"/>
      <c r="BP592" s="235"/>
      <c r="BQ592" s="235" t="s">
        <v>1574</v>
      </c>
      <c r="BR592" s="239">
        <v>0</v>
      </c>
    </row>
    <row r="593" spans="1:125" ht="33">
      <c r="A593" s="235">
        <v>554</v>
      </c>
      <c r="B593" s="236" t="s">
        <v>1575</v>
      </c>
      <c r="C593" s="235" t="s">
        <v>351</v>
      </c>
      <c r="D593" s="237">
        <f t="shared" si="117"/>
        <v>0.13</v>
      </c>
      <c r="E593" s="238">
        <f t="shared" si="125"/>
        <v>0</v>
      </c>
      <c r="F593" s="239"/>
      <c r="G593" s="239"/>
      <c r="H593" s="239"/>
      <c r="I593" s="239">
        <v>0.13</v>
      </c>
      <c r="J593" s="239"/>
      <c r="L593" s="239"/>
      <c r="N593" s="239"/>
      <c r="P593" s="239"/>
      <c r="Q593" s="239"/>
      <c r="R593" s="239"/>
      <c r="S593" s="239"/>
      <c r="T593" s="337">
        <v>0</v>
      </c>
      <c r="U593" s="239"/>
      <c r="V593" s="239"/>
      <c r="W593" s="237">
        <f t="shared" si="126"/>
        <v>0</v>
      </c>
      <c r="X593" s="239"/>
      <c r="Y593" s="239"/>
      <c r="Z593" s="239"/>
      <c r="AA593" s="239"/>
      <c r="AB593" s="239"/>
      <c r="AC593" s="239"/>
      <c r="AF593" s="239"/>
      <c r="AH593" s="237">
        <f t="shared" si="127"/>
        <v>0</v>
      </c>
      <c r="AI593" s="239"/>
      <c r="AJ593" s="239"/>
      <c r="AL593" s="239"/>
      <c r="AM593" s="239"/>
      <c r="AN593" s="239">
        <v>0</v>
      </c>
      <c r="AO593" s="237">
        <f t="shared" si="128"/>
        <v>0</v>
      </c>
      <c r="AP593" s="239"/>
      <c r="AQ593" s="239"/>
      <c r="AT593" s="239">
        <v>0</v>
      </c>
      <c r="AU593" s="239"/>
      <c r="AV593" s="239"/>
      <c r="AW593" s="239"/>
      <c r="AX593" s="239"/>
      <c r="AY593" s="337">
        <v>0</v>
      </c>
      <c r="AZ593" s="239"/>
      <c r="BA593" s="239"/>
      <c r="BB593" s="239"/>
      <c r="BC593" s="237">
        <f t="shared" si="129"/>
        <v>0</v>
      </c>
      <c r="BD593" s="239"/>
      <c r="BE593" s="239"/>
      <c r="BF593" s="239"/>
      <c r="BH593" s="239"/>
      <c r="BL593" s="243">
        <f t="shared" si="124"/>
        <v>0.13</v>
      </c>
      <c r="BM593" s="239" t="s">
        <v>346</v>
      </c>
      <c r="BN593" s="239" t="s">
        <v>346</v>
      </c>
      <c r="BO593" s="235"/>
      <c r="BP593" s="235"/>
      <c r="BQ593" s="235" t="s">
        <v>1576</v>
      </c>
      <c r="BR593" s="239">
        <v>0</v>
      </c>
    </row>
    <row r="594" spans="1:125" ht="33">
      <c r="A594" s="235">
        <v>555</v>
      </c>
      <c r="B594" s="333" t="s">
        <v>1577</v>
      </c>
      <c r="C594" s="235" t="s">
        <v>362</v>
      </c>
      <c r="D594" s="237">
        <f t="shared" si="117"/>
        <v>0.4</v>
      </c>
      <c r="E594" s="238">
        <f t="shared" si="125"/>
        <v>0</v>
      </c>
      <c r="F594" s="239"/>
      <c r="G594" s="239"/>
      <c r="H594" s="239"/>
      <c r="I594" s="239">
        <v>0.1</v>
      </c>
      <c r="J594" s="239"/>
      <c r="L594" s="239"/>
      <c r="N594" s="239"/>
      <c r="P594" s="239"/>
      <c r="Q594" s="239"/>
      <c r="R594" s="239">
        <v>0.05</v>
      </c>
      <c r="S594" s="239"/>
      <c r="T594" s="337">
        <v>0</v>
      </c>
      <c r="U594" s="239"/>
      <c r="V594" s="239"/>
      <c r="W594" s="237">
        <f t="shared" si="126"/>
        <v>0</v>
      </c>
      <c r="X594" s="239"/>
      <c r="Y594" s="239"/>
      <c r="Z594" s="239"/>
      <c r="AA594" s="239"/>
      <c r="AB594" s="239"/>
      <c r="AC594" s="239"/>
      <c r="AF594" s="239"/>
      <c r="AH594" s="237">
        <f t="shared" si="127"/>
        <v>0</v>
      </c>
      <c r="AI594" s="239"/>
      <c r="AJ594" s="239"/>
      <c r="AL594" s="239"/>
      <c r="AM594" s="239"/>
      <c r="AN594" s="239">
        <v>0</v>
      </c>
      <c r="AO594" s="237">
        <f t="shared" si="128"/>
        <v>0</v>
      </c>
      <c r="AP594" s="239"/>
      <c r="AQ594" s="239"/>
      <c r="AT594" s="239">
        <v>0</v>
      </c>
      <c r="AU594" s="239"/>
      <c r="AV594" s="239"/>
      <c r="AW594" s="239"/>
      <c r="AX594" s="239"/>
      <c r="AY594" s="337">
        <v>0</v>
      </c>
      <c r="AZ594" s="239"/>
      <c r="BA594" s="239"/>
      <c r="BB594" s="239"/>
      <c r="BC594" s="237">
        <f t="shared" si="129"/>
        <v>0.15</v>
      </c>
      <c r="BD594" s="239"/>
      <c r="BE594" s="239">
        <v>0.15</v>
      </c>
      <c r="BF594" s="239"/>
      <c r="BH594" s="239">
        <v>0.1</v>
      </c>
      <c r="BL594" s="243">
        <f t="shared" si="124"/>
        <v>0.4</v>
      </c>
      <c r="BM594" s="235" t="s">
        <v>999</v>
      </c>
      <c r="BN594" s="235"/>
      <c r="BO594" s="288" t="s">
        <v>999</v>
      </c>
      <c r="BP594" s="288"/>
      <c r="BQ594" s="235" t="s">
        <v>1578</v>
      </c>
      <c r="BR594" s="239"/>
    </row>
    <row r="595" spans="1:125">
      <c r="A595" s="235">
        <v>556</v>
      </c>
      <c r="B595" s="236" t="s">
        <v>1579</v>
      </c>
      <c r="C595" s="294" t="s">
        <v>362</v>
      </c>
      <c r="D595" s="237">
        <f t="shared" si="117"/>
        <v>0.1</v>
      </c>
      <c r="E595" s="238">
        <f t="shared" si="125"/>
        <v>0</v>
      </c>
      <c r="F595" s="244"/>
      <c r="G595" s="350"/>
      <c r="H595" s="244"/>
      <c r="I595" s="241">
        <v>0.1</v>
      </c>
      <c r="J595" s="350"/>
      <c r="L595" s="241"/>
      <c r="N595" s="350"/>
      <c r="P595" s="350"/>
      <c r="Q595" s="350"/>
      <c r="R595" s="350"/>
      <c r="S595" s="350"/>
      <c r="T595" s="337">
        <v>0</v>
      </c>
      <c r="U595" s="350"/>
      <c r="V595" s="350"/>
      <c r="W595" s="237">
        <f t="shared" si="126"/>
        <v>0</v>
      </c>
      <c r="X595" s="350"/>
      <c r="Y595" s="350"/>
      <c r="Z595" s="350"/>
      <c r="AA595" s="350"/>
      <c r="AB595" s="350"/>
      <c r="AC595" s="350"/>
      <c r="AF595" s="350"/>
      <c r="AH595" s="237">
        <f t="shared" si="127"/>
        <v>0</v>
      </c>
      <c r="AI595" s="350"/>
      <c r="AJ595" s="350"/>
      <c r="AL595" s="350"/>
      <c r="AM595" s="350"/>
      <c r="AN595" s="350">
        <v>0</v>
      </c>
      <c r="AO595" s="237">
        <f t="shared" si="128"/>
        <v>0</v>
      </c>
      <c r="AP595" s="350"/>
      <c r="AQ595" s="350"/>
      <c r="AT595" s="350">
        <v>0</v>
      </c>
      <c r="AU595" s="350"/>
      <c r="AV595" s="350"/>
      <c r="AW595" s="350"/>
      <c r="AX595" s="350"/>
      <c r="AY595" s="337">
        <v>0</v>
      </c>
      <c r="AZ595" s="350"/>
      <c r="BA595" s="350"/>
      <c r="BB595" s="350"/>
      <c r="BC595" s="237">
        <f t="shared" si="129"/>
        <v>0</v>
      </c>
      <c r="BD595" s="350"/>
      <c r="BE595" s="350"/>
      <c r="BF595" s="350"/>
      <c r="BH595" s="244"/>
      <c r="BL595" s="243">
        <f t="shared" si="124"/>
        <v>0.1</v>
      </c>
      <c r="BM595" s="245" t="s">
        <v>346</v>
      </c>
      <c r="BN595" s="245" t="s">
        <v>346</v>
      </c>
      <c r="BO595" s="235"/>
      <c r="BP595" s="235"/>
      <c r="BQ595" s="235" t="s">
        <v>1580</v>
      </c>
      <c r="BR595" s="296">
        <v>0</v>
      </c>
    </row>
    <row r="596" spans="1:125" ht="33">
      <c r="A596" s="235">
        <v>557</v>
      </c>
      <c r="B596" s="236" t="s">
        <v>1581</v>
      </c>
      <c r="C596" s="294" t="s">
        <v>362</v>
      </c>
      <c r="D596" s="237">
        <f t="shared" si="117"/>
        <v>0.2</v>
      </c>
      <c r="E596" s="238">
        <f t="shared" si="125"/>
        <v>0</v>
      </c>
      <c r="F596" s="244"/>
      <c r="G596" s="350"/>
      <c r="H596" s="244">
        <v>0.2</v>
      </c>
      <c r="I596" s="241"/>
      <c r="J596" s="350"/>
      <c r="L596" s="241"/>
      <c r="N596" s="350"/>
      <c r="P596" s="350"/>
      <c r="Q596" s="350"/>
      <c r="R596" s="350"/>
      <c r="S596" s="350"/>
      <c r="T596" s="337">
        <v>0</v>
      </c>
      <c r="U596" s="350"/>
      <c r="V596" s="350"/>
      <c r="W596" s="237">
        <f t="shared" si="126"/>
        <v>0</v>
      </c>
      <c r="X596" s="350"/>
      <c r="Y596" s="350"/>
      <c r="Z596" s="350"/>
      <c r="AA596" s="350"/>
      <c r="AB596" s="350"/>
      <c r="AC596" s="350"/>
      <c r="AF596" s="350"/>
      <c r="AH596" s="237">
        <f t="shared" si="127"/>
        <v>0</v>
      </c>
      <c r="AI596" s="350"/>
      <c r="AJ596" s="350"/>
      <c r="AL596" s="350"/>
      <c r="AM596" s="350"/>
      <c r="AN596" s="350">
        <v>0</v>
      </c>
      <c r="AO596" s="237">
        <f t="shared" si="128"/>
        <v>0</v>
      </c>
      <c r="AP596" s="350"/>
      <c r="AQ596" s="350"/>
      <c r="AT596" s="350">
        <v>0</v>
      </c>
      <c r="AU596" s="350"/>
      <c r="AV596" s="350"/>
      <c r="AW596" s="350"/>
      <c r="AX596" s="350"/>
      <c r="AY596" s="337">
        <v>0</v>
      </c>
      <c r="AZ596" s="350"/>
      <c r="BA596" s="350"/>
      <c r="BB596" s="350"/>
      <c r="BC596" s="237">
        <f t="shared" si="129"/>
        <v>0</v>
      </c>
      <c r="BD596" s="350"/>
      <c r="BE596" s="350"/>
      <c r="BF596" s="350"/>
      <c r="BH596" s="244"/>
      <c r="BL596" s="243">
        <f t="shared" si="124"/>
        <v>0.2</v>
      </c>
      <c r="BM596" s="245" t="s">
        <v>346</v>
      </c>
      <c r="BN596" s="245" t="s">
        <v>346</v>
      </c>
      <c r="BO596" s="235"/>
      <c r="BP596" s="235"/>
      <c r="BQ596" s="235" t="s">
        <v>1582</v>
      </c>
      <c r="BR596" s="296">
        <v>0</v>
      </c>
    </row>
    <row r="597" spans="1:125" ht="33">
      <c r="A597" s="235">
        <v>558</v>
      </c>
      <c r="B597" s="236" t="s">
        <v>1583</v>
      </c>
      <c r="C597" s="294" t="s">
        <v>362</v>
      </c>
      <c r="D597" s="237">
        <f t="shared" si="117"/>
        <v>0.2</v>
      </c>
      <c r="E597" s="238">
        <f t="shared" si="125"/>
        <v>0</v>
      </c>
      <c r="F597" s="244"/>
      <c r="G597" s="350"/>
      <c r="H597" s="244"/>
      <c r="I597" s="241">
        <v>0.2</v>
      </c>
      <c r="J597" s="350"/>
      <c r="L597" s="241"/>
      <c r="N597" s="350"/>
      <c r="P597" s="350"/>
      <c r="Q597" s="350"/>
      <c r="R597" s="350"/>
      <c r="S597" s="350"/>
      <c r="T597" s="337">
        <v>0</v>
      </c>
      <c r="U597" s="350"/>
      <c r="V597" s="350"/>
      <c r="W597" s="237">
        <f t="shared" si="126"/>
        <v>0</v>
      </c>
      <c r="X597" s="350"/>
      <c r="Y597" s="350"/>
      <c r="Z597" s="350"/>
      <c r="AA597" s="350"/>
      <c r="AB597" s="350"/>
      <c r="AC597" s="350"/>
      <c r="AF597" s="350"/>
      <c r="AH597" s="237">
        <f t="shared" si="127"/>
        <v>0</v>
      </c>
      <c r="AI597" s="350"/>
      <c r="AJ597" s="350"/>
      <c r="AL597" s="350"/>
      <c r="AM597" s="350"/>
      <c r="AN597" s="350">
        <v>0</v>
      </c>
      <c r="AO597" s="237">
        <f t="shared" si="128"/>
        <v>0</v>
      </c>
      <c r="AP597" s="350"/>
      <c r="AQ597" s="350"/>
      <c r="AT597" s="350">
        <v>0</v>
      </c>
      <c r="AU597" s="350"/>
      <c r="AV597" s="350"/>
      <c r="AW597" s="350"/>
      <c r="AX597" s="350"/>
      <c r="AY597" s="337">
        <v>0</v>
      </c>
      <c r="AZ597" s="350"/>
      <c r="BA597" s="350"/>
      <c r="BB597" s="350"/>
      <c r="BC597" s="237">
        <f t="shared" si="129"/>
        <v>0</v>
      </c>
      <c r="BD597" s="350"/>
      <c r="BE597" s="350"/>
      <c r="BF597" s="350"/>
      <c r="BH597" s="244"/>
      <c r="BL597" s="243">
        <f t="shared" si="124"/>
        <v>0.2</v>
      </c>
      <c r="BM597" s="245" t="s">
        <v>346</v>
      </c>
      <c r="BN597" s="245" t="s">
        <v>346</v>
      </c>
      <c r="BO597" s="235"/>
      <c r="BP597" s="235"/>
      <c r="BQ597" s="235" t="s">
        <v>1584</v>
      </c>
      <c r="BR597" s="296">
        <v>0</v>
      </c>
    </row>
    <row r="598" spans="1:125" s="255" customFormat="1" ht="33">
      <c r="A598" s="235">
        <v>559</v>
      </c>
      <c r="B598" s="236" t="s">
        <v>1585</v>
      </c>
      <c r="C598" s="294" t="s">
        <v>362</v>
      </c>
      <c r="D598" s="237">
        <f t="shared" ref="D598:D661" si="130">SUM(F598:L598,N598:V598,X598:AG598,AI598:AN598,AP598:BB598,BD598:BH598)</f>
        <v>0.15</v>
      </c>
      <c r="E598" s="238">
        <f t="shared" si="125"/>
        <v>0</v>
      </c>
      <c r="F598" s="244"/>
      <c r="G598" s="350"/>
      <c r="H598" s="244"/>
      <c r="I598" s="241">
        <v>0.15</v>
      </c>
      <c r="J598" s="350"/>
      <c r="K598" s="337"/>
      <c r="L598" s="241"/>
      <c r="M598" s="337"/>
      <c r="N598" s="350"/>
      <c r="O598" s="337"/>
      <c r="P598" s="350"/>
      <c r="Q598" s="350"/>
      <c r="R598" s="350"/>
      <c r="S598" s="350"/>
      <c r="T598" s="337">
        <v>0</v>
      </c>
      <c r="U598" s="350"/>
      <c r="V598" s="350"/>
      <c r="W598" s="237">
        <f t="shared" si="126"/>
        <v>0</v>
      </c>
      <c r="X598" s="350"/>
      <c r="Y598" s="350"/>
      <c r="Z598" s="350"/>
      <c r="AA598" s="350"/>
      <c r="AB598" s="350"/>
      <c r="AC598" s="350"/>
      <c r="AD598" s="337"/>
      <c r="AE598" s="337"/>
      <c r="AF598" s="350"/>
      <c r="AG598" s="337"/>
      <c r="AH598" s="237">
        <f t="shared" si="127"/>
        <v>0</v>
      </c>
      <c r="AI598" s="350"/>
      <c r="AJ598" s="350"/>
      <c r="AK598" s="337"/>
      <c r="AL598" s="350"/>
      <c r="AM598" s="350"/>
      <c r="AN598" s="350">
        <v>0</v>
      </c>
      <c r="AO598" s="237">
        <f t="shared" si="128"/>
        <v>0</v>
      </c>
      <c r="AP598" s="350"/>
      <c r="AQ598" s="350"/>
      <c r="AR598" s="338"/>
      <c r="AS598" s="338"/>
      <c r="AT598" s="350">
        <v>0</v>
      </c>
      <c r="AU598" s="350"/>
      <c r="AV598" s="350"/>
      <c r="AW598" s="350"/>
      <c r="AX598" s="350"/>
      <c r="AY598" s="337">
        <v>0</v>
      </c>
      <c r="AZ598" s="350"/>
      <c r="BA598" s="350"/>
      <c r="BB598" s="350"/>
      <c r="BC598" s="237">
        <f t="shared" si="129"/>
        <v>0</v>
      </c>
      <c r="BD598" s="350"/>
      <c r="BE598" s="350"/>
      <c r="BF598" s="350"/>
      <c r="BG598" s="337"/>
      <c r="BH598" s="244"/>
      <c r="BI598" s="337"/>
      <c r="BJ598" s="337"/>
      <c r="BK598" s="337"/>
      <c r="BL598" s="243">
        <f t="shared" si="124"/>
        <v>0.15</v>
      </c>
      <c r="BM598" s="245" t="s">
        <v>346</v>
      </c>
      <c r="BN598" s="245" t="s">
        <v>346</v>
      </c>
      <c r="BO598" s="235"/>
      <c r="BP598" s="235"/>
      <c r="BQ598" s="235" t="s">
        <v>1586</v>
      </c>
      <c r="BR598" s="296">
        <v>0</v>
      </c>
      <c r="BS598" s="206"/>
      <c r="BT598" s="206"/>
      <c r="BU598" s="206"/>
      <c r="BV598" s="206"/>
      <c r="BW598" s="206"/>
      <c r="BX598" s="206"/>
      <c r="BY598" s="206"/>
      <c r="BZ598" s="206"/>
      <c r="CA598" s="206"/>
      <c r="CB598" s="206"/>
      <c r="CC598" s="206"/>
      <c r="CD598" s="206"/>
      <c r="CE598" s="206"/>
      <c r="CF598" s="206"/>
      <c r="CG598" s="206"/>
      <c r="CH598" s="206"/>
      <c r="CI598" s="206"/>
      <c r="CJ598" s="206"/>
      <c r="CK598" s="206"/>
      <c r="CL598" s="206"/>
      <c r="CM598" s="206"/>
      <c r="CN598" s="206"/>
      <c r="CO598" s="206"/>
      <c r="CP598" s="206"/>
      <c r="CQ598" s="206"/>
      <c r="CR598" s="206"/>
      <c r="CS598" s="206"/>
      <c r="CT598" s="206"/>
      <c r="CU598" s="206"/>
      <c r="CV598" s="206"/>
      <c r="CW598" s="206"/>
      <c r="CX598" s="206"/>
      <c r="CY598" s="206"/>
      <c r="CZ598" s="206"/>
      <c r="DA598" s="206"/>
      <c r="DB598" s="206"/>
      <c r="DC598" s="206"/>
      <c r="DD598" s="206"/>
      <c r="DE598" s="206"/>
      <c r="DF598" s="206"/>
      <c r="DG598" s="206"/>
      <c r="DH598" s="206"/>
      <c r="DI598" s="206"/>
      <c r="DJ598" s="206"/>
      <c r="DK598" s="206"/>
      <c r="DL598" s="206"/>
      <c r="DM598" s="206"/>
      <c r="DN598" s="206"/>
      <c r="DO598" s="206"/>
      <c r="DP598" s="206"/>
      <c r="DQ598" s="206"/>
      <c r="DR598" s="206"/>
      <c r="DS598" s="206"/>
      <c r="DT598" s="206"/>
      <c r="DU598" s="206"/>
    </row>
    <row r="599" spans="1:125" s="255" customFormat="1" ht="33">
      <c r="A599" s="235">
        <v>560</v>
      </c>
      <c r="B599" s="236" t="s">
        <v>1587</v>
      </c>
      <c r="C599" s="294" t="s">
        <v>362</v>
      </c>
      <c r="D599" s="237">
        <f t="shared" si="130"/>
        <v>0.2</v>
      </c>
      <c r="E599" s="238">
        <f t="shared" si="125"/>
        <v>0</v>
      </c>
      <c r="F599" s="244"/>
      <c r="G599" s="350"/>
      <c r="H599" s="244"/>
      <c r="I599" s="241"/>
      <c r="J599" s="350"/>
      <c r="K599" s="337"/>
      <c r="L599" s="241"/>
      <c r="M599" s="337"/>
      <c r="N599" s="350"/>
      <c r="O599" s="337"/>
      <c r="P599" s="350"/>
      <c r="Q599" s="350"/>
      <c r="R599" s="350"/>
      <c r="S599" s="350"/>
      <c r="T599" s="337">
        <v>0</v>
      </c>
      <c r="U599" s="350"/>
      <c r="V599" s="350"/>
      <c r="W599" s="237">
        <f t="shared" si="126"/>
        <v>0</v>
      </c>
      <c r="X599" s="350"/>
      <c r="Y599" s="350"/>
      <c r="Z599" s="350"/>
      <c r="AA599" s="350"/>
      <c r="AB599" s="350"/>
      <c r="AC599" s="350"/>
      <c r="AD599" s="337"/>
      <c r="AE599" s="337"/>
      <c r="AF599" s="350"/>
      <c r="AG599" s="337"/>
      <c r="AH599" s="237">
        <f t="shared" si="127"/>
        <v>0</v>
      </c>
      <c r="AI599" s="350"/>
      <c r="AJ599" s="350"/>
      <c r="AK599" s="337"/>
      <c r="AL599" s="350"/>
      <c r="AM599" s="350"/>
      <c r="AN599" s="350">
        <v>0</v>
      </c>
      <c r="AO599" s="237">
        <f t="shared" si="128"/>
        <v>0.2</v>
      </c>
      <c r="AP599" s="350"/>
      <c r="AQ599" s="350"/>
      <c r="AR599" s="338"/>
      <c r="AS599" s="338"/>
      <c r="AT599" s="350">
        <v>0.2</v>
      </c>
      <c r="AU599" s="350"/>
      <c r="AV599" s="350"/>
      <c r="AW599" s="350"/>
      <c r="AX599" s="350"/>
      <c r="AY599" s="337">
        <v>0</v>
      </c>
      <c r="AZ599" s="350"/>
      <c r="BA599" s="350"/>
      <c r="BB599" s="350"/>
      <c r="BC599" s="237">
        <f t="shared" si="129"/>
        <v>0</v>
      </c>
      <c r="BD599" s="350"/>
      <c r="BE599" s="350"/>
      <c r="BF599" s="350"/>
      <c r="BG599" s="337"/>
      <c r="BH599" s="244"/>
      <c r="BI599" s="337"/>
      <c r="BJ599" s="337"/>
      <c r="BK599" s="337"/>
      <c r="BL599" s="243">
        <f t="shared" si="124"/>
        <v>0.2</v>
      </c>
      <c r="BM599" s="245" t="s">
        <v>346</v>
      </c>
      <c r="BN599" s="245" t="s">
        <v>346</v>
      </c>
      <c r="BO599" s="235"/>
      <c r="BP599" s="235"/>
      <c r="BQ599" s="235" t="s">
        <v>1588</v>
      </c>
      <c r="BR599" s="296">
        <v>0</v>
      </c>
      <c r="BS599" s="206"/>
      <c r="BT599" s="206"/>
      <c r="BU599" s="206"/>
      <c r="BV599" s="206"/>
      <c r="BW599" s="206"/>
      <c r="BX599" s="206"/>
      <c r="BY599" s="206"/>
      <c r="BZ599" s="206"/>
      <c r="CA599" s="206"/>
      <c r="CB599" s="206"/>
      <c r="CC599" s="206"/>
      <c r="CD599" s="206"/>
      <c r="CE599" s="206"/>
      <c r="CF599" s="206"/>
      <c r="CG599" s="206"/>
      <c r="CH599" s="206"/>
      <c r="CI599" s="206"/>
      <c r="CJ599" s="206"/>
      <c r="CK599" s="206"/>
      <c r="CL599" s="206"/>
      <c r="CM599" s="206"/>
      <c r="CN599" s="206"/>
      <c r="CO599" s="206"/>
      <c r="CP599" s="206"/>
      <c r="CQ599" s="206"/>
      <c r="CR599" s="206"/>
      <c r="CS599" s="206"/>
      <c r="CT599" s="206"/>
      <c r="CU599" s="206"/>
      <c r="CV599" s="206"/>
      <c r="CW599" s="206"/>
      <c r="CX599" s="206"/>
      <c r="CY599" s="206"/>
      <c r="CZ599" s="206"/>
      <c r="DA599" s="206"/>
      <c r="DB599" s="206"/>
      <c r="DC599" s="206"/>
      <c r="DD599" s="206"/>
      <c r="DE599" s="206"/>
      <c r="DF599" s="206"/>
      <c r="DG599" s="206"/>
      <c r="DH599" s="206"/>
      <c r="DI599" s="206"/>
      <c r="DJ599" s="206"/>
      <c r="DK599" s="206"/>
      <c r="DL599" s="206"/>
      <c r="DM599" s="206"/>
      <c r="DN599" s="206"/>
      <c r="DO599" s="206"/>
      <c r="DP599" s="206"/>
      <c r="DQ599" s="206"/>
      <c r="DR599" s="206"/>
      <c r="DS599" s="206"/>
      <c r="DT599" s="206"/>
      <c r="DU599" s="206"/>
    </row>
    <row r="600" spans="1:125" s="255" customFormat="1" ht="33">
      <c r="A600" s="235">
        <v>561</v>
      </c>
      <c r="B600" s="236" t="s">
        <v>1589</v>
      </c>
      <c r="C600" s="294" t="s">
        <v>170</v>
      </c>
      <c r="D600" s="237">
        <f t="shared" si="130"/>
        <v>0.3</v>
      </c>
      <c r="E600" s="238">
        <f t="shared" si="125"/>
        <v>0</v>
      </c>
      <c r="F600" s="244"/>
      <c r="G600" s="350"/>
      <c r="H600" s="244"/>
      <c r="I600" s="244">
        <v>0.15</v>
      </c>
      <c r="J600" s="350"/>
      <c r="K600" s="337"/>
      <c r="L600" s="241"/>
      <c r="M600" s="337"/>
      <c r="N600" s="350"/>
      <c r="O600" s="337"/>
      <c r="P600" s="350"/>
      <c r="Q600" s="350"/>
      <c r="R600" s="350">
        <v>0.15</v>
      </c>
      <c r="S600" s="350"/>
      <c r="T600" s="337">
        <v>0</v>
      </c>
      <c r="U600" s="350"/>
      <c r="V600" s="350"/>
      <c r="W600" s="237">
        <f t="shared" si="126"/>
        <v>0</v>
      </c>
      <c r="X600" s="350"/>
      <c r="Y600" s="350"/>
      <c r="Z600" s="350"/>
      <c r="AA600" s="350"/>
      <c r="AB600" s="350"/>
      <c r="AC600" s="350"/>
      <c r="AD600" s="337"/>
      <c r="AE600" s="337"/>
      <c r="AF600" s="350"/>
      <c r="AG600" s="337"/>
      <c r="AH600" s="237">
        <f t="shared" si="127"/>
        <v>0</v>
      </c>
      <c r="AI600" s="350"/>
      <c r="AJ600" s="350"/>
      <c r="AK600" s="337"/>
      <c r="AL600" s="350"/>
      <c r="AM600" s="350"/>
      <c r="AN600" s="350">
        <v>0</v>
      </c>
      <c r="AO600" s="237">
        <f t="shared" si="128"/>
        <v>0</v>
      </c>
      <c r="AP600" s="350"/>
      <c r="AQ600" s="350"/>
      <c r="AR600" s="338"/>
      <c r="AS600" s="338"/>
      <c r="AT600" s="350">
        <v>0</v>
      </c>
      <c r="AU600" s="350"/>
      <c r="AV600" s="350"/>
      <c r="AW600" s="350"/>
      <c r="AX600" s="350"/>
      <c r="AY600" s="337">
        <v>0</v>
      </c>
      <c r="AZ600" s="350"/>
      <c r="BA600" s="350"/>
      <c r="BB600" s="350"/>
      <c r="BC600" s="237">
        <f t="shared" si="129"/>
        <v>0</v>
      </c>
      <c r="BD600" s="350"/>
      <c r="BE600" s="350"/>
      <c r="BF600" s="350"/>
      <c r="BG600" s="337"/>
      <c r="BH600" s="244"/>
      <c r="BI600" s="337"/>
      <c r="BJ600" s="337"/>
      <c r="BK600" s="337"/>
      <c r="BL600" s="243">
        <f t="shared" si="124"/>
        <v>0.3</v>
      </c>
      <c r="BM600" s="245" t="s">
        <v>346</v>
      </c>
      <c r="BN600" s="245" t="s">
        <v>346</v>
      </c>
      <c r="BO600" s="235"/>
      <c r="BP600" s="235"/>
      <c r="BQ600" s="235" t="s">
        <v>1590</v>
      </c>
      <c r="BR600" s="296">
        <v>0</v>
      </c>
      <c r="BS600" s="206"/>
      <c r="BT600" s="206"/>
      <c r="BU600" s="206"/>
      <c r="BV600" s="206"/>
      <c r="BW600" s="206"/>
      <c r="BX600" s="206"/>
      <c r="BY600" s="206"/>
      <c r="BZ600" s="206"/>
      <c r="CA600" s="206"/>
      <c r="CB600" s="206"/>
      <c r="CC600" s="206"/>
      <c r="CD600" s="206"/>
      <c r="CE600" s="206"/>
      <c r="CF600" s="206"/>
      <c r="CG600" s="206"/>
      <c r="CH600" s="206"/>
      <c r="CI600" s="206"/>
      <c r="CJ600" s="206"/>
      <c r="CK600" s="206"/>
      <c r="CL600" s="206"/>
      <c r="CM600" s="206"/>
      <c r="CN600" s="206"/>
      <c r="CO600" s="206"/>
      <c r="CP600" s="206"/>
      <c r="CQ600" s="206"/>
      <c r="CR600" s="206"/>
      <c r="CS600" s="206"/>
      <c r="CT600" s="206"/>
      <c r="CU600" s="206"/>
      <c r="CV600" s="206"/>
      <c r="CW600" s="206"/>
      <c r="CX600" s="206"/>
      <c r="CY600" s="206"/>
      <c r="CZ600" s="206"/>
      <c r="DA600" s="206"/>
      <c r="DB600" s="206"/>
      <c r="DC600" s="206"/>
      <c r="DD600" s="206"/>
      <c r="DE600" s="206"/>
      <c r="DF600" s="206"/>
      <c r="DG600" s="206"/>
      <c r="DH600" s="206"/>
      <c r="DI600" s="206"/>
      <c r="DJ600" s="206"/>
      <c r="DK600" s="206"/>
      <c r="DL600" s="206"/>
      <c r="DM600" s="206"/>
      <c r="DN600" s="206"/>
      <c r="DO600" s="206"/>
      <c r="DP600" s="206"/>
      <c r="DQ600" s="206"/>
      <c r="DR600" s="206"/>
      <c r="DS600" s="206"/>
      <c r="DT600" s="206"/>
      <c r="DU600" s="206"/>
    </row>
    <row r="601" spans="1:125" s="255" customFormat="1" ht="33">
      <c r="A601" s="235">
        <v>562</v>
      </c>
      <c r="B601" s="236" t="s">
        <v>1591</v>
      </c>
      <c r="C601" s="294" t="s">
        <v>170</v>
      </c>
      <c r="D601" s="237">
        <f t="shared" si="130"/>
        <v>0.3</v>
      </c>
      <c r="E601" s="238">
        <f t="shared" si="125"/>
        <v>0</v>
      </c>
      <c r="F601" s="244"/>
      <c r="G601" s="350"/>
      <c r="H601" s="244"/>
      <c r="I601" s="241">
        <v>0.15</v>
      </c>
      <c r="J601" s="350"/>
      <c r="K601" s="337"/>
      <c r="L601" s="241"/>
      <c r="M601" s="337"/>
      <c r="N601" s="350"/>
      <c r="O601" s="337"/>
      <c r="P601" s="350"/>
      <c r="Q601" s="350"/>
      <c r="R601" s="350">
        <v>0.15</v>
      </c>
      <c r="S601" s="350"/>
      <c r="T601" s="337">
        <v>0</v>
      </c>
      <c r="U601" s="350"/>
      <c r="V601" s="350"/>
      <c r="W601" s="237">
        <f t="shared" si="126"/>
        <v>0</v>
      </c>
      <c r="X601" s="350"/>
      <c r="Y601" s="350"/>
      <c r="Z601" s="350"/>
      <c r="AA601" s="350"/>
      <c r="AB601" s="350"/>
      <c r="AC601" s="350"/>
      <c r="AD601" s="337"/>
      <c r="AE601" s="337"/>
      <c r="AF601" s="350"/>
      <c r="AG601" s="337"/>
      <c r="AH601" s="237">
        <f t="shared" si="127"/>
        <v>0</v>
      </c>
      <c r="AI601" s="350"/>
      <c r="AJ601" s="350"/>
      <c r="AK601" s="337"/>
      <c r="AL601" s="350"/>
      <c r="AM601" s="350"/>
      <c r="AN601" s="350">
        <v>0</v>
      </c>
      <c r="AO601" s="237">
        <f t="shared" si="128"/>
        <v>0</v>
      </c>
      <c r="AP601" s="350"/>
      <c r="AQ601" s="350"/>
      <c r="AR601" s="338"/>
      <c r="AS601" s="338"/>
      <c r="AT601" s="350">
        <v>0</v>
      </c>
      <c r="AU601" s="350"/>
      <c r="AV601" s="350"/>
      <c r="AW601" s="350"/>
      <c r="AX601" s="350"/>
      <c r="AY601" s="337">
        <v>0</v>
      </c>
      <c r="AZ601" s="350"/>
      <c r="BA601" s="350"/>
      <c r="BB601" s="350"/>
      <c r="BC601" s="237">
        <f t="shared" si="129"/>
        <v>0</v>
      </c>
      <c r="BD601" s="350"/>
      <c r="BE601" s="350"/>
      <c r="BF601" s="350"/>
      <c r="BG601" s="337"/>
      <c r="BH601" s="244"/>
      <c r="BI601" s="337"/>
      <c r="BJ601" s="337"/>
      <c r="BK601" s="337"/>
      <c r="BL601" s="243">
        <f t="shared" si="124"/>
        <v>0.3</v>
      </c>
      <c r="BM601" s="245" t="s">
        <v>346</v>
      </c>
      <c r="BN601" s="245" t="s">
        <v>346</v>
      </c>
      <c r="BO601" s="235"/>
      <c r="BP601" s="235"/>
      <c r="BQ601" s="235" t="s">
        <v>1592</v>
      </c>
      <c r="BR601" s="296">
        <v>0</v>
      </c>
      <c r="BS601" s="206"/>
      <c r="BT601" s="206"/>
      <c r="BU601" s="206"/>
      <c r="BV601" s="206"/>
      <c r="BW601" s="206"/>
      <c r="BX601" s="206"/>
      <c r="BY601" s="206"/>
      <c r="BZ601" s="206"/>
      <c r="CA601" s="206"/>
      <c r="CB601" s="206"/>
      <c r="CC601" s="206"/>
      <c r="CD601" s="206"/>
      <c r="CE601" s="206"/>
      <c r="CF601" s="206"/>
      <c r="CG601" s="206"/>
      <c r="CH601" s="206"/>
      <c r="CI601" s="206"/>
      <c r="CJ601" s="206"/>
      <c r="CK601" s="206"/>
      <c r="CL601" s="206"/>
      <c r="CM601" s="206"/>
      <c r="CN601" s="206"/>
      <c r="CO601" s="206"/>
      <c r="CP601" s="206"/>
      <c r="CQ601" s="206"/>
      <c r="CR601" s="206"/>
      <c r="CS601" s="206"/>
      <c r="CT601" s="206"/>
      <c r="CU601" s="206"/>
      <c r="CV601" s="206"/>
      <c r="CW601" s="206"/>
      <c r="CX601" s="206"/>
      <c r="CY601" s="206"/>
      <c r="CZ601" s="206"/>
      <c r="DA601" s="206"/>
      <c r="DB601" s="206"/>
      <c r="DC601" s="206"/>
      <c r="DD601" s="206"/>
      <c r="DE601" s="206"/>
      <c r="DF601" s="206"/>
      <c r="DG601" s="206"/>
      <c r="DH601" s="206"/>
      <c r="DI601" s="206"/>
      <c r="DJ601" s="206"/>
      <c r="DK601" s="206"/>
      <c r="DL601" s="206"/>
      <c r="DM601" s="206"/>
      <c r="DN601" s="206"/>
      <c r="DO601" s="206"/>
      <c r="DP601" s="206"/>
      <c r="DQ601" s="206"/>
      <c r="DR601" s="206"/>
      <c r="DS601" s="206"/>
      <c r="DT601" s="206"/>
      <c r="DU601" s="206"/>
    </row>
    <row r="602" spans="1:125" s="255" customFormat="1" ht="33">
      <c r="A602" s="235">
        <v>563</v>
      </c>
      <c r="B602" s="236" t="s">
        <v>1593</v>
      </c>
      <c r="C602" s="294" t="s">
        <v>170</v>
      </c>
      <c r="D602" s="237">
        <f t="shared" si="130"/>
        <v>0.2</v>
      </c>
      <c r="E602" s="238">
        <f t="shared" si="125"/>
        <v>0</v>
      </c>
      <c r="F602" s="244"/>
      <c r="G602" s="350"/>
      <c r="H602" s="244"/>
      <c r="I602" s="241">
        <v>0.2</v>
      </c>
      <c r="J602" s="350"/>
      <c r="K602" s="337"/>
      <c r="L602" s="241"/>
      <c r="M602" s="337"/>
      <c r="N602" s="350"/>
      <c r="O602" s="337"/>
      <c r="P602" s="350"/>
      <c r="Q602" s="350"/>
      <c r="R602" s="350"/>
      <c r="S602" s="350"/>
      <c r="T602" s="337">
        <v>0</v>
      </c>
      <c r="U602" s="350"/>
      <c r="V602" s="350"/>
      <c r="W602" s="237">
        <f t="shared" si="126"/>
        <v>0</v>
      </c>
      <c r="X602" s="350"/>
      <c r="Y602" s="350"/>
      <c r="Z602" s="350"/>
      <c r="AA602" s="350"/>
      <c r="AB602" s="350"/>
      <c r="AC602" s="350"/>
      <c r="AD602" s="337"/>
      <c r="AE602" s="337"/>
      <c r="AF602" s="350"/>
      <c r="AG602" s="337"/>
      <c r="AH602" s="237">
        <f t="shared" si="127"/>
        <v>0</v>
      </c>
      <c r="AI602" s="350"/>
      <c r="AJ602" s="350"/>
      <c r="AK602" s="337"/>
      <c r="AL602" s="350"/>
      <c r="AM602" s="350"/>
      <c r="AN602" s="350">
        <v>0</v>
      </c>
      <c r="AO602" s="237">
        <f t="shared" si="128"/>
        <v>0</v>
      </c>
      <c r="AP602" s="350"/>
      <c r="AQ602" s="350"/>
      <c r="AR602" s="338"/>
      <c r="AS602" s="338"/>
      <c r="AT602" s="350">
        <v>0</v>
      </c>
      <c r="AU602" s="350"/>
      <c r="AV602" s="350"/>
      <c r="AW602" s="350"/>
      <c r="AX602" s="350"/>
      <c r="AY602" s="337">
        <v>0</v>
      </c>
      <c r="AZ602" s="350"/>
      <c r="BA602" s="350"/>
      <c r="BB602" s="350"/>
      <c r="BC602" s="237">
        <f t="shared" si="129"/>
        <v>0</v>
      </c>
      <c r="BD602" s="350"/>
      <c r="BE602" s="350"/>
      <c r="BF602" s="350"/>
      <c r="BG602" s="337"/>
      <c r="BH602" s="244"/>
      <c r="BI602" s="337"/>
      <c r="BJ602" s="337"/>
      <c r="BK602" s="337"/>
      <c r="BL602" s="243">
        <f t="shared" si="124"/>
        <v>0.2</v>
      </c>
      <c r="BM602" s="245" t="s">
        <v>346</v>
      </c>
      <c r="BN602" s="245" t="s">
        <v>346</v>
      </c>
      <c r="BO602" s="235"/>
      <c r="BP602" s="235"/>
      <c r="BQ602" s="235" t="s">
        <v>1594</v>
      </c>
      <c r="BR602" s="296">
        <v>0</v>
      </c>
      <c r="BS602" s="206"/>
      <c r="BT602" s="206"/>
      <c r="BU602" s="206"/>
      <c r="BV602" s="206"/>
      <c r="BW602" s="206"/>
      <c r="BX602" s="206"/>
      <c r="BY602" s="206"/>
      <c r="BZ602" s="206"/>
      <c r="CA602" s="206"/>
      <c r="CB602" s="206"/>
      <c r="CC602" s="206"/>
      <c r="CD602" s="206"/>
      <c r="CE602" s="206"/>
      <c r="CF602" s="206"/>
      <c r="CG602" s="206"/>
      <c r="CH602" s="206"/>
      <c r="CI602" s="206"/>
      <c r="CJ602" s="206"/>
      <c r="CK602" s="206"/>
      <c r="CL602" s="206"/>
      <c r="CM602" s="206"/>
      <c r="CN602" s="206"/>
      <c r="CO602" s="206"/>
      <c r="CP602" s="206"/>
      <c r="CQ602" s="206"/>
      <c r="CR602" s="206"/>
      <c r="CS602" s="206"/>
      <c r="CT602" s="206"/>
      <c r="CU602" s="206"/>
      <c r="CV602" s="206"/>
      <c r="CW602" s="206"/>
      <c r="CX602" s="206"/>
      <c r="CY602" s="206"/>
      <c r="CZ602" s="206"/>
      <c r="DA602" s="206"/>
      <c r="DB602" s="206"/>
      <c r="DC602" s="206"/>
      <c r="DD602" s="206"/>
      <c r="DE602" s="206"/>
      <c r="DF602" s="206"/>
      <c r="DG602" s="206"/>
      <c r="DH602" s="206"/>
      <c r="DI602" s="206"/>
      <c r="DJ602" s="206"/>
      <c r="DK602" s="206"/>
      <c r="DL602" s="206"/>
      <c r="DM602" s="206"/>
      <c r="DN602" s="206"/>
      <c r="DO602" s="206"/>
      <c r="DP602" s="206"/>
      <c r="DQ602" s="206"/>
      <c r="DR602" s="206"/>
      <c r="DS602" s="206"/>
      <c r="DT602" s="206"/>
      <c r="DU602" s="206"/>
    </row>
    <row r="603" spans="1:125" s="255" customFormat="1">
      <c r="A603" s="235">
        <v>564</v>
      </c>
      <c r="B603" s="236" t="s">
        <v>1595</v>
      </c>
      <c r="C603" s="294" t="s">
        <v>170</v>
      </c>
      <c r="D603" s="237">
        <f t="shared" si="130"/>
        <v>0.2</v>
      </c>
      <c r="E603" s="238">
        <f t="shared" si="125"/>
        <v>0</v>
      </c>
      <c r="F603" s="244"/>
      <c r="G603" s="350"/>
      <c r="H603" s="244"/>
      <c r="I603" s="241">
        <v>0.2</v>
      </c>
      <c r="J603" s="350"/>
      <c r="K603" s="337"/>
      <c r="L603" s="241"/>
      <c r="M603" s="337"/>
      <c r="N603" s="350"/>
      <c r="O603" s="337"/>
      <c r="P603" s="350"/>
      <c r="Q603" s="350"/>
      <c r="R603" s="350"/>
      <c r="S603" s="350"/>
      <c r="T603" s="337">
        <v>0</v>
      </c>
      <c r="U603" s="350"/>
      <c r="V603" s="350"/>
      <c r="W603" s="237">
        <f t="shared" si="126"/>
        <v>0</v>
      </c>
      <c r="X603" s="350"/>
      <c r="Y603" s="350"/>
      <c r="Z603" s="350"/>
      <c r="AA603" s="350"/>
      <c r="AB603" s="350"/>
      <c r="AC603" s="350"/>
      <c r="AD603" s="337"/>
      <c r="AE603" s="337"/>
      <c r="AF603" s="350"/>
      <c r="AG603" s="337"/>
      <c r="AH603" s="237">
        <f t="shared" si="127"/>
        <v>0</v>
      </c>
      <c r="AI603" s="350"/>
      <c r="AJ603" s="350"/>
      <c r="AK603" s="337"/>
      <c r="AL603" s="350"/>
      <c r="AM603" s="350"/>
      <c r="AN603" s="350">
        <v>0</v>
      </c>
      <c r="AO603" s="237">
        <f t="shared" si="128"/>
        <v>0</v>
      </c>
      <c r="AP603" s="350"/>
      <c r="AQ603" s="350"/>
      <c r="AR603" s="338"/>
      <c r="AS603" s="338"/>
      <c r="AT603" s="350">
        <v>0</v>
      </c>
      <c r="AU603" s="350"/>
      <c r="AV603" s="350"/>
      <c r="AW603" s="350"/>
      <c r="AX603" s="350"/>
      <c r="AY603" s="337">
        <v>0</v>
      </c>
      <c r="AZ603" s="350"/>
      <c r="BA603" s="350"/>
      <c r="BB603" s="350"/>
      <c r="BC603" s="237">
        <f t="shared" si="129"/>
        <v>0</v>
      </c>
      <c r="BD603" s="350"/>
      <c r="BE603" s="350"/>
      <c r="BF603" s="350"/>
      <c r="BG603" s="337"/>
      <c r="BH603" s="244"/>
      <c r="BI603" s="337"/>
      <c r="BJ603" s="337"/>
      <c r="BK603" s="337"/>
      <c r="BL603" s="243">
        <f t="shared" si="124"/>
        <v>0.2</v>
      </c>
      <c r="BM603" s="245" t="s">
        <v>346</v>
      </c>
      <c r="BN603" s="245" t="s">
        <v>346</v>
      </c>
      <c r="BO603" s="235"/>
      <c r="BP603" s="235"/>
      <c r="BQ603" s="235" t="s">
        <v>1596</v>
      </c>
      <c r="BR603" s="296">
        <v>0</v>
      </c>
      <c r="BS603" s="206"/>
      <c r="BT603" s="206"/>
      <c r="BU603" s="206"/>
      <c r="BV603" s="206"/>
      <c r="BW603" s="206"/>
      <c r="BX603" s="206"/>
      <c r="BY603" s="206"/>
      <c r="BZ603" s="206"/>
      <c r="CA603" s="206"/>
      <c r="CB603" s="206"/>
      <c r="CC603" s="206"/>
      <c r="CD603" s="206"/>
      <c r="CE603" s="206"/>
      <c r="CF603" s="206"/>
      <c r="CG603" s="206"/>
      <c r="CH603" s="206"/>
      <c r="CI603" s="206"/>
      <c r="CJ603" s="206"/>
      <c r="CK603" s="206"/>
      <c r="CL603" s="206"/>
      <c r="CM603" s="206"/>
      <c r="CN603" s="206"/>
      <c r="CO603" s="206"/>
      <c r="CP603" s="206"/>
      <c r="CQ603" s="206"/>
      <c r="CR603" s="206"/>
      <c r="CS603" s="206"/>
      <c r="CT603" s="206"/>
      <c r="CU603" s="206"/>
      <c r="CV603" s="206"/>
      <c r="CW603" s="206"/>
      <c r="CX603" s="206"/>
      <c r="CY603" s="206"/>
      <c r="CZ603" s="206"/>
      <c r="DA603" s="206"/>
      <c r="DB603" s="206"/>
      <c r="DC603" s="206"/>
      <c r="DD603" s="206"/>
      <c r="DE603" s="206"/>
      <c r="DF603" s="206"/>
      <c r="DG603" s="206"/>
      <c r="DH603" s="206"/>
      <c r="DI603" s="206"/>
      <c r="DJ603" s="206"/>
      <c r="DK603" s="206"/>
      <c r="DL603" s="206"/>
      <c r="DM603" s="206"/>
      <c r="DN603" s="206"/>
      <c r="DO603" s="206"/>
      <c r="DP603" s="206"/>
      <c r="DQ603" s="206"/>
      <c r="DR603" s="206"/>
      <c r="DS603" s="206"/>
      <c r="DT603" s="206"/>
      <c r="DU603" s="206"/>
    </row>
    <row r="604" spans="1:125" s="255" customFormat="1">
      <c r="A604" s="235">
        <v>565</v>
      </c>
      <c r="B604" s="333" t="s">
        <v>1597</v>
      </c>
      <c r="C604" s="294" t="s">
        <v>170</v>
      </c>
      <c r="D604" s="237">
        <f t="shared" si="130"/>
        <v>0.30000000000000004</v>
      </c>
      <c r="E604" s="238">
        <f t="shared" si="125"/>
        <v>0.05</v>
      </c>
      <c r="F604" s="239"/>
      <c r="G604" s="239">
        <v>0.05</v>
      </c>
      <c r="H604" s="239"/>
      <c r="I604" s="239">
        <v>0.1</v>
      </c>
      <c r="J604" s="239"/>
      <c r="K604" s="337"/>
      <c r="L604" s="239"/>
      <c r="M604" s="337"/>
      <c r="N604" s="239"/>
      <c r="O604" s="337"/>
      <c r="P604" s="239"/>
      <c r="Q604" s="239"/>
      <c r="R604" s="239">
        <v>0.15</v>
      </c>
      <c r="S604" s="239"/>
      <c r="T604" s="337">
        <v>0</v>
      </c>
      <c r="U604" s="239"/>
      <c r="V604" s="239"/>
      <c r="W604" s="237">
        <f t="shared" si="126"/>
        <v>0</v>
      </c>
      <c r="X604" s="239"/>
      <c r="Y604" s="239"/>
      <c r="Z604" s="239"/>
      <c r="AA604" s="239"/>
      <c r="AB604" s="239"/>
      <c r="AC604" s="239"/>
      <c r="AD604" s="337"/>
      <c r="AE604" s="337"/>
      <c r="AF604" s="239"/>
      <c r="AG604" s="337"/>
      <c r="AH604" s="237">
        <f t="shared" si="127"/>
        <v>0</v>
      </c>
      <c r="AI604" s="239"/>
      <c r="AJ604" s="239"/>
      <c r="AK604" s="337"/>
      <c r="AL604" s="239"/>
      <c r="AM604" s="239"/>
      <c r="AN604" s="239">
        <v>0</v>
      </c>
      <c r="AO604" s="237">
        <f t="shared" si="128"/>
        <v>0</v>
      </c>
      <c r="AP604" s="239"/>
      <c r="AQ604" s="239"/>
      <c r="AR604" s="338"/>
      <c r="AS604" s="338"/>
      <c r="AT604" s="239">
        <v>0</v>
      </c>
      <c r="AU604" s="239"/>
      <c r="AV604" s="239"/>
      <c r="AW604" s="239"/>
      <c r="AX604" s="239"/>
      <c r="AY604" s="337">
        <v>0</v>
      </c>
      <c r="AZ604" s="239"/>
      <c r="BA604" s="239"/>
      <c r="BB604" s="239"/>
      <c r="BC604" s="237">
        <f t="shared" si="129"/>
        <v>0</v>
      </c>
      <c r="BD604" s="239"/>
      <c r="BE604" s="239"/>
      <c r="BF604" s="239"/>
      <c r="BG604" s="337"/>
      <c r="BH604" s="239"/>
      <c r="BI604" s="337"/>
      <c r="BJ604" s="337"/>
      <c r="BK604" s="337"/>
      <c r="BL604" s="243">
        <f t="shared" si="124"/>
        <v>0.25000000000000006</v>
      </c>
      <c r="BM604" s="235" t="s">
        <v>504</v>
      </c>
      <c r="BN604" s="235" t="s">
        <v>504</v>
      </c>
      <c r="BO604" s="235"/>
      <c r="BP604" s="235"/>
      <c r="BQ604" s="235" t="s">
        <v>1598</v>
      </c>
      <c r="BR604" s="296">
        <v>0</v>
      </c>
      <c r="BS604" s="206"/>
      <c r="BT604" s="206"/>
      <c r="BU604" s="206"/>
      <c r="BV604" s="206"/>
      <c r="BW604" s="206"/>
      <c r="BX604" s="206"/>
      <c r="BY604" s="206"/>
      <c r="BZ604" s="206"/>
      <c r="CA604" s="206"/>
      <c r="CB604" s="206"/>
      <c r="CC604" s="206"/>
      <c r="CD604" s="206"/>
      <c r="CE604" s="206"/>
      <c r="CF604" s="206"/>
      <c r="CG604" s="206"/>
      <c r="CH604" s="206"/>
      <c r="CI604" s="206"/>
      <c r="CJ604" s="206"/>
      <c r="CK604" s="206"/>
      <c r="CL604" s="206"/>
      <c r="CM604" s="206"/>
      <c r="CN604" s="206"/>
      <c r="CO604" s="206"/>
      <c r="CP604" s="206"/>
      <c r="CQ604" s="206"/>
      <c r="CR604" s="206"/>
      <c r="CS604" s="206"/>
      <c r="CT604" s="206"/>
      <c r="CU604" s="206"/>
      <c r="CV604" s="206"/>
      <c r="CW604" s="206"/>
      <c r="CX604" s="206"/>
      <c r="CY604" s="206"/>
      <c r="CZ604" s="206"/>
      <c r="DA604" s="206"/>
      <c r="DB604" s="206"/>
      <c r="DC604" s="206"/>
      <c r="DD604" s="206"/>
      <c r="DE604" s="206"/>
      <c r="DF604" s="206"/>
      <c r="DG604" s="206"/>
      <c r="DH604" s="206"/>
      <c r="DI604" s="206"/>
      <c r="DJ604" s="206"/>
      <c r="DK604" s="206"/>
      <c r="DL604" s="206"/>
      <c r="DM604" s="206"/>
      <c r="DN604" s="206"/>
      <c r="DO604" s="206"/>
      <c r="DP604" s="206"/>
      <c r="DQ604" s="206"/>
      <c r="DR604" s="206"/>
      <c r="DS604" s="206"/>
      <c r="DT604" s="206"/>
      <c r="DU604" s="206"/>
    </row>
    <row r="605" spans="1:125" s="255" customFormat="1">
      <c r="A605" s="235">
        <v>566</v>
      </c>
      <c r="B605" s="333" t="s">
        <v>1599</v>
      </c>
      <c r="C605" s="294" t="s">
        <v>170</v>
      </c>
      <c r="D605" s="237">
        <f t="shared" si="130"/>
        <v>0.7</v>
      </c>
      <c r="E605" s="238">
        <f t="shared" si="125"/>
        <v>0.1</v>
      </c>
      <c r="F605" s="239"/>
      <c r="G605" s="239">
        <v>0.1</v>
      </c>
      <c r="H605" s="239"/>
      <c r="I605" s="239"/>
      <c r="J605" s="239"/>
      <c r="K605" s="337"/>
      <c r="L605" s="239">
        <v>0.3</v>
      </c>
      <c r="M605" s="337"/>
      <c r="N605" s="239"/>
      <c r="O605" s="337"/>
      <c r="P605" s="239"/>
      <c r="Q605" s="239"/>
      <c r="R605" s="239">
        <v>0.3</v>
      </c>
      <c r="S605" s="239"/>
      <c r="T605" s="337">
        <v>0</v>
      </c>
      <c r="U605" s="239"/>
      <c r="V605" s="239"/>
      <c r="W605" s="237">
        <f t="shared" si="126"/>
        <v>0</v>
      </c>
      <c r="X605" s="239"/>
      <c r="Y605" s="239"/>
      <c r="Z605" s="239"/>
      <c r="AA605" s="239"/>
      <c r="AB605" s="239"/>
      <c r="AC605" s="239"/>
      <c r="AD605" s="337"/>
      <c r="AE605" s="337"/>
      <c r="AF605" s="239"/>
      <c r="AG605" s="337"/>
      <c r="AH605" s="237">
        <f t="shared" si="127"/>
        <v>0</v>
      </c>
      <c r="AI605" s="239"/>
      <c r="AJ605" s="239"/>
      <c r="AK605" s="337"/>
      <c r="AL605" s="239"/>
      <c r="AM605" s="239"/>
      <c r="AN605" s="239">
        <v>0</v>
      </c>
      <c r="AO605" s="237">
        <f t="shared" si="128"/>
        <v>0</v>
      </c>
      <c r="AP605" s="239"/>
      <c r="AQ605" s="239"/>
      <c r="AR605" s="338"/>
      <c r="AS605" s="338"/>
      <c r="AT605" s="239">
        <v>0</v>
      </c>
      <c r="AU605" s="239"/>
      <c r="AV605" s="239"/>
      <c r="AW605" s="239"/>
      <c r="AX605" s="239"/>
      <c r="AY605" s="337">
        <v>0</v>
      </c>
      <c r="AZ605" s="239"/>
      <c r="BA605" s="239"/>
      <c r="BB605" s="239"/>
      <c r="BC605" s="237">
        <f t="shared" si="129"/>
        <v>0</v>
      </c>
      <c r="BD605" s="239"/>
      <c r="BE605" s="239"/>
      <c r="BF605" s="239"/>
      <c r="BG605" s="337"/>
      <c r="BH605" s="239"/>
      <c r="BI605" s="337"/>
      <c r="BJ605" s="337"/>
      <c r="BK605" s="337"/>
      <c r="BL605" s="243">
        <f t="shared" si="124"/>
        <v>0.3</v>
      </c>
      <c r="BM605" s="235" t="s">
        <v>504</v>
      </c>
      <c r="BN605" s="235" t="s">
        <v>504</v>
      </c>
      <c r="BO605" s="235"/>
      <c r="BP605" s="235"/>
      <c r="BQ605" s="235" t="s">
        <v>1600</v>
      </c>
      <c r="BR605" s="296">
        <v>0</v>
      </c>
      <c r="BS605" s="206"/>
      <c r="BT605" s="206"/>
      <c r="BU605" s="206"/>
      <c r="BV605" s="206"/>
      <c r="BW605" s="206"/>
      <c r="BX605" s="206"/>
      <c r="BY605" s="206"/>
      <c r="BZ605" s="206"/>
      <c r="CA605" s="206"/>
      <c r="CB605" s="206"/>
      <c r="CC605" s="206"/>
      <c r="CD605" s="206"/>
      <c r="CE605" s="206"/>
      <c r="CF605" s="206"/>
      <c r="CG605" s="206"/>
      <c r="CH605" s="206"/>
      <c r="CI605" s="206"/>
      <c r="CJ605" s="206"/>
      <c r="CK605" s="206"/>
      <c r="CL605" s="206"/>
      <c r="CM605" s="206"/>
      <c r="CN605" s="206"/>
      <c r="CO605" s="206"/>
      <c r="CP605" s="206"/>
      <c r="CQ605" s="206"/>
      <c r="CR605" s="206"/>
      <c r="CS605" s="206"/>
      <c r="CT605" s="206"/>
      <c r="CU605" s="206"/>
      <c r="CV605" s="206"/>
      <c r="CW605" s="206"/>
      <c r="CX605" s="206"/>
      <c r="CY605" s="206"/>
      <c r="CZ605" s="206"/>
      <c r="DA605" s="206"/>
      <c r="DB605" s="206"/>
      <c r="DC605" s="206"/>
      <c r="DD605" s="206"/>
      <c r="DE605" s="206"/>
      <c r="DF605" s="206"/>
      <c r="DG605" s="206"/>
      <c r="DH605" s="206"/>
      <c r="DI605" s="206"/>
      <c r="DJ605" s="206"/>
      <c r="DK605" s="206"/>
      <c r="DL605" s="206"/>
      <c r="DM605" s="206"/>
      <c r="DN605" s="206"/>
      <c r="DO605" s="206"/>
      <c r="DP605" s="206"/>
      <c r="DQ605" s="206"/>
      <c r="DR605" s="206"/>
      <c r="DS605" s="206"/>
      <c r="DT605" s="206"/>
      <c r="DU605" s="206"/>
    </row>
    <row r="606" spans="1:125" s="255" customFormat="1">
      <c r="A606" s="235">
        <v>567</v>
      </c>
      <c r="B606" s="333" t="s">
        <v>1601</v>
      </c>
      <c r="C606" s="294" t="s">
        <v>170</v>
      </c>
      <c r="D606" s="237">
        <f t="shared" si="130"/>
        <v>0.8</v>
      </c>
      <c r="E606" s="238">
        <f t="shared" si="125"/>
        <v>0.4</v>
      </c>
      <c r="F606" s="239"/>
      <c r="G606" s="239">
        <v>0.4</v>
      </c>
      <c r="H606" s="239"/>
      <c r="I606" s="239"/>
      <c r="J606" s="239"/>
      <c r="K606" s="337"/>
      <c r="L606" s="239">
        <v>0.4</v>
      </c>
      <c r="M606" s="337"/>
      <c r="N606" s="239"/>
      <c r="O606" s="337"/>
      <c r="P606" s="239"/>
      <c r="Q606" s="239"/>
      <c r="R606" s="239"/>
      <c r="S606" s="239"/>
      <c r="T606" s="337">
        <v>0</v>
      </c>
      <c r="U606" s="239"/>
      <c r="V606" s="239"/>
      <c r="W606" s="237">
        <f t="shared" si="126"/>
        <v>0</v>
      </c>
      <c r="X606" s="239"/>
      <c r="Y606" s="239"/>
      <c r="Z606" s="239"/>
      <c r="AA606" s="239"/>
      <c r="AB606" s="239"/>
      <c r="AC606" s="239"/>
      <c r="AD606" s="337"/>
      <c r="AE606" s="337"/>
      <c r="AF606" s="239"/>
      <c r="AG606" s="337"/>
      <c r="AH606" s="237">
        <f t="shared" si="127"/>
        <v>0</v>
      </c>
      <c r="AI606" s="239"/>
      <c r="AJ606" s="239"/>
      <c r="AK606" s="337"/>
      <c r="AL606" s="239"/>
      <c r="AM606" s="239"/>
      <c r="AN606" s="239">
        <v>0</v>
      </c>
      <c r="AO606" s="237">
        <f t="shared" si="128"/>
        <v>0</v>
      </c>
      <c r="AP606" s="239"/>
      <c r="AQ606" s="239"/>
      <c r="AR606" s="338"/>
      <c r="AS606" s="338"/>
      <c r="AT606" s="239">
        <v>0</v>
      </c>
      <c r="AU606" s="239"/>
      <c r="AV606" s="239"/>
      <c r="AW606" s="239"/>
      <c r="AX606" s="239"/>
      <c r="AY606" s="337">
        <v>0</v>
      </c>
      <c r="AZ606" s="239"/>
      <c r="BA606" s="239"/>
      <c r="BB606" s="239"/>
      <c r="BC606" s="237">
        <f t="shared" si="129"/>
        <v>0</v>
      </c>
      <c r="BD606" s="239"/>
      <c r="BE606" s="239"/>
      <c r="BF606" s="239"/>
      <c r="BG606" s="337"/>
      <c r="BH606" s="239"/>
      <c r="BI606" s="337"/>
      <c r="BJ606" s="337"/>
      <c r="BK606" s="337"/>
      <c r="BL606" s="243">
        <f t="shared" si="124"/>
        <v>0</v>
      </c>
      <c r="BM606" s="235" t="s">
        <v>346</v>
      </c>
      <c r="BN606" s="235" t="s">
        <v>346</v>
      </c>
      <c r="BO606" s="235"/>
      <c r="BP606" s="235"/>
      <c r="BQ606" s="235" t="s">
        <v>1602</v>
      </c>
      <c r="BR606" s="296">
        <v>0</v>
      </c>
      <c r="BS606" s="206"/>
      <c r="BT606" s="206"/>
      <c r="BU606" s="206"/>
      <c r="BV606" s="206"/>
      <c r="BW606" s="206"/>
      <c r="BX606" s="206"/>
      <c r="BY606" s="206"/>
      <c r="BZ606" s="206"/>
      <c r="CA606" s="206"/>
      <c r="CB606" s="206"/>
      <c r="CC606" s="206"/>
      <c r="CD606" s="206"/>
      <c r="CE606" s="206"/>
      <c r="CF606" s="206"/>
      <c r="CG606" s="206"/>
      <c r="CH606" s="206"/>
      <c r="CI606" s="206"/>
      <c r="CJ606" s="206"/>
      <c r="CK606" s="206"/>
      <c r="CL606" s="206"/>
      <c r="CM606" s="206"/>
      <c r="CN606" s="206"/>
      <c r="CO606" s="206"/>
      <c r="CP606" s="206"/>
      <c r="CQ606" s="206"/>
      <c r="CR606" s="206"/>
      <c r="CS606" s="206"/>
      <c r="CT606" s="206"/>
      <c r="CU606" s="206"/>
      <c r="CV606" s="206"/>
      <c r="CW606" s="206"/>
      <c r="CX606" s="206"/>
      <c r="CY606" s="206"/>
      <c r="CZ606" s="206"/>
      <c r="DA606" s="206"/>
      <c r="DB606" s="206"/>
      <c r="DC606" s="206"/>
      <c r="DD606" s="206"/>
      <c r="DE606" s="206"/>
      <c r="DF606" s="206"/>
      <c r="DG606" s="206"/>
      <c r="DH606" s="206"/>
      <c r="DI606" s="206"/>
      <c r="DJ606" s="206"/>
      <c r="DK606" s="206"/>
      <c r="DL606" s="206"/>
      <c r="DM606" s="206"/>
      <c r="DN606" s="206"/>
      <c r="DO606" s="206"/>
      <c r="DP606" s="206"/>
      <c r="DQ606" s="206"/>
      <c r="DR606" s="206"/>
      <c r="DS606" s="206"/>
      <c r="DT606" s="206"/>
      <c r="DU606" s="206"/>
    </row>
    <row r="607" spans="1:125" s="255" customFormat="1">
      <c r="A607" s="235">
        <v>568</v>
      </c>
      <c r="B607" s="333" t="s">
        <v>1603</v>
      </c>
      <c r="C607" s="294" t="s">
        <v>170</v>
      </c>
      <c r="D607" s="237">
        <f t="shared" si="130"/>
        <v>0.35</v>
      </c>
      <c r="E607" s="238">
        <f t="shared" si="125"/>
        <v>0.1</v>
      </c>
      <c r="F607" s="239">
        <v>0.1</v>
      </c>
      <c r="G607" s="239"/>
      <c r="H607" s="239"/>
      <c r="I607" s="239">
        <v>0.1</v>
      </c>
      <c r="J607" s="239"/>
      <c r="K607" s="337"/>
      <c r="L607" s="239"/>
      <c r="M607" s="337"/>
      <c r="N607" s="239"/>
      <c r="O607" s="337"/>
      <c r="P607" s="239"/>
      <c r="Q607" s="239"/>
      <c r="R607" s="239">
        <v>0.15</v>
      </c>
      <c r="S607" s="239"/>
      <c r="T607" s="337">
        <v>0</v>
      </c>
      <c r="U607" s="239"/>
      <c r="V607" s="239"/>
      <c r="W607" s="237">
        <f t="shared" si="126"/>
        <v>0</v>
      </c>
      <c r="X607" s="239"/>
      <c r="Y607" s="239"/>
      <c r="Z607" s="239"/>
      <c r="AA607" s="239"/>
      <c r="AB607" s="239"/>
      <c r="AC607" s="239"/>
      <c r="AD607" s="337"/>
      <c r="AE607" s="337"/>
      <c r="AF607" s="239"/>
      <c r="AG607" s="337"/>
      <c r="AH607" s="237">
        <f t="shared" si="127"/>
        <v>0</v>
      </c>
      <c r="AI607" s="239"/>
      <c r="AJ607" s="239"/>
      <c r="AK607" s="337"/>
      <c r="AL607" s="239"/>
      <c r="AM607" s="239"/>
      <c r="AN607" s="239">
        <v>0</v>
      </c>
      <c r="AO607" s="237">
        <f t="shared" si="128"/>
        <v>0</v>
      </c>
      <c r="AP607" s="239"/>
      <c r="AQ607" s="239"/>
      <c r="AR607" s="338"/>
      <c r="AS607" s="338"/>
      <c r="AT607" s="239">
        <v>0</v>
      </c>
      <c r="AU607" s="239"/>
      <c r="AV607" s="239"/>
      <c r="AW607" s="239"/>
      <c r="AX607" s="239"/>
      <c r="AY607" s="337">
        <v>0</v>
      </c>
      <c r="AZ607" s="239"/>
      <c r="BA607" s="239"/>
      <c r="BB607" s="239"/>
      <c r="BC607" s="237">
        <f t="shared" si="129"/>
        <v>0</v>
      </c>
      <c r="BD607" s="239"/>
      <c r="BE607" s="239"/>
      <c r="BF607" s="239"/>
      <c r="BG607" s="337"/>
      <c r="BH607" s="239"/>
      <c r="BI607" s="337"/>
      <c r="BJ607" s="337"/>
      <c r="BK607" s="337"/>
      <c r="BL607" s="243">
        <f t="shared" si="124"/>
        <v>0.24999999999999997</v>
      </c>
      <c r="BM607" s="235" t="s">
        <v>346</v>
      </c>
      <c r="BN607" s="235" t="s">
        <v>346</v>
      </c>
      <c r="BO607" s="235"/>
      <c r="BP607" s="235"/>
      <c r="BQ607" s="235" t="s">
        <v>1604</v>
      </c>
      <c r="BR607" s="296">
        <v>0</v>
      </c>
      <c r="BS607" s="206"/>
      <c r="BT607" s="206"/>
      <c r="BU607" s="206"/>
      <c r="BV607" s="206"/>
      <c r="BW607" s="206"/>
      <c r="BX607" s="206"/>
      <c r="BY607" s="206"/>
      <c r="BZ607" s="206"/>
      <c r="CA607" s="206"/>
      <c r="CB607" s="206"/>
      <c r="CC607" s="206"/>
      <c r="CD607" s="206"/>
      <c r="CE607" s="206"/>
      <c r="CF607" s="206"/>
      <c r="CG607" s="206"/>
      <c r="CH607" s="206"/>
      <c r="CI607" s="206"/>
      <c r="CJ607" s="206"/>
      <c r="CK607" s="206"/>
      <c r="CL607" s="206"/>
      <c r="CM607" s="206"/>
      <c r="CN607" s="206"/>
      <c r="CO607" s="206"/>
      <c r="CP607" s="206"/>
      <c r="CQ607" s="206"/>
      <c r="CR607" s="206"/>
      <c r="CS607" s="206"/>
      <c r="CT607" s="206"/>
      <c r="CU607" s="206"/>
      <c r="CV607" s="206"/>
      <c r="CW607" s="206"/>
      <c r="CX607" s="206"/>
      <c r="CY607" s="206"/>
      <c r="CZ607" s="206"/>
      <c r="DA607" s="206"/>
      <c r="DB607" s="206"/>
      <c r="DC607" s="206"/>
      <c r="DD607" s="206"/>
      <c r="DE607" s="206"/>
      <c r="DF607" s="206"/>
      <c r="DG607" s="206"/>
      <c r="DH607" s="206"/>
      <c r="DI607" s="206"/>
      <c r="DJ607" s="206"/>
      <c r="DK607" s="206"/>
      <c r="DL607" s="206"/>
      <c r="DM607" s="206"/>
      <c r="DN607" s="206"/>
      <c r="DO607" s="206"/>
      <c r="DP607" s="206"/>
      <c r="DQ607" s="206"/>
      <c r="DR607" s="206"/>
      <c r="DS607" s="206"/>
      <c r="DT607" s="206"/>
      <c r="DU607" s="206"/>
    </row>
    <row r="608" spans="1:125" s="255" customFormat="1">
      <c r="A608" s="235">
        <v>569</v>
      </c>
      <c r="B608" s="333" t="s">
        <v>1605</v>
      </c>
      <c r="C608" s="294" t="s">
        <v>170</v>
      </c>
      <c r="D608" s="237">
        <f t="shared" si="130"/>
        <v>0.2</v>
      </c>
      <c r="E608" s="238">
        <f t="shared" si="125"/>
        <v>0.2</v>
      </c>
      <c r="F608" s="239"/>
      <c r="G608" s="239">
        <v>0.2</v>
      </c>
      <c r="H608" s="239"/>
      <c r="I608" s="239"/>
      <c r="J608" s="239"/>
      <c r="K608" s="337"/>
      <c r="L608" s="239"/>
      <c r="M608" s="337"/>
      <c r="N608" s="239"/>
      <c r="O608" s="337"/>
      <c r="P608" s="239"/>
      <c r="Q608" s="239"/>
      <c r="R608" s="239"/>
      <c r="S608" s="239"/>
      <c r="T608" s="337">
        <v>0</v>
      </c>
      <c r="U608" s="239"/>
      <c r="V608" s="239"/>
      <c r="W608" s="237">
        <f t="shared" si="126"/>
        <v>0</v>
      </c>
      <c r="X608" s="239"/>
      <c r="Y608" s="239"/>
      <c r="Z608" s="239"/>
      <c r="AA608" s="239"/>
      <c r="AB608" s="239"/>
      <c r="AC608" s="239"/>
      <c r="AD608" s="337"/>
      <c r="AE608" s="337"/>
      <c r="AF608" s="239"/>
      <c r="AG608" s="337"/>
      <c r="AH608" s="237">
        <f t="shared" si="127"/>
        <v>0</v>
      </c>
      <c r="AI608" s="239"/>
      <c r="AJ608" s="239"/>
      <c r="AK608" s="337"/>
      <c r="AL608" s="239"/>
      <c r="AM608" s="239"/>
      <c r="AN608" s="239">
        <v>0</v>
      </c>
      <c r="AO608" s="237">
        <f t="shared" si="128"/>
        <v>0</v>
      </c>
      <c r="AP608" s="239"/>
      <c r="AQ608" s="239"/>
      <c r="AR608" s="338"/>
      <c r="AS608" s="338"/>
      <c r="AT608" s="239">
        <v>0</v>
      </c>
      <c r="AU608" s="239"/>
      <c r="AV608" s="239"/>
      <c r="AW608" s="239"/>
      <c r="AX608" s="239"/>
      <c r="AY608" s="337">
        <v>0</v>
      </c>
      <c r="AZ608" s="239"/>
      <c r="BA608" s="239"/>
      <c r="BB608" s="239"/>
      <c r="BC608" s="237">
        <f t="shared" si="129"/>
        <v>0</v>
      </c>
      <c r="BD608" s="239"/>
      <c r="BE608" s="239"/>
      <c r="BF608" s="239"/>
      <c r="BG608" s="337"/>
      <c r="BH608" s="239"/>
      <c r="BI608" s="337"/>
      <c r="BJ608" s="337"/>
      <c r="BK608" s="337"/>
      <c r="BL608" s="243">
        <f t="shared" si="124"/>
        <v>0</v>
      </c>
      <c r="BM608" s="235" t="s">
        <v>346</v>
      </c>
      <c r="BN608" s="235" t="s">
        <v>346</v>
      </c>
      <c r="BO608" s="235"/>
      <c r="BP608" s="235"/>
      <c r="BQ608" s="235" t="s">
        <v>1606</v>
      </c>
      <c r="BR608" s="296">
        <v>0</v>
      </c>
      <c r="BS608" s="206"/>
      <c r="BT608" s="206"/>
      <c r="BU608" s="206"/>
      <c r="BV608" s="206"/>
      <c r="BW608" s="206"/>
      <c r="BX608" s="206"/>
      <c r="BY608" s="206"/>
      <c r="BZ608" s="206"/>
      <c r="CA608" s="206"/>
      <c r="CB608" s="206"/>
      <c r="CC608" s="206"/>
      <c r="CD608" s="206"/>
      <c r="CE608" s="206"/>
      <c r="CF608" s="206"/>
      <c r="CG608" s="206"/>
      <c r="CH608" s="206"/>
      <c r="CI608" s="206"/>
      <c r="CJ608" s="206"/>
      <c r="CK608" s="206"/>
      <c r="CL608" s="206"/>
      <c r="CM608" s="206"/>
      <c r="CN608" s="206"/>
      <c r="CO608" s="206"/>
      <c r="CP608" s="206"/>
      <c r="CQ608" s="206"/>
      <c r="CR608" s="206"/>
      <c r="CS608" s="206"/>
      <c r="CT608" s="206"/>
      <c r="CU608" s="206"/>
      <c r="CV608" s="206"/>
      <c r="CW608" s="206"/>
      <c r="CX608" s="206"/>
      <c r="CY608" s="206"/>
      <c r="CZ608" s="206"/>
      <c r="DA608" s="206"/>
      <c r="DB608" s="206"/>
      <c r="DC608" s="206"/>
      <c r="DD608" s="206"/>
      <c r="DE608" s="206"/>
      <c r="DF608" s="206"/>
      <c r="DG608" s="206"/>
      <c r="DH608" s="206"/>
      <c r="DI608" s="206"/>
      <c r="DJ608" s="206"/>
      <c r="DK608" s="206"/>
      <c r="DL608" s="206"/>
      <c r="DM608" s="206"/>
      <c r="DN608" s="206"/>
      <c r="DO608" s="206"/>
      <c r="DP608" s="206"/>
      <c r="DQ608" s="206"/>
      <c r="DR608" s="206"/>
      <c r="DS608" s="206"/>
      <c r="DT608" s="206"/>
      <c r="DU608" s="206"/>
    </row>
    <row r="609" spans="1:125" s="255" customFormat="1">
      <c r="A609" s="235">
        <v>570</v>
      </c>
      <c r="B609" s="236" t="s">
        <v>1607</v>
      </c>
      <c r="C609" s="294" t="s">
        <v>170</v>
      </c>
      <c r="D609" s="237">
        <f t="shared" si="130"/>
        <v>0.25</v>
      </c>
      <c r="E609" s="238">
        <f t="shared" si="125"/>
        <v>0.08</v>
      </c>
      <c r="F609" s="244"/>
      <c r="G609" s="350">
        <v>0.08</v>
      </c>
      <c r="H609" s="244"/>
      <c r="I609" s="241"/>
      <c r="J609" s="350"/>
      <c r="K609" s="337"/>
      <c r="L609" s="241"/>
      <c r="M609" s="337"/>
      <c r="N609" s="350"/>
      <c r="O609" s="337"/>
      <c r="P609" s="350"/>
      <c r="Q609" s="350"/>
      <c r="R609" s="350"/>
      <c r="S609" s="350"/>
      <c r="T609" s="337">
        <v>0</v>
      </c>
      <c r="U609" s="350"/>
      <c r="V609" s="350"/>
      <c r="W609" s="237">
        <f t="shared" si="126"/>
        <v>0</v>
      </c>
      <c r="X609" s="350"/>
      <c r="Y609" s="350"/>
      <c r="Z609" s="350"/>
      <c r="AA609" s="350"/>
      <c r="AB609" s="350"/>
      <c r="AC609" s="350"/>
      <c r="AD609" s="337"/>
      <c r="AE609" s="337"/>
      <c r="AF609" s="350"/>
      <c r="AG609" s="337"/>
      <c r="AH609" s="237">
        <f t="shared" si="127"/>
        <v>0</v>
      </c>
      <c r="AI609" s="350"/>
      <c r="AJ609" s="350"/>
      <c r="AK609" s="337"/>
      <c r="AL609" s="350"/>
      <c r="AM609" s="350"/>
      <c r="AN609" s="350">
        <v>0</v>
      </c>
      <c r="AO609" s="237">
        <f t="shared" si="128"/>
        <v>0</v>
      </c>
      <c r="AP609" s="350"/>
      <c r="AQ609" s="350"/>
      <c r="AR609" s="338"/>
      <c r="AS609" s="338"/>
      <c r="AT609" s="350">
        <v>0</v>
      </c>
      <c r="AU609" s="350"/>
      <c r="AV609" s="350"/>
      <c r="AW609" s="350"/>
      <c r="AX609" s="350"/>
      <c r="AY609" s="337">
        <v>0</v>
      </c>
      <c r="AZ609" s="350"/>
      <c r="BA609" s="350"/>
      <c r="BB609" s="350"/>
      <c r="BC609" s="237">
        <f t="shared" si="129"/>
        <v>0.17</v>
      </c>
      <c r="BD609" s="350"/>
      <c r="BE609" s="350">
        <v>0.17</v>
      </c>
      <c r="BF609" s="350"/>
      <c r="BG609" s="337"/>
      <c r="BH609" s="244"/>
      <c r="BI609" s="337"/>
      <c r="BJ609" s="337"/>
      <c r="BK609" s="337"/>
      <c r="BL609" s="243">
        <f t="shared" si="124"/>
        <v>0.16999999999999998</v>
      </c>
      <c r="BM609" s="245" t="s">
        <v>761</v>
      </c>
      <c r="BN609" s="245" t="s">
        <v>761</v>
      </c>
      <c r="BO609" s="235"/>
      <c r="BP609" s="235"/>
      <c r="BQ609" s="235" t="s">
        <v>1608</v>
      </c>
      <c r="BR609" s="296">
        <v>0</v>
      </c>
      <c r="BS609" s="206"/>
      <c r="BT609" s="206"/>
      <c r="BU609" s="206"/>
      <c r="BV609" s="206"/>
      <c r="BW609" s="206"/>
      <c r="BX609" s="206"/>
      <c r="BY609" s="206"/>
      <c r="BZ609" s="206"/>
      <c r="CA609" s="206"/>
      <c r="CB609" s="206"/>
      <c r="CC609" s="206"/>
      <c r="CD609" s="206"/>
      <c r="CE609" s="206"/>
      <c r="CF609" s="206"/>
      <c r="CG609" s="206"/>
      <c r="CH609" s="206"/>
      <c r="CI609" s="206"/>
      <c r="CJ609" s="206"/>
      <c r="CK609" s="206"/>
      <c r="CL609" s="206"/>
      <c r="CM609" s="206"/>
      <c r="CN609" s="206"/>
      <c r="CO609" s="206"/>
      <c r="CP609" s="206"/>
      <c r="CQ609" s="206"/>
      <c r="CR609" s="206"/>
      <c r="CS609" s="206"/>
      <c r="CT609" s="206"/>
      <c r="CU609" s="206"/>
      <c r="CV609" s="206"/>
      <c r="CW609" s="206"/>
      <c r="CX609" s="206"/>
      <c r="CY609" s="206"/>
      <c r="CZ609" s="206"/>
      <c r="DA609" s="206"/>
      <c r="DB609" s="206"/>
      <c r="DC609" s="206"/>
      <c r="DD609" s="206"/>
      <c r="DE609" s="206"/>
      <c r="DF609" s="206"/>
      <c r="DG609" s="206"/>
      <c r="DH609" s="206"/>
      <c r="DI609" s="206"/>
      <c r="DJ609" s="206"/>
      <c r="DK609" s="206"/>
      <c r="DL609" s="206"/>
      <c r="DM609" s="206"/>
      <c r="DN609" s="206"/>
      <c r="DO609" s="206"/>
      <c r="DP609" s="206"/>
      <c r="DQ609" s="206"/>
      <c r="DR609" s="206"/>
      <c r="DS609" s="206"/>
      <c r="DT609" s="206"/>
      <c r="DU609" s="206"/>
    </row>
    <row r="610" spans="1:125" s="255" customFormat="1" ht="33">
      <c r="A610" s="235">
        <v>571</v>
      </c>
      <c r="B610" s="236" t="s">
        <v>1609</v>
      </c>
      <c r="C610" s="294" t="s">
        <v>170</v>
      </c>
      <c r="D610" s="237">
        <f t="shared" si="130"/>
        <v>0.2</v>
      </c>
      <c r="E610" s="238">
        <f t="shared" si="125"/>
        <v>0</v>
      </c>
      <c r="F610" s="244"/>
      <c r="G610" s="350"/>
      <c r="H610" s="244"/>
      <c r="I610" s="241">
        <v>0.2</v>
      </c>
      <c r="J610" s="350"/>
      <c r="K610" s="337"/>
      <c r="L610" s="241"/>
      <c r="M610" s="337"/>
      <c r="N610" s="350"/>
      <c r="O610" s="337"/>
      <c r="P610" s="350"/>
      <c r="Q610" s="350"/>
      <c r="R610" s="350"/>
      <c r="S610" s="350"/>
      <c r="T610" s="337">
        <v>0</v>
      </c>
      <c r="U610" s="350"/>
      <c r="V610" s="350"/>
      <c r="W610" s="237">
        <f t="shared" si="126"/>
        <v>0</v>
      </c>
      <c r="X610" s="350"/>
      <c r="Y610" s="350"/>
      <c r="Z610" s="350"/>
      <c r="AA610" s="350"/>
      <c r="AB610" s="350"/>
      <c r="AC610" s="350"/>
      <c r="AD610" s="337"/>
      <c r="AE610" s="337"/>
      <c r="AF610" s="350"/>
      <c r="AG610" s="337"/>
      <c r="AH610" s="237">
        <f t="shared" si="127"/>
        <v>0</v>
      </c>
      <c r="AI610" s="350"/>
      <c r="AJ610" s="350"/>
      <c r="AK610" s="337"/>
      <c r="AL610" s="350"/>
      <c r="AM610" s="350"/>
      <c r="AN610" s="350">
        <v>0</v>
      </c>
      <c r="AO610" s="237">
        <f t="shared" si="128"/>
        <v>0</v>
      </c>
      <c r="AP610" s="350"/>
      <c r="AQ610" s="350"/>
      <c r="AR610" s="338"/>
      <c r="AS610" s="338"/>
      <c r="AT610" s="350">
        <v>0</v>
      </c>
      <c r="AU610" s="350"/>
      <c r="AV610" s="350"/>
      <c r="AW610" s="350"/>
      <c r="AX610" s="350"/>
      <c r="AY610" s="337">
        <v>0</v>
      </c>
      <c r="AZ610" s="350"/>
      <c r="BA610" s="350"/>
      <c r="BB610" s="350"/>
      <c r="BC610" s="237">
        <f t="shared" si="129"/>
        <v>0</v>
      </c>
      <c r="BD610" s="350"/>
      <c r="BE610" s="350"/>
      <c r="BF610" s="350"/>
      <c r="BG610" s="337"/>
      <c r="BH610" s="244"/>
      <c r="BI610" s="337"/>
      <c r="BJ610" s="337"/>
      <c r="BK610" s="337"/>
      <c r="BL610" s="243">
        <f t="shared" si="124"/>
        <v>0.2</v>
      </c>
      <c r="BM610" s="245" t="s">
        <v>346</v>
      </c>
      <c r="BN610" s="245" t="s">
        <v>346</v>
      </c>
      <c r="BO610" s="235"/>
      <c r="BP610" s="235"/>
      <c r="BQ610" s="235" t="s">
        <v>1610</v>
      </c>
      <c r="BR610" s="296">
        <v>0</v>
      </c>
      <c r="BS610" s="206"/>
      <c r="BT610" s="206"/>
      <c r="BU610" s="206"/>
      <c r="BV610" s="206"/>
      <c r="BW610" s="206"/>
      <c r="BX610" s="206"/>
      <c r="BY610" s="206"/>
      <c r="BZ610" s="206"/>
      <c r="CA610" s="206"/>
      <c r="CB610" s="206"/>
      <c r="CC610" s="206"/>
      <c r="CD610" s="206"/>
      <c r="CE610" s="206"/>
      <c r="CF610" s="206"/>
      <c r="CG610" s="206"/>
      <c r="CH610" s="206"/>
      <c r="CI610" s="206"/>
      <c r="CJ610" s="206"/>
      <c r="CK610" s="206"/>
      <c r="CL610" s="206"/>
      <c r="CM610" s="206"/>
      <c r="CN610" s="206"/>
      <c r="CO610" s="206"/>
      <c r="CP610" s="206"/>
      <c r="CQ610" s="206"/>
      <c r="CR610" s="206"/>
      <c r="CS610" s="206"/>
      <c r="CT610" s="206"/>
      <c r="CU610" s="206"/>
      <c r="CV610" s="206"/>
      <c r="CW610" s="206"/>
      <c r="CX610" s="206"/>
      <c r="CY610" s="206"/>
      <c r="CZ610" s="206"/>
      <c r="DA610" s="206"/>
      <c r="DB610" s="206"/>
      <c r="DC610" s="206"/>
      <c r="DD610" s="206"/>
      <c r="DE610" s="206"/>
      <c r="DF610" s="206"/>
      <c r="DG610" s="206"/>
      <c r="DH610" s="206"/>
      <c r="DI610" s="206"/>
      <c r="DJ610" s="206"/>
      <c r="DK610" s="206"/>
      <c r="DL610" s="206"/>
      <c r="DM610" s="206"/>
      <c r="DN610" s="206"/>
      <c r="DO610" s="206"/>
      <c r="DP610" s="206"/>
      <c r="DQ610" s="206"/>
      <c r="DR610" s="206"/>
      <c r="DS610" s="206"/>
      <c r="DT610" s="206"/>
      <c r="DU610" s="206"/>
    </row>
    <row r="611" spans="1:125" s="255" customFormat="1" ht="33">
      <c r="A611" s="235">
        <v>572</v>
      </c>
      <c r="B611" s="236" t="s">
        <v>1611</v>
      </c>
      <c r="C611" s="294" t="s">
        <v>170</v>
      </c>
      <c r="D611" s="237">
        <f t="shared" si="130"/>
        <v>0.2</v>
      </c>
      <c r="E611" s="238">
        <f t="shared" si="125"/>
        <v>0</v>
      </c>
      <c r="F611" s="244"/>
      <c r="G611" s="350"/>
      <c r="H611" s="244"/>
      <c r="I611" s="241">
        <v>0.2</v>
      </c>
      <c r="J611" s="350"/>
      <c r="K611" s="337"/>
      <c r="L611" s="241"/>
      <c r="M611" s="337"/>
      <c r="N611" s="350"/>
      <c r="O611" s="337"/>
      <c r="P611" s="350"/>
      <c r="Q611" s="350"/>
      <c r="R611" s="350"/>
      <c r="S611" s="350"/>
      <c r="T611" s="337">
        <v>0</v>
      </c>
      <c r="U611" s="350"/>
      <c r="V611" s="350"/>
      <c r="W611" s="237">
        <f t="shared" si="126"/>
        <v>0</v>
      </c>
      <c r="X611" s="350"/>
      <c r="Y611" s="350"/>
      <c r="Z611" s="350"/>
      <c r="AA611" s="350"/>
      <c r="AB611" s="350"/>
      <c r="AC611" s="350"/>
      <c r="AD611" s="337"/>
      <c r="AE611" s="337"/>
      <c r="AF611" s="350"/>
      <c r="AG611" s="337"/>
      <c r="AH611" s="237">
        <f t="shared" si="127"/>
        <v>0</v>
      </c>
      <c r="AI611" s="350"/>
      <c r="AJ611" s="350"/>
      <c r="AK611" s="337"/>
      <c r="AL611" s="350"/>
      <c r="AM611" s="350"/>
      <c r="AN611" s="350">
        <v>0</v>
      </c>
      <c r="AO611" s="237">
        <f t="shared" si="128"/>
        <v>0</v>
      </c>
      <c r="AP611" s="350"/>
      <c r="AQ611" s="350"/>
      <c r="AR611" s="338"/>
      <c r="AS611" s="338"/>
      <c r="AT611" s="350">
        <v>0</v>
      </c>
      <c r="AU611" s="350"/>
      <c r="AV611" s="350"/>
      <c r="AW611" s="350"/>
      <c r="AX611" s="350"/>
      <c r="AY611" s="337">
        <v>0</v>
      </c>
      <c r="AZ611" s="350"/>
      <c r="BA611" s="350"/>
      <c r="BB611" s="350"/>
      <c r="BC611" s="237">
        <f t="shared" si="129"/>
        <v>0</v>
      </c>
      <c r="BD611" s="350"/>
      <c r="BE611" s="350"/>
      <c r="BF611" s="350"/>
      <c r="BG611" s="337"/>
      <c r="BH611" s="244"/>
      <c r="BI611" s="337"/>
      <c r="BJ611" s="337"/>
      <c r="BK611" s="337"/>
      <c r="BL611" s="243">
        <f t="shared" si="124"/>
        <v>0.2</v>
      </c>
      <c r="BM611" s="245" t="s">
        <v>346</v>
      </c>
      <c r="BN611" s="245" t="s">
        <v>346</v>
      </c>
      <c r="BO611" s="235"/>
      <c r="BP611" s="235"/>
      <c r="BQ611" s="235" t="s">
        <v>1612</v>
      </c>
      <c r="BR611" s="296">
        <v>0</v>
      </c>
      <c r="BS611" s="206"/>
      <c r="BT611" s="206"/>
      <c r="BU611" s="206"/>
      <c r="BV611" s="206"/>
      <c r="BW611" s="206"/>
      <c r="BX611" s="206"/>
      <c r="BY611" s="206"/>
      <c r="BZ611" s="206"/>
      <c r="CA611" s="206"/>
      <c r="CB611" s="206"/>
      <c r="CC611" s="206"/>
      <c r="CD611" s="206"/>
      <c r="CE611" s="206"/>
      <c r="CF611" s="206"/>
      <c r="CG611" s="206"/>
      <c r="CH611" s="206"/>
      <c r="CI611" s="206"/>
      <c r="CJ611" s="206"/>
      <c r="CK611" s="206"/>
      <c r="CL611" s="206"/>
      <c r="CM611" s="206"/>
      <c r="CN611" s="206"/>
      <c r="CO611" s="206"/>
      <c r="CP611" s="206"/>
      <c r="CQ611" s="206"/>
      <c r="CR611" s="206"/>
      <c r="CS611" s="206"/>
      <c r="CT611" s="206"/>
      <c r="CU611" s="206"/>
      <c r="CV611" s="206"/>
      <c r="CW611" s="206"/>
      <c r="CX611" s="206"/>
      <c r="CY611" s="206"/>
      <c r="CZ611" s="206"/>
      <c r="DA611" s="206"/>
      <c r="DB611" s="206"/>
      <c r="DC611" s="206"/>
      <c r="DD611" s="206"/>
      <c r="DE611" s="206"/>
      <c r="DF611" s="206"/>
      <c r="DG611" s="206"/>
      <c r="DH611" s="206"/>
      <c r="DI611" s="206"/>
      <c r="DJ611" s="206"/>
      <c r="DK611" s="206"/>
      <c r="DL611" s="206"/>
      <c r="DM611" s="206"/>
      <c r="DN611" s="206"/>
      <c r="DO611" s="206"/>
      <c r="DP611" s="206"/>
      <c r="DQ611" s="206"/>
      <c r="DR611" s="206"/>
      <c r="DS611" s="206"/>
      <c r="DT611" s="206"/>
      <c r="DU611" s="206"/>
    </row>
    <row r="612" spans="1:125" s="255" customFormat="1" ht="33">
      <c r="A612" s="235">
        <v>573</v>
      </c>
      <c r="B612" s="236" t="s">
        <v>1613</v>
      </c>
      <c r="C612" s="294" t="s">
        <v>170</v>
      </c>
      <c r="D612" s="237">
        <f t="shared" si="130"/>
        <v>0.1</v>
      </c>
      <c r="E612" s="238">
        <f t="shared" si="125"/>
        <v>0</v>
      </c>
      <c r="F612" s="244"/>
      <c r="G612" s="350"/>
      <c r="H612" s="244"/>
      <c r="I612" s="241">
        <v>0.1</v>
      </c>
      <c r="J612" s="350"/>
      <c r="K612" s="337"/>
      <c r="L612" s="241"/>
      <c r="M612" s="337"/>
      <c r="N612" s="350"/>
      <c r="O612" s="337"/>
      <c r="P612" s="350"/>
      <c r="Q612" s="350"/>
      <c r="R612" s="350"/>
      <c r="S612" s="350"/>
      <c r="T612" s="337">
        <v>0</v>
      </c>
      <c r="U612" s="350"/>
      <c r="V612" s="350"/>
      <c r="W612" s="237">
        <f t="shared" si="126"/>
        <v>0</v>
      </c>
      <c r="X612" s="350"/>
      <c r="Y612" s="350"/>
      <c r="Z612" s="350"/>
      <c r="AA612" s="350"/>
      <c r="AB612" s="350"/>
      <c r="AC612" s="350"/>
      <c r="AD612" s="337"/>
      <c r="AE612" s="337"/>
      <c r="AF612" s="350"/>
      <c r="AG612" s="337"/>
      <c r="AH612" s="237">
        <f t="shared" si="127"/>
        <v>0</v>
      </c>
      <c r="AI612" s="350"/>
      <c r="AJ612" s="350"/>
      <c r="AK612" s="337"/>
      <c r="AL612" s="350"/>
      <c r="AM612" s="350"/>
      <c r="AN612" s="350">
        <v>0</v>
      </c>
      <c r="AO612" s="237">
        <f t="shared" si="128"/>
        <v>0</v>
      </c>
      <c r="AP612" s="350"/>
      <c r="AQ612" s="350"/>
      <c r="AR612" s="338"/>
      <c r="AS612" s="338"/>
      <c r="AT612" s="350">
        <v>0</v>
      </c>
      <c r="AU612" s="350"/>
      <c r="AV612" s="350"/>
      <c r="AW612" s="350"/>
      <c r="AX612" s="350"/>
      <c r="AY612" s="337">
        <v>0</v>
      </c>
      <c r="AZ612" s="350"/>
      <c r="BA612" s="350"/>
      <c r="BB612" s="350"/>
      <c r="BC612" s="237">
        <f t="shared" si="129"/>
        <v>0</v>
      </c>
      <c r="BD612" s="350"/>
      <c r="BE612" s="350"/>
      <c r="BF612" s="350"/>
      <c r="BG612" s="337"/>
      <c r="BH612" s="244"/>
      <c r="BI612" s="337"/>
      <c r="BJ612" s="337"/>
      <c r="BK612" s="337"/>
      <c r="BL612" s="243">
        <f t="shared" si="124"/>
        <v>0.1</v>
      </c>
      <c r="BM612" s="245" t="s">
        <v>346</v>
      </c>
      <c r="BN612" s="245" t="s">
        <v>346</v>
      </c>
      <c r="BO612" s="235"/>
      <c r="BP612" s="235"/>
      <c r="BQ612" s="235" t="s">
        <v>1614</v>
      </c>
      <c r="BR612" s="296">
        <v>0</v>
      </c>
      <c r="BS612" s="206"/>
      <c r="BT612" s="206"/>
      <c r="BU612" s="206"/>
      <c r="BV612" s="206"/>
      <c r="BW612" s="206"/>
      <c r="BX612" s="206"/>
      <c r="BY612" s="206"/>
      <c r="BZ612" s="206"/>
      <c r="CA612" s="206"/>
      <c r="CB612" s="206"/>
      <c r="CC612" s="206"/>
      <c r="CD612" s="206"/>
      <c r="CE612" s="206"/>
      <c r="CF612" s="206"/>
      <c r="CG612" s="206"/>
      <c r="CH612" s="206"/>
      <c r="CI612" s="206"/>
      <c r="CJ612" s="206"/>
      <c r="CK612" s="206"/>
      <c r="CL612" s="206"/>
      <c r="CM612" s="206"/>
      <c r="CN612" s="206"/>
      <c r="CO612" s="206"/>
      <c r="CP612" s="206"/>
      <c r="CQ612" s="206"/>
      <c r="CR612" s="206"/>
      <c r="CS612" s="206"/>
      <c r="CT612" s="206"/>
      <c r="CU612" s="206"/>
      <c r="CV612" s="206"/>
      <c r="CW612" s="206"/>
      <c r="CX612" s="206"/>
      <c r="CY612" s="206"/>
      <c r="CZ612" s="206"/>
      <c r="DA612" s="206"/>
      <c r="DB612" s="206"/>
      <c r="DC612" s="206"/>
      <c r="DD612" s="206"/>
      <c r="DE612" s="206"/>
      <c r="DF612" s="206"/>
      <c r="DG612" s="206"/>
      <c r="DH612" s="206"/>
      <c r="DI612" s="206"/>
      <c r="DJ612" s="206"/>
      <c r="DK612" s="206"/>
      <c r="DL612" s="206"/>
      <c r="DM612" s="206"/>
      <c r="DN612" s="206"/>
      <c r="DO612" s="206"/>
      <c r="DP612" s="206"/>
      <c r="DQ612" s="206"/>
      <c r="DR612" s="206"/>
      <c r="DS612" s="206"/>
      <c r="DT612" s="206"/>
      <c r="DU612" s="206"/>
    </row>
    <row r="613" spans="1:125" s="255" customFormat="1" ht="33">
      <c r="A613" s="235">
        <v>574</v>
      </c>
      <c r="B613" s="236" t="s">
        <v>1615</v>
      </c>
      <c r="C613" s="294" t="s">
        <v>170</v>
      </c>
      <c r="D613" s="237">
        <f t="shared" si="130"/>
        <v>0.8</v>
      </c>
      <c r="E613" s="238">
        <f t="shared" si="125"/>
        <v>0</v>
      </c>
      <c r="F613" s="244"/>
      <c r="G613" s="350"/>
      <c r="H613" s="244"/>
      <c r="I613" s="241">
        <v>0.5</v>
      </c>
      <c r="J613" s="350"/>
      <c r="K613" s="337"/>
      <c r="L613" s="241"/>
      <c r="M613" s="337"/>
      <c r="N613" s="350"/>
      <c r="O613" s="337"/>
      <c r="P613" s="350"/>
      <c r="Q613" s="350"/>
      <c r="R613" s="350">
        <v>0.3</v>
      </c>
      <c r="S613" s="350"/>
      <c r="T613" s="337">
        <v>0</v>
      </c>
      <c r="U613" s="350"/>
      <c r="V613" s="350"/>
      <c r="W613" s="237">
        <f t="shared" si="126"/>
        <v>0</v>
      </c>
      <c r="X613" s="350"/>
      <c r="Y613" s="350"/>
      <c r="Z613" s="350"/>
      <c r="AA613" s="350"/>
      <c r="AB613" s="350"/>
      <c r="AC613" s="350"/>
      <c r="AD613" s="337"/>
      <c r="AE613" s="337"/>
      <c r="AF613" s="350"/>
      <c r="AG613" s="337"/>
      <c r="AH613" s="237">
        <f t="shared" si="127"/>
        <v>0</v>
      </c>
      <c r="AI613" s="350"/>
      <c r="AJ613" s="350"/>
      <c r="AK613" s="337"/>
      <c r="AL613" s="350"/>
      <c r="AM613" s="350"/>
      <c r="AN613" s="350">
        <v>0</v>
      </c>
      <c r="AO613" s="237">
        <f t="shared" si="128"/>
        <v>0</v>
      </c>
      <c r="AP613" s="350"/>
      <c r="AQ613" s="350"/>
      <c r="AR613" s="338"/>
      <c r="AS613" s="338"/>
      <c r="AT613" s="350">
        <v>0</v>
      </c>
      <c r="AU613" s="350"/>
      <c r="AV613" s="350"/>
      <c r="AW613" s="350"/>
      <c r="AX613" s="350"/>
      <c r="AY613" s="337">
        <v>0</v>
      </c>
      <c r="AZ613" s="350"/>
      <c r="BA613" s="350"/>
      <c r="BB613" s="350"/>
      <c r="BC613" s="237">
        <f t="shared" si="129"/>
        <v>0</v>
      </c>
      <c r="BD613" s="350"/>
      <c r="BE613" s="350"/>
      <c r="BF613" s="350"/>
      <c r="BG613" s="337"/>
      <c r="BH613" s="244"/>
      <c r="BI613" s="337"/>
      <c r="BJ613" s="337"/>
      <c r="BK613" s="337"/>
      <c r="BL613" s="243">
        <f t="shared" si="124"/>
        <v>0.8</v>
      </c>
      <c r="BM613" s="245" t="s">
        <v>346</v>
      </c>
      <c r="BN613" s="245" t="s">
        <v>346</v>
      </c>
      <c r="BO613" s="235"/>
      <c r="BP613" s="235"/>
      <c r="BQ613" s="235" t="s">
        <v>1616</v>
      </c>
      <c r="BR613" s="296">
        <v>0</v>
      </c>
      <c r="BS613" s="206"/>
      <c r="BT613" s="206"/>
      <c r="BU613" s="206"/>
      <c r="BV613" s="206"/>
      <c r="BW613" s="206"/>
      <c r="BX613" s="206"/>
      <c r="BY613" s="206"/>
      <c r="BZ613" s="206"/>
      <c r="CA613" s="206"/>
      <c r="CB613" s="206"/>
      <c r="CC613" s="206"/>
      <c r="CD613" s="206"/>
      <c r="CE613" s="206"/>
      <c r="CF613" s="206"/>
      <c r="CG613" s="206"/>
      <c r="CH613" s="206"/>
      <c r="CI613" s="206"/>
      <c r="CJ613" s="206"/>
      <c r="CK613" s="206"/>
      <c r="CL613" s="206"/>
      <c r="CM613" s="206"/>
      <c r="CN613" s="206"/>
      <c r="CO613" s="206"/>
      <c r="CP613" s="206"/>
      <c r="CQ613" s="206"/>
      <c r="CR613" s="206"/>
      <c r="CS613" s="206"/>
      <c r="CT613" s="206"/>
      <c r="CU613" s="206"/>
      <c r="CV613" s="206"/>
      <c r="CW613" s="206"/>
      <c r="CX613" s="206"/>
      <c r="CY613" s="206"/>
      <c r="CZ613" s="206"/>
      <c r="DA613" s="206"/>
      <c r="DB613" s="206"/>
      <c r="DC613" s="206"/>
      <c r="DD613" s="206"/>
      <c r="DE613" s="206"/>
      <c r="DF613" s="206"/>
      <c r="DG613" s="206"/>
      <c r="DH613" s="206"/>
      <c r="DI613" s="206"/>
      <c r="DJ613" s="206"/>
      <c r="DK613" s="206"/>
      <c r="DL613" s="206"/>
      <c r="DM613" s="206"/>
      <c r="DN613" s="206"/>
      <c r="DO613" s="206"/>
      <c r="DP613" s="206"/>
      <c r="DQ613" s="206"/>
      <c r="DR613" s="206"/>
      <c r="DS613" s="206"/>
      <c r="DT613" s="206"/>
      <c r="DU613" s="206"/>
    </row>
    <row r="614" spans="1:125" s="255" customFormat="1" ht="33">
      <c r="A614" s="235">
        <v>575</v>
      </c>
      <c r="B614" s="236" t="s">
        <v>1617</v>
      </c>
      <c r="C614" s="294" t="s">
        <v>170</v>
      </c>
      <c r="D614" s="237">
        <f t="shared" si="130"/>
        <v>0.2</v>
      </c>
      <c r="E614" s="238">
        <f t="shared" si="125"/>
        <v>0</v>
      </c>
      <c r="F614" s="244"/>
      <c r="G614" s="350"/>
      <c r="H614" s="244"/>
      <c r="I614" s="241">
        <v>0.2</v>
      </c>
      <c r="J614" s="350"/>
      <c r="K614" s="337"/>
      <c r="L614" s="241"/>
      <c r="M614" s="337"/>
      <c r="N614" s="350"/>
      <c r="O614" s="337"/>
      <c r="P614" s="350"/>
      <c r="Q614" s="350"/>
      <c r="R614" s="350"/>
      <c r="S614" s="350"/>
      <c r="T614" s="337">
        <v>0</v>
      </c>
      <c r="U614" s="350"/>
      <c r="V614" s="350"/>
      <c r="W614" s="237">
        <f t="shared" si="126"/>
        <v>0</v>
      </c>
      <c r="X614" s="350"/>
      <c r="Y614" s="350"/>
      <c r="Z614" s="350"/>
      <c r="AA614" s="350"/>
      <c r="AB614" s="350"/>
      <c r="AC614" s="350"/>
      <c r="AD614" s="337"/>
      <c r="AE614" s="337"/>
      <c r="AF614" s="350"/>
      <c r="AG614" s="337"/>
      <c r="AH614" s="237">
        <f t="shared" si="127"/>
        <v>0</v>
      </c>
      <c r="AI614" s="350"/>
      <c r="AJ614" s="350"/>
      <c r="AK614" s="337"/>
      <c r="AL614" s="350"/>
      <c r="AM614" s="350"/>
      <c r="AN614" s="350">
        <v>0</v>
      </c>
      <c r="AO614" s="237">
        <f t="shared" si="128"/>
        <v>0</v>
      </c>
      <c r="AP614" s="350"/>
      <c r="AQ614" s="350"/>
      <c r="AR614" s="338"/>
      <c r="AS614" s="338"/>
      <c r="AT614" s="350">
        <v>0</v>
      </c>
      <c r="AU614" s="350"/>
      <c r="AV614" s="350"/>
      <c r="AW614" s="350"/>
      <c r="AX614" s="350"/>
      <c r="AY614" s="337">
        <v>0</v>
      </c>
      <c r="AZ614" s="350"/>
      <c r="BA614" s="350"/>
      <c r="BB614" s="350"/>
      <c r="BC614" s="237">
        <f t="shared" si="129"/>
        <v>0</v>
      </c>
      <c r="BD614" s="350"/>
      <c r="BE614" s="350"/>
      <c r="BF614" s="350"/>
      <c r="BG614" s="337"/>
      <c r="BH614" s="244"/>
      <c r="BI614" s="337"/>
      <c r="BJ614" s="337"/>
      <c r="BK614" s="337"/>
      <c r="BL614" s="243">
        <f t="shared" si="124"/>
        <v>0.2</v>
      </c>
      <c r="BM614" s="245" t="s">
        <v>346</v>
      </c>
      <c r="BN614" s="245" t="s">
        <v>346</v>
      </c>
      <c r="BO614" s="235"/>
      <c r="BP614" s="235"/>
      <c r="BQ614" s="235" t="s">
        <v>1618</v>
      </c>
      <c r="BR614" s="296">
        <v>0</v>
      </c>
      <c r="BS614" s="206"/>
      <c r="BT614" s="206"/>
      <c r="BU614" s="206"/>
      <c r="BV614" s="206"/>
      <c r="BW614" s="206"/>
      <c r="BX614" s="206"/>
      <c r="BY614" s="206"/>
      <c r="BZ614" s="206"/>
      <c r="CA614" s="206"/>
      <c r="CB614" s="206"/>
      <c r="CC614" s="206"/>
      <c r="CD614" s="206"/>
      <c r="CE614" s="206"/>
      <c r="CF614" s="206"/>
      <c r="CG614" s="206"/>
      <c r="CH614" s="206"/>
      <c r="CI614" s="206"/>
      <c r="CJ614" s="206"/>
      <c r="CK614" s="206"/>
      <c r="CL614" s="206"/>
      <c r="CM614" s="206"/>
      <c r="CN614" s="206"/>
      <c r="CO614" s="206"/>
      <c r="CP614" s="206"/>
      <c r="CQ614" s="206"/>
      <c r="CR614" s="206"/>
      <c r="CS614" s="206"/>
      <c r="CT614" s="206"/>
      <c r="CU614" s="206"/>
      <c r="CV614" s="206"/>
      <c r="CW614" s="206"/>
      <c r="CX614" s="206"/>
      <c r="CY614" s="206"/>
      <c r="CZ614" s="206"/>
      <c r="DA614" s="206"/>
      <c r="DB614" s="206"/>
      <c r="DC614" s="206"/>
      <c r="DD614" s="206"/>
      <c r="DE614" s="206"/>
      <c r="DF614" s="206"/>
      <c r="DG614" s="206"/>
      <c r="DH614" s="206"/>
      <c r="DI614" s="206"/>
      <c r="DJ614" s="206"/>
      <c r="DK614" s="206"/>
      <c r="DL614" s="206"/>
      <c r="DM614" s="206"/>
      <c r="DN614" s="206"/>
      <c r="DO614" s="206"/>
      <c r="DP614" s="206"/>
      <c r="DQ614" s="206"/>
      <c r="DR614" s="206"/>
      <c r="DS614" s="206"/>
      <c r="DT614" s="206"/>
      <c r="DU614" s="206"/>
    </row>
    <row r="615" spans="1:125" s="255" customFormat="1" ht="33">
      <c r="A615" s="235">
        <v>576</v>
      </c>
      <c r="B615" s="236" t="s">
        <v>1619</v>
      </c>
      <c r="C615" s="294" t="s">
        <v>170</v>
      </c>
      <c r="D615" s="237">
        <f t="shared" si="130"/>
        <v>0.5</v>
      </c>
      <c r="E615" s="238">
        <f t="shared" si="125"/>
        <v>0.2</v>
      </c>
      <c r="F615" s="244"/>
      <c r="G615" s="350">
        <v>0.2</v>
      </c>
      <c r="H615" s="244"/>
      <c r="I615" s="241">
        <v>0.1</v>
      </c>
      <c r="J615" s="350"/>
      <c r="K615" s="337"/>
      <c r="L615" s="241"/>
      <c r="M615" s="337"/>
      <c r="N615" s="350"/>
      <c r="O615" s="337"/>
      <c r="P615" s="350"/>
      <c r="Q615" s="350"/>
      <c r="R615" s="350">
        <v>0.2</v>
      </c>
      <c r="S615" s="350"/>
      <c r="T615" s="337">
        <v>0</v>
      </c>
      <c r="U615" s="350"/>
      <c r="V615" s="350"/>
      <c r="W615" s="237">
        <f t="shared" si="126"/>
        <v>0</v>
      </c>
      <c r="X615" s="350"/>
      <c r="Y615" s="350"/>
      <c r="Z615" s="350"/>
      <c r="AA615" s="350"/>
      <c r="AB615" s="350"/>
      <c r="AC615" s="350"/>
      <c r="AD615" s="337"/>
      <c r="AE615" s="337"/>
      <c r="AF615" s="350"/>
      <c r="AG615" s="337"/>
      <c r="AH615" s="237">
        <f t="shared" si="127"/>
        <v>0</v>
      </c>
      <c r="AI615" s="350"/>
      <c r="AJ615" s="350"/>
      <c r="AK615" s="337"/>
      <c r="AL615" s="350"/>
      <c r="AM615" s="350"/>
      <c r="AN615" s="350">
        <v>0</v>
      </c>
      <c r="AO615" s="237">
        <f t="shared" si="128"/>
        <v>0</v>
      </c>
      <c r="AP615" s="350"/>
      <c r="AQ615" s="350"/>
      <c r="AR615" s="338"/>
      <c r="AS615" s="338"/>
      <c r="AT615" s="350">
        <v>0</v>
      </c>
      <c r="AU615" s="350"/>
      <c r="AV615" s="350"/>
      <c r="AW615" s="350"/>
      <c r="AX615" s="350"/>
      <c r="AY615" s="337">
        <v>0</v>
      </c>
      <c r="AZ615" s="350"/>
      <c r="BA615" s="350"/>
      <c r="BB615" s="350"/>
      <c r="BC615" s="237">
        <f t="shared" si="129"/>
        <v>0</v>
      </c>
      <c r="BD615" s="350"/>
      <c r="BE615" s="350"/>
      <c r="BF615" s="350"/>
      <c r="BG615" s="337"/>
      <c r="BH615" s="244"/>
      <c r="BI615" s="337"/>
      <c r="BJ615" s="337"/>
      <c r="BK615" s="337"/>
      <c r="BL615" s="243">
        <f t="shared" si="124"/>
        <v>0.3</v>
      </c>
      <c r="BM615" s="245" t="s">
        <v>346</v>
      </c>
      <c r="BN615" s="245" t="s">
        <v>346</v>
      </c>
      <c r="BO615" s="235"/>
      <c r="BP615" s="235"/>
      <c r="BQ615" s="235" t="s">
        <v>1620</v>
      </c>
      <c r="BR615" s="296">
        <v>0</v>
      </c>
      <c r="BS615" s="206"/>
      <c r="BT615" s="206"/>
      <c r="BU615" s="206"/>
      <c r="BV615" s="206"/>
      <c r="BW615" s="206"/>
      <c r="BX615" s="206"/>
      <c r="BY615" s="206"/>
      <c r="BZ615" s="206"/>
      <c r="CA615" s="206"/>
      <c r="CB615" s="206"/>
      <c r="CC615" s="206"/>
      <c r="CD615" s="206"/>
      <c r="CE615" s="206"/>
      <c r="CF615" s="206"/>
      <c r="CG615" s="206"/>
      <c r="CH615" s="206"/>
      <c r="CI615" s="206"/>
      <c r="CJ615" s="206"/>
      <c r="CK615" s="206"/>
      <c r="CL615" s="206"/>
      <c r="CM615" s="206"/>
      <c r="CN615" s="206"/>
      <c r="CO615" s="206"/>
      <c r="CP615" s="206"/>
      <c r="CQ615" s="206"/>
      <c r="CR615" s="206"/>
      <c r="CS615" s="206"/>
      <c r="CT615" s="206"/>
      <c r="CU615" s="206"/>
      <c r="CV615" s="206"/>
      <c r="CW615" s="206"/>
      <c r="CX615" s="206"/>
      <c r="CY615" s="206"/>
      <c r="CZ615" s="206"/>
      <c r="DA615" s="206"/>
      <c r="DB615" s="206"/>
      <c r="DC615" s="206"/>
      <c r="DD615" s="206"/>
      <c r="DE615" s="206"/>
      <c r="DF615" s="206"/>
      <c r="DG615" s="206"/>
      <c r="DH615" s="206"/>
      <c r="DI615" s="206"/>
      <c r="DJ615" s="206"/>
      <c r="DK615" s="206"/>
      <c r="DL615" s="206"/>
      <c r="DM615" s="206"/>
      <c r="DN615" s="206"/>
      <c r="DO615" s="206"/>
      <c r="DP615" s="206"/>
      <c r="DQ615" s="206"/>
      <c r="DR615" s="206"/>
      <c r="DS615" s="206"/>
      <c r="DT615" s="206"/>
      <c r="DU615" s="206"/>
    </row>
    <row r="616" spans="1:125" s="255" customFormat="1" ht="33">
      <c r="A616" s="235">
        <v>577</v>
      </c>
      <c r="B616" s="236" t="s">
        <v>1621</v>
      </c>
      <c r="C616" s="294" t="s">
        <v>170</v>
      </c>
      <c r="D616" s="237">
        <f t="shared" si="130"/>
        <v>0.3</v>
      </c>
      <c r="E616" s="238">
        <f t="shared" si="125"/>
        <v>0</v>
      </c>
      <c r="F616" s="244"/>
      <c r="G616" s="350"/>
      <c r="H616" s="244"/>
      <c r="I616" s="241">
        <v>0.3</v>
      </c>
      <c r="J616" s="350"/>
      <c r="K616" s="337"/>
      <c r="L616" s="241"/>
      <c r="M616" s="337"/>
      <c r="N616" s="350"/>
      <c r="O616" s="337"/>
      <c r="P616" s="350"/>
      <c r="Q616" s="350"/>
      <c r="R616" s="350"/>
      <c r="S616" s="350"/>
      <c r="T616" s="337">
        <v>0</v>
      </c>
      <c r="U616" s="350"/>
      <c r="V616" s="350"/>
      <c r="W616" s="237">
        <f t="shared" si="126"/>
        <v>0</v>
      </c>
      <c r="X616" s="350"/>
      <c r="Y616" s="350"/>
      <c r="Z616" s="350"/>
      <c r="AA616" s="350"/>
      <c r="AB616" s="350"/>
      <c r="AC616" s="350"/>
      <c r="AD616" s="337"/>
      <c r="AE616" s="337"/>
      <c r="AF616" s="350"/>
      <c r="AG616" s="337"/>
      <c r="AH616" s="237">
        <f t="shared" si="127"/>
        <v>0</v>
      </c>
      <c r="AI616" s="350"/>
      <c r="AJ616" s="350"/>
      <c r="AK616" s="337"/>
      <c r="AL616" s="350"/>
      <c r="AM616" s="350"/>
      <c r="AN616" s="350">
        <v>0</v>
      </c>
      <c r="AO616" s="237">
        <f t="shared" si="128"/>
        <v>0</v>
      </c>
      <c r="AP616" s="350"/>
      <c r="AQ616" s="350"/>
      <c r="AR616" s="338"/>
      <c r="AS616" s="338"/>
      <c r="AT616" s="350">
        <v>0</v>
      </c>
      <c r="AU616" s="350"/>
      <c r="AV616" s="350"/>
      <c r="AW616" s="350"/>
      <c r="AX616" s="350"/>
      <c r="AY616" s="337">
        <v>0</v>
      </c>
      <c r="AZ616" s="350"/>
      <c r="BA616" s="350"/>
      <c r="BB616" s="350"/>
      <c r="BC616" s="237">
        <f t="shared" si="129"/>
        <v>0</v>
      </c>
      <c r="BD616" s="350"/>
      <c r="BE616" s="350"/>
      <c r="BF616" s="350"/>
      <c r="BG616" s="337"/>
      <c r="BH616" s="244"/>
      <c r="BI616" s="337"/>
      <c r="BJ616" s="337"/>
      <c r="BK616" s="337"/>
      <c r="BL616" s="243">
        <f t="shared" si="124"/>
        <v>0.3</v>
      </c>
      <c r="BM616" s="245" t="s">
        <v>346</v>
      </c>
      <c r="BN616" s="245" t="s">
        <v>346</v>
      </c>
      <c r="BO616" s="235"/>
      <c r="BP616" s="235"/>
      <c r="BQ616" s="235" t="s">
        <v>1622</v>
      </c>
      <c r="BR616" s="296">
        <v>0</v>
      </c>
      <c r="BS616" s="206"/>
      <c r="BT616" s="206"/>
      <c r="BU616" s="206"/>
      <c r="BV616" s="206"/>
      <c r="BW616" s="206"/>
      <c r="BX616" s="206"/>
      <c r="BY616" s="206"/>
      <c r="BZ616" s="206"/>
      <c r="CA616" s="206"/>
      <c r="CB616" s="206"/>
      <c r="CC616" s="206"/>
      <c r="CD616" s="206"/>
      <c r="CE616" s="206"/>
      <c r="CF616" s="206"/>
      <c r="CG616" s="206"/>
      <c r="CH616" s="206"/>
      <c r="CI616" s="206"/>
      <c r="CJ616" s="206"/>
      <c r="CK616" s="206"/>
      <c r="CL616" s="206"/>
      <c r="CM616" s="206"/>
      <c r="CN616" s="206"/>
      <c r="CO616" s="206"/>
      <c r="CP616" s="206"/>
      <c r="CQ616" s="206"/>
      <c r="CR616" s="206"/>
      <c r="CS616" s="206"/>
      <c r="CT616" s="206"/>
      <c r="CU616" s="206"/>
      <c r="CV616" s="206"/>
      <c r="CW616" s="206"/>
      <c r="CX616" s="206"/>
      <c r="CY616" s="206"/>
      <c r="CZ616" s="206"/>
      <c r="DA616" s="206"/>
      <c r="DB616" s="206"/>
      <c r="DC616" s="206"/>
      <c r="DD616" s="206"/>
      <c r="DE616" s="206"/>
      <c r="DF616" s="206"/>
      <c r="DG616" s="206"/>
      <c r="DH616" s="206"/>
      <c r="DI616" s="206"/>
      <c r="DJ616" s="206"/>
      <c r="DK616" s="206"/>
      <c r="DL616" s="206"/>
      <c r="DM616" s="206"/>
      <c r="DN616" s="206"/>
      <c r="DO616" s="206"/>
      <c r="DP616" s="206"/>
      <c r="DQ616" s="206"/>
      <c r="DR616" s="206"/>
      <c r="DS616" s="206"/>
      <c r="DT616" s="206"/>
      <c r="DU616" s="206"/>
    </row>
    <row r="617" spans="1:125" s="255" customFormat="1" ht="33">
      <c r="A617" s="235">
        <v>578</v>
      </c>
      <c r="B617" s="236" t="s">
        <v>1623</v>
      </c>
      <c r="C617" s="294" t="s">
        <v>170</v>
      </c>
      <c r="D617" s="237">
        <f t="shared" si="130"/>
        <v>0.4</v>
      </c>
      <c r="E617" s="238">
        <f t="shared" si="125"/>
        <v>0.2</v>
      </c>
      <c r="F617" s="244"/>
      <c r="G617" s="350">
        <v>0.2</v>
      </c>
      <c r="H617" s="244"/>
      <c r="I617" s="241"/>
      <c r="J617" s="350"/>
      <c r="K617" s="337"/>
      <c r="L617" s="241">
        <v>0.2</v>
      </c>
      <c r="M617" s="337"/>
      <c r="N617" s="350"/>
      <c r="O617" s="337"/>
      <c r="P617" s="350"/>
      <c r="Q617" s="350"/>
      <c r="R617" s="350"/>
      <c r="S617" s="350"/>
      <c r="T617" s="337">
        <v>0</v>
      </c>
      <c r="U617" s="350"/>
      <c r="V617" s="350"/>
      <c r="W617" s="237">
        <f t="shared" si="126"/>
        <v>0</v>
      </c>
      <c r="X617" s="350"/>
      <c r="Y617" s="350"/>
      <c r="Z617" s="350"/>
      <c r="AA617" s="350"/>
      <c r="AB617" s="350"/>
      <c r="AC617" s="350"/>
      <c r="AD617" s="337"/>
      <c r="AE617" s="337"/>
      <c r="AF617" s="350"/>
      <c r="AG617" s="337"/>
      <c r="AH617" s="237">
        <f t="shared" si="127"/>
        <v>0</v>
      </c>
      <c r="AI617" s="350"/>
      <c r="AJ617" s="350"/>
      <c r="AK617" s="337"/>
      <c r="AL617" s="350"/>
      <c r="AM617" s="350"/>
      <c r="AN617" s="350">
        <v>0</v>
      </c>
      <c r="AO617" s="237">
        <f t="shared" si="128"/>
        <v>0</v>
      </c>
      <c r="AP617" s="350"/>
      <c r="AQ617" s="350"/>
      <c r="AR617" s="338"/>
      <c r="AS617" s="338"/>
      <c r="AT617" s="350">
        <v>0</v>
      </c>
      <c r="AU617" s="350"/>
      <c r="AV617" s="350"/>
      <c r="AW617" s="350"/>
      <c r="AX617" s="350"/>
      <c r="AY617" s="337">
        <v>0</v>
      </c>
      <c r="AZ617" s="350"/>
      <c r="BA617" s="350"/>
      <c r="BB617" s="350"/>
      <c r="BC617" s="237">
        <f t="shared" si="129"/>
        <v>0</v>
      </c>
      <c r="BD617" s="350"/>
      <c r="BE617" s="350"/>
      <c r="BF617" s="350"/>
      <c r="BG617" s="337"/>
      <c r="BH617" s="244"/>
      <c r="BI617" s="337"/>
      <c r="BJ617" s="337"/>
      <c r="BK617" s="337"/>
      <c r="BL617" s="243">
        <f t="shared" si="124"/>
        <v>0</v>
      </c>
      <c r="BM617" s="245" t="s">
        <v>346</v>
      </c>
      <c r="BN617" s="245" t="s">
        <v>346</v>
      </c>
      <c r="BO617" s="235"/>
      <c r="BP617" s="235"/>
      <c r="BQ617" s="235" t="s">
        <v>1624</v>
      </c>
      <c r="BR617" s="296">
        <v>0</v>
      </c>
      <c r="BS617" s="206"/>
      <c r="BT617" s="206"/>
      <c r="BU617" s="206"/>
      <c r="BV617" s="206"/>
      <c r="BW617" s="206"/>
      <c r="BX617" s="206"/>
      <c r="BY617" s="206"/>
      <c r="BZ617" s="206"/>
      <c r="CA617" s="206"/>
      <c r="CB617" s="206"/>
      <c r="CC617" s="206"/>
      <c r="CD617" s="206"/>
      <c r="CE617" s="206"/>
      <c r="CF617" s="206"/>
      <c r="CG617" s="206"/>
      <c r="CH617" s="206"/>
      <c r="CI617" s="206"/>
      <c r="CJ617" s="206"/>
      <c r="CK617" s="206"/>
      <c r="CL617" s="206"/>
      <c r="CM617" s="206"/>
      <c r="CN617" s="206"/>
      <c r="CO617" s="206"/>
      <c r="CP617" s="206"/>
      <c r="CQ617" s="206"/>
      <c r="CR617" s="206"/>
      <c r="CS617" s="206"/>
      <c r="CT617" s="206"/>
      <c r="CU617" s="206"/>
      <c r="CV617" s="206"/>
      <c r="CW617" s="206"/>
      <c r="CX617" s="206"/>
      <c r="CY617" s="206"/>
      <c r="CZ617" s="206"/>
      <c r="DA617" s="206"/>
      <c r="DB617" s="206"/>
      <c r="DC617" s="206"/>
      <c r="DD617" s="206"/>
      <c r="DE617" s="206"/>
      <c r="DF617" s="206"/>
      <c r="DG617" s="206"/>
      <c r="DH617" s="206"/>
      <c r="DI617" s="206"/>
      <c r="DJ617" s="206"/>
      <c r="DK617" s="206"/>
      <c r="DL617" s="206"/>
      <c r="DM617" s="206"/>
      <c r="DN617" s="206"/>
      <c r="DO617" s="206"/>
      <c r="DP617" s="206"/>
      <c r="DQ617" s="206"/>
      <c r="DR617" s="206"/>
      <c r="DS617" s="206"/>
      <c r="DT617" s="206"/>
      <c r="DU617" s="206"/>
    </row>
    <row r="618" spans="1:125" s="255" customFormat="1">
      <c r="A618" s="235">
        <v>579</v>
      </c>
      <c r="B618" s="236" t="s">
        <v>1625</v>
      </c>
      <c r="C618" s="294" t="s">
        <v>170</v>
      </c>
      <c r="D618" s="237">
        <f t="shared" si="130"/>
        <v>0.2</v>
      </c>
      <c r="E618" s="238">
        <f t="shared" si="125"/>
        <v>0</v>
      </c>
      <c r="F618" s="244"/>
      <c r="G618" s="350"/>
      <c r="H618" s="244"/>
      <c r="I618" s="241">
        <v>0.2</v>
      </c>
      <c r="J618" s="350"/>
      <c r="K618" s="337"/>
      <c r="L618" s="241"/>
      <c r="M618" s="337"/>
      <c r="N618" s="350"/>
      <c r="O618" s="337"/>
      <c r="P618" s="350"/>
      <c r="Q618" s="350"/>
      <c r="R618" s="350"/>
      <c r="S618" s="350"/>
      <c r="T618" s="337">
        <v>0</v>
      </c>
      <c r="U618" s="350"/>
      <c r="V618" s="350"/>
      <c r="W618" s="237">
        <f t="shared" si="126"/>
        <v>0</v>
      </c>
      <c r="X618" s="350"/>
      <c r="Y618" s="350"/>
      <c r="Z618" s="350"/>
      <c r="AA618" s="350"/>
      <c r="AB618" s="350"/>
      <c r="AC618" s="350"/>
      <c r="AD618" s="337"/>
      <c r="AE618" s="337"/>
      <c r="AF618" s="350"/>
      <c r="AG618" s="337"/>
      <c r="AH618" s="237">
        <f t="shared" si="127"/>
        <v>0</v>
      </c>
      <c r="AI618" s="350"/>
      <c r="AJ618" s="350"/>
      <c r="AK618" s="337"/>
      <c r="AL618" s="350"/>
      <c r="AM618" s="350"/>
      <c r="AN618" s="350">
        <v>0</v>
      </c>
      <c r="AO618" s="237">
        <f t="shared" si="128"/>
        <v>0</v>
      </c>
      <c r="AP618" s="350"/>
      <c r="AQ618" s="350"/>
      <c r="AR618" s="338"/>
      <c r="AS618" s="338"/>
      <c r="AT618" s="350">
        <v>0</v>
      </c>
      <c r="AU618" s="350"/>
      <c r="AV618" s="350"/>
      <c r="AW618" s="350"/>
      <c r="AX618" s="350"/>
      <c r="AY618" s="337">
        <v>0</v>
      </c>
      <c r="AZ618" s="350"/>
      <c r="BA618" s="350"/>
      <c r="BB618" s="350"/>
      <c r="BC618" s="237">
        <f t="shared" si="129"/>
        <v>0</v>
      </c>
      <c r="BD618" s="350"/>
      <c r="BE618" s="350"/>
      <c r="BF618" s="350"/>
      <c r="BG618" s="337"/>
      <c r="BH618" s="244"/>
      <c r="BI618" s="337"/>
      <c r="BJ618" s="337"/>
      <c r="BK618" s="337"/>
      <c r="BL618" s="243">
        <f t="shared" si="124"/>
        <v>0.2</v>
      </c>
      <c r="BM618" s="245" t="s">
        <v>346</v>
      </c>
      <c r="BN618" s="245" t="s">
        <v>346</v>
      </c>
      <c r="BO618" s="235"/>
      <c r="BP618" s="235"/>
      <c r="BQ618" s="235" t="s">
        <v>1626</v>
      </c>
      <c r="BR618" s="296">
        <v>0</v>
      </c>
      <c r="BS618" s="206"/>
      <c r="BT618" s="206"/>
      <c r="BU618" s="206"/>
      <c r="BV618" s="206"/>
      <c r="BW618" s="206"/>
      <c r="BX618" s="206"/>
      <c r="BY618" s="206"/>
      <c r="BZ618" s="206"/>
      <c r="CA618" s="206"/>
      <c r="CB618" s="206"/>
      <c r="CC618" s="206"/>
      <c r="CD618" s="206"/>
      <c r="CE618" s="206"/>
      <c r="CF618" s="206"/>
      <c r="CG618" s="206"/>
      <c r="CH618" s="206"/>
      <c r="CI618" s="206"/>
      <c r="CJ618" s="206"/>
      <c r="CK618" s="206"/>
      <c r="CL618" s="206"/>
      <c r="CM618" s="206"/>
      <c r="CN618" s="206"/>
      <c r="CO618" s="206"/>
      <c r="CP618" s="206"/>
      <c r="CQ618" s="206"/>
      <c r="CR618" s="206"/>
      <c r="CS618" s="206"/>
      <c r="CT618" s="206"/>
      <c r="CU618" s="206"/>
      <c r="CV618" s="206"/>
      <c r="CW618" s="206"/>
      <c r="CX618" s="206"/>
      <c r="CY618" s="206"/>
      <c r="CZ618" s="206"/>
      <c r="DA618" s="206"/>
      <c r="DB618" s="206"/>
      <c r="DC618" s="206"/>
      <c r="DD618" s="206"/>
      <c r="DE618" s="206"/>
      <c r="DF618" s="206"/>
      <c r="DG618" s="206"/>
      <c r="DH618" s="206"/>
      <c r="DI618" s="206"/>
      <c r="DJ618" s="206"/>
      <c r="DK618" s="206"/>
      <c r="DL618" s="206"/>
      <c r="DM618" s="206"/>
      <c r="DN618" s="206"/>
      <c r="DO618" s="206"/>
      <c r="DP618" s="206"/>
      <c r="DQ618" s="206"/>
      <c r="DR618" s="206"/>
      <c r="DS618" s="206"/>
      <c r="DT618" s="206"/>
      <c r="DU618" s="206"/>
    </row>
    <row r="619" spans="1:125" s="255" customFormat="1" ht="33">
      <c r="A619" s="235">
        <v>580</v>
      </c>
      <c r="B619" s="236" t="s">
        <v>1627</v>
      </c>
      <c r="C619" s="294" t="s">
        <v>170</v>
      </c>
      <c r="D619" s="237">
        <f t="shared" si="130"/>
        <v>0.4</v>
      </c>
      <c r="E619" s="238">
        <f t="shared" si="125"/>
        <v>0</v>
      </c>
      <c r="F619" s="244"/>
      <c r="G619" s="350"/>
      <c r="H619" s="244"/>
      <c r="I619" s="241"/>
      <c r="J619" s="350"/>
      <c r="K619" s="337"/>
      <c r="L619" s="241">
        <v>0.4</v>
      </c>
      <c r="M619" s="337"/>
      <c r="N619" s="350"/>
      <c r="O619" s="337"/>
      <c r="P619" s="350"/>
      <c r="Q619" s="350"/>
      <c r="R619" s="350"/>
      <c r="S619" s="350"/>
      <c r="T619" s="337">
        <v>0</v>
      </c>
      <c r="U619" s="350"/>
      <c r="V619" s="350"/>
      <c r="W619" s="237">
        <f t="shared" si="126"/>
        <v>0</v>
      </c>
      <c r="X619" s="350"/>
      <c r="Y619" s="350"/>
      <c r="Z619" s="350"/>
      <c r="AA619" s="350"/>
      <c r="AB619" s="350"/>
      <c r="AC619" s="350"/>
      <c r="AD619" s="337"/>
      <c r="AE619" s="337"/>
      <c r="AF619" s="350"/>
      <c r="AG619" s="337"/>
      <c r="AH619" s="237">
        <f t="shared" si="127"/>
        <v>0</v>
      </c>
      <c r="AI619" s="350"/>
      <c r="AJ619" s="350"/>
      <c r="AK619" s="337"/>
      <c r="AL619" s="350"/>
      <c r="AM619" s="350"/>
      <c r="AN619" s="350">
        <v>0</v>
      </c>
      <c r="AO619" s="237">
        <f t="shared" si="128"/>
        <v>0</v>
      </c>
      <c r="AP619" s="350"/>
      <c r="AQ619" s="350"/>
      <c r="AR619" s="338"/>
      <c r="AS619" s="338"/>
      <c r="AT619" s="350">
        <v>0</v>
      </c>
      <c r="AU619" s="350"/>
      <c r="AV619" s="350"/>
      <c r="AW619" s="350"/>
      <c r="AX619" s="350"/>
      <c r="AY619" s="337">
        <v>0</v>
      </c>
      <c r="AZ619" s="350"/>
      <c r="BA619" s="350"/>
      <c r="BB619" s="350"/>
      <c r="BC619" s="237">
        <f t="shared" si="129"/>
        <v>0</v>
      </c>
      <c r="BD619" s="350"/>
      <c r="BE619" s="350"/>
      <c r="BF619" s="350"/>
      <c r="BG619" s="337"/>
      <c r="BH619" s="244"/>
      <c r="BI619" s="337"/>
      <c r="BJ619" s="337"/>
      <c r="BK619" s="337"/>
      <c r="BL619" s="243">
        <f t="shared" si="124"/>
        <v>0</v>
      </c>
      <c r="BM619" s="245" t="s">
        <v>346</v>
      </c>
      <c r="BN619" s="245" t="s">
        <v>346</v>
      </c>
      <c r="BO619" s="235"/>
      <c r="BP619" s="235"/>
      <c r="BQ619" s="235" t="s">
        <v>1628</v>
      </c>
      <c r="BR619" s="296">
        <v>0</v>
      </c>
      <c r="BS619" s="206"/>
      <c r="BT619" s="206"/>
      <c r="BU619" s="206"/>
      <c r="BV619" s="206"/>
      <c r="BW619" s="206"/>
      <c r="BX619" s="206"/>
      <c r="BY619" s="206"/>
      <c r="BZ619" s="206"/>
      <c r="CA619" s="206"/>
      <c r="CB619" s="206"/>
      <c r="CC619" s="206"/>
      <c r="CD619" s="206"/>
      <c r="CE619" s="206"/>
      <c r="CF619" s="206"/>
      <c r="CG619" s="206"/>
      <c r="CH619" s="206"/>
      <c r="CI619" s="206"/>
      <c r="CJ619" s="206"/>
      <c r="CK619" s="206"/>
      <c r="CL619" s="206"/>
      <c r="CM619" s="206"/>
      <c r="CN619" s="206"/>
      <c r="CO619" s="206"/>
      <c r="CP619" s="206"/>
      <c r="CQ619" s="206"/>
      <c r="CR619" s="206"/>
      <c r="CS619" s="206"/>
      <c r="CT619" s="206"/>
      <c r="CU619" s="206"/>
      <c r="CV619" s="206"/>
      <c r="CW619" s="206"/>
      <c r="CX619" s="206"/>
      <c r="CY619" s="206"/>
      <c r="CZ619" s="206"/>
      <c r="DA619" s="206"/>
      <c r="DB619" s="206"/>
      <c r="DC619" s="206"/>
      <c r="DD619" s="206"/>
      <c r="DE619" s="206"/>
      <c r="DF619" s="206"/>
      <c r="DG619" s="206"/>
      <c r="DH619" s="206"/>
      <c r="DI619" s="206"/>
      <c r="DJ619" s="206"/>
      <c r="DK619" s="206"/>
      <c r="DL619" s="206"/>
      <c r="DM619" s="206"/>
      <c r="DN619" s="206"/>
      <c r="DO619" s="206"/>
      <c r="DP619" s="206"/>
      <c r="DQ619" s="206"/>
      <c r="DR619" s="206"/>
      <c r="DS619" s="206"/>
      <c r="DT619" s="206"/>
      <c r="DU619" s="206"/>
    </row>
    <row r="620" spans="1:125" s="255" customFormat="1" ht="33">
      <c r="A620" s="235">
        <v>581</v>
      </c>
      <c r="B620" s="236" t="s">
        <v>1629</v>
      </c>
      <c r="C620" s="294" t="s">
        <v>170</v>
      </c>
      <c r="D620" s="237">
        <f t="shared" si="130"/>
        <v>0.25</v>
      </c>
      <c r="E620" s="238">
        <f t="shared" si="125"/>
        <v>0</v>
      </c>
      <c r="F620" s="244"/>
      <c r="G620" s="350"/>
      <c r="H620" s="244"/>
      <c r="I620" s="241">
        <v>0.25</v>
      </c>
      <c r="J620" s="350"/>
      <c r="K620" s="337"/>
      <c r="L620" s="241"/>
      <c r="M620" s="337"/>
      <c r="N620" s="350"/>
      <c r="O620" s="337"/>
      <c r="P620" s="350"/>
      <c r="Q620" s="350"/>
      <c r="R620" s="350"/>
      <c r="S620" s="350"/>
      <c r="T620" s="337">
        <v>0</v>
      </c>
      <c r="U620" s="350"/>
      <c r="V620" s="350"/>
      <c r="W620" s="237">
        <f t="shared" si="126"/>
        <v>0</v>
      </c>
      <c r="X620" s="350"/>
      <c r="Y620" s="350"/>
      <c r="Z620" s="350"/>
      <c r="AA620" s="350"/>
      <c r="AB620" s="350"/>
      <c r="AC620" s="350"/>
      <c r="AD620" s="337"/>
      <c r="AE620" s="337"/>
      <c r="AF620" s="350"/>
      <c r="AG620" s="337"/>
      <c r="AH620" s="237">
        <f t="shared" si="127"/>
        <v>0</v>
      </c>
      <c r="AI620" s="350"/>
      <c r="AJ620" s="350"/>
      <c r="AK620" s="337"/>
      <c r="AL620" s="350"/>
      <c r="AM620" s="350"/>
      <c r="AN620" s="350">
        <v>0</v>
      </c>
      <c r="AO620" s="237">
        <f t="shared" si="128"/>
        <v>0</v>
      </c>
      <c r="AP620" s="350"/>
      <c r="AQ620" s="350"/>
      <c r="AR620" s="338"/>
      <c r="AS620" s="338"/>
      <c r="AT620" s="350">
        <v>0</v>
      </c>
      <c r="AU620" s="350"/>
      <c r="AV620" s="350"/>
      <c r="AW620" s="350"/>
      <c r="AX620" s="350"/>
      <c r="AY620" s="337">
        <v>0</v>
      </c>
      <c r="AZ620" s="350"/>
      <c r="BA620" s="350"/>
      <c r="BB620" s="350"/>
      <c r="BC620" s="237">
        <f t="shared" si="129"/>
        <v>0</v>
      </c>
      <c r="BD620" s="350"/>
      <c r="BE620" s="350"/>
      <c r="BF620" s="350"/>
      <c r="BG620" s="337"/>
      <c r="BH620" s="244"/>
      <c r="BI620" s="337"/>
      <c r="BJ620" s="337"/>
      <c r="BK620" s="337"/>
      <c r="BL620" s="243">
        <f t="shared" si="124"/>
        <v>0.25</v>
      </c>
      <c r="BM620" s="245" t="s">
        <v>346</v>
      </c>
      <c r="BN620" s="245" t="s">
        <v>346</v>
      </c>
      <c r="BO620" s="235"/>
      <c r="BP620" s="235"/>
      <c r="BQ620" s="235" t="s">
        <v>1630</v>
      </c>
      <c r="BR620" s="296">
        <v>0</v>
      </c>
      <c r="BS620" s="206"/>
      <c r="BT620" s="206"/>
      <c r="BU620" s="206"/>
      <c r="BV620" s="206"/>
      <c r="BW620" s="206"/>
      <c r="BX620" s="206"/>
      <c r="BY620" s="206"/>
      <c r="BZ620" s="206"/>
      <c r="CA620" s="206"/>
      <c r="CB620" s="206"/>
      <c r="CC620" s="206"/>
      <c r="CD620" s="206"/>
      <c r="CE620" s="206"/>
      <c r="CF620" s="206"/>
      <c r="CG620" s="206"/>
      <c r="CH620" s="206"/>
      <c r="CI620" s="206"/>
      <c r="CJ620" s="206"/>
      <c r="CK620" s="206"/>
      <c r="CL620" s="206"/>
      <c r="CM620" s="206"/>
      <c r="CN620" s="206"/>
      <c r="CO620" s="206"/>
      <c r="CP620" s="206"/>
      <c r="CQ620" s="206"/>
      <c r="CR620" s="206"/>
      <c r="CS620" s="206"/>
      <c r="CT620" s="206"/>
      <c r="CU620" s="206"/>
      <c r="CV620" s="206"/>
      <c r="CW620" s="206"/>
      <c r="CX620" s="206"/>
      <c r="CY620" s="206"/>
      <c r="CZ620" s="206"/>
      <c r="DA620" s="206"/>
      <c r="DB620" s="206"/>
      <c r="DC620" s="206"/>
      <c r="DD620" s="206"/>
      <c r="DE620" s="206"/>
      <c r="DF620" s="206"/>
      <c r="DG620" s="206"/>
      <c r="DH620" s="206"/>
      <c r="DI620" s="206"/>
      <c r="DJ620" s="206"/>
      <c r="DK620" s="206"/>
      <c r="DL620" s="206"/>
      <c r="DM620" s="206"/>
      <c r="DN620" s="206"/>
      <c r="DO620" s="206"/>
      <c r="DP620" s="206"/>
      <c r="DQ620" s="206"/>
      <c r="DR620" s="206"/>
      <c r="DS620" s="206"/>
      <c r="DT620" s="206"/>
      <c r="DU620" s="206"/>
    </row>
    <row r="621" spans="1:125" s="255" customFormat="1">
      <c r="A621" s="235">
        <v>582</v>
      </c>
      <c r="B621" s="236" t="s">
        <v>1631</v>
      </c>
      <c r="C621" s="294" t="s">
        <v>170</v>
      </c>
      <c r="D621" s="237">
        <f t="shared" si="130"/>
        <v>0.25</v>
      </c>
      <c r="E621" s="238">
        <f t="shared" si="125"/>
        <v>0.05</v>
      </c>
      <c r="F621" s="244"/>
      <c r="G621" s="350">
        <v>0.05</v>
      </c>
      <c r="H621" s="244"/>
      <c r="I621" s="241">
        <v>0.2</v>
      </c>
      <c r="J621" s="350"/>
      <c r="K621" s="337"/>
      <c r="L621" s="241"/>
      <c r="M621" s="337"/>
      <c r="N621" s="350"/>
      <c r="O621" s="337"/>
      <c r="P621" s="350"/>
      <c r="Q621" s="350"/>
      <c r="R621" s="350"/>
      <c r="S621" s="350"/>
      <c r="T621" s="337">
        <v>0</v>
      </c>
      <c r="U621" s="350"/>
      <c r="V621" s="350"/>
      <c r="W621" s="237">
        <f t="shared" si="126"/>
        <v>0</v>
      </c>
      <c r="X621" s="350"/>
      <c r="Y621" s="350"/>
      <c r="Z621" s="350"/>
      <c r="AA621" s="350"/>
      <c r="AB621" s="350"/>
      <c r="AC621" s="350"/>
      <c r="AD621" s="337"/>
      <c r="AE621" s="337"/>
      <c r="AF621" s="350"/>
      <c r="AG621" s="337"/>
      <c r="AH621" s="237">
        <f t="shared" si="127"/>
        <v>0</v>
      </c>
      <c r="AI621" s="350"/>
      <c r="AJ621" s="350"/>
      <c r="AK621" s="337"/>
      <c r="AL621" s="350"/>
      <c r="AM621" s="350"/>
      <c r="AN621" s="350">
        <v>0</v>
      </c>
      <c r="AO621" s="237">
        <f t="shared" si="128"/>
        <v>0</v>
      </c>
      <c r="AP621" s="350"/>
      <c r="AQ621" s="350"/>
      <c r="AR621" s="338"/>
      <c r="AS621" s="338"/>
      <c r="AT621" s="350">
        <v>0</v>
      </c>
      <c r="AU621" s="350"/>
      <c r="AV621" s="350"/>
      <c r="AW621" s="350"/>
      <c r="AX621" s="350"/>
      <c r="AY621" s="337">
        <v>0</v>
      </c>
      <c r="AZ621" s="350"/>
      <c r="BA621" s="350"/>
      <c r="BB621" s="350"/>
      <c r="BC621" s="237">
        <f t="shared" si="129"/>
        <v>0</v>
      </c>
      <c r="BD621" s="350"/>
      <c r="BE621" s="350"/>
      <c r="BF621" s="350"/>
      <c r="BG621" s="337"/>
      <c r="BH621" s="244"/>
      <c r="BI621" s="337"/>
      <c r="BJ621" s="337"/>
      <c r="BK621" s="337"/>
      <c r="BL621" s="243">
        <f t="shared" si="124"/>
        <v>0.2</v>
      </c>
      <c r="BM621" s="245" t="s">
        <v>346</v>
      </c>
      <c r="BN621" s="245" t="s">
        <v>346</v>
      </c>
      <c r="BO621" s="235"/>
      <c r="BP621" s="235"/>
      <c r="BQ621" s="235" t="s">
        <v>1632</v>
      </c>
      <c r="BR621" s="296">
        <v>0</v>
      </c>
      <c r="BS621" s="206"/>
      <c r="BT621" s="206"/>
      <c r="BU621" s="206"/>
      <c r="BV621" s="206"/>
      <c r="BW621" s="206"/>
      <c r="BX621" s="206"/>
      <c r="BY621" s="206"/>
      <c r="BZ621" s="206"/>
      <c r="CA621" s="206"/>
      <c r="CB621" s="206"/>
      <c r="CC621" s="206"/>
      <c r="CD621" s="206"/>
      <c r="CE621" s="206"/>
      <c r="CF621" s="206"/>
      <c r="CG621" s="206"/>
      <c r="CH621" s="206"/>
      <c r="CI621" s="206"/>
      <c r="CJ621" s="206"/>
      <c r="CK621" s="206"/>
      <c r="CL621" s="206"/>
      <c r="CM621" s="206"/>
      <c r="CN621" s="206"/>
      <c r="CO621" s="206"/>
      <c r="CP621" s="206"/>
      <c r="CQ621" s="206"/>
      <c r="CR621" s="206"/>
      <c r="CS621" s="206"/>
      <c r="CT621" s="206"/>
      <c r="CU621" s="206"/>
      <c r="CV621" s="206"/>
      <c r="CW621" s="206"/>
      <c r="CX621" s="206"/>
      <c r="CY621" s="206"/>
      <c r="CZ621" s="206"/>
      <c r="DA621" s="206"/>
      <c r="DB621" s="206"/>
      <c r="DC621" s="206"/>
      <c r="DD621" s="206"/>
      <c r="DE621" s="206"/>
      <c r="DF621" s="206"/>
      <c r="DG621" s="206"/>
      <c r="DH621" s="206"/>
      <c r="DI621" s="206"/>
      <c r="DJ621" s="206"/>
      <c r="DK621" s="206"/>
      <c r="DL621" s="206"/>
      <c r="DM621" s="206"/>
      <c r="DN621" s="206"/>
      <c r="DO621" s="206"/>
      <c r="DP621" s="206"/>
      <c r="DQ621" s="206"/>
      <c r="DR621" s="206"/>
      <c r="DS621" s="206"/>
      <c r="DT621" s="206"/>
      <c r="DU621" s="206"/>
    </row>
    <row r="622" spans="1:125" s="255" customFormat="1" ht="33">
      <c r="A622" s="235">
        <v>583</v>
      </c>
      <c r="B622" s="436" t="s">
        <v>1633</v>
      </c>
      <c r="C622" s="371" t="s">
        <v>1634</v>
      </c>
      <c r="D622" s="237">
        <f t="shared" si="130"/>
        <v>7</v>
      </c>
      <c r="E622" s="238">
        <f t="shared" si="125"/>
        <v>0</v>
      </c>
      <c r="F622" s="358"/>
      <c r="G622" s="358"/>
      <c r="H622" s="439"/>
      <c r="I622" s="439"/>
      <c r="J622" s="439"/>
      <c r="K622" s="337"/>
      <c r="L622" s="358">
        <v>7</v>
      </c>
      <c r="M622" s="337"/>
      <c r="N622" s="440"/>
      <c r="O622" s="337"/>
      <c r="P622" s="440"/>
      <c r="Q622" s="440"/>
      <c r="R622" s="440"/>
      <c r="S622" s="440"/>
      <c r="T622" s="337">
        <v>0</v>
      </c>
      <c r="U622" s="440"/>
      <c r="V622" s="440"/>
      <c r="W622" s="237">
        <f t="shared" si="126"/>
        <v>0</v>
      </c>
      <c r="X622" s="440"/>
      <c r="Y622" s="440"/>
      <c r="Z622" s="440"/>
      <c r="AA622" s="440"/>
      <c r="AB622" s="440"/>
      <c r="AC622" s="440"/>
      <c r="AD622" s="337"/>
      <c r="AE622" s="337"/>
      <c r="AF622" s="440"/>
      <c r="AG622" s="337"/>
      <c r="AH622" s="237">
        <f t="shared" si="127"/>
        <v>0</v>
      </c>
      <c r="AI622" s="440"/>
      <c r="AJ622" s="440"/>
      <c r="AK622" s="337"/>
      <c r="AL622" s="440"/>
      <c r="AM622" s="440"/>
      <c r="AN622" s="440">
        <v>0</v>
      </c>
      <c r="AO622" s="237">
        <f t="shared" si="128"/>
        <v>0</v>
      </c>
      <c r="AP622" s="440"/>
      <c r="AQ622" s="440"/>
      <c r="AR622" s="338"/>
      <c r="AS622" s="338"/>
      <c r="AT622" s="440">
        <v>0</v>
      </c>
      <c r="AU622" s="440"/>
      <c r="AV622" s="440"/>
      <c r="AW622" s="440"/>
      <c r="AX622" s="440"/>
      <c r="AY622" s="337">
        <v>0</v>
      </c>
      <c r="AZ622" s="440"/>
      <c r="BA622" s="440"/>
      <c r="BB622" s="440"/>
      <c r="BC622" s="237">
        <f t="shared" si="129"/>
        <v>0</v>
      </c>
      <c r="BD622" s="440"/>
      <c r="BE622" s="440"/>
      <c r="BF622" s="440"/>
      <c r="BG622" s="337"/>
      <c r="BH622" s="440"/>
      <c r="BI622" s="337"/>
      <c r="BJ622" s="337"/>
      <c r="BK622" s="337"/>
      <c r="BL622" s="243">
        <f t="shared" si="124"/>
        <v>0</v>
      </c>
      <c r="BM622" s="267" t="s">
        <v>512</v>
      </c>
      <c r="BN622" s="267" t="s">
        <v>513</v>
      </c>
      <c r="BO622" s="235"/>
      <c r="BP622" s="267" t="s">
        <v>488</v>
      </c>
      <c r="BQ622" s="235" t="s">
        <v>1635</v>
      </c>
      <c r="BR622" s="239">
        <v>0</v>
      </c>
      <c r="BS622" s="206"/>
      <c r="BT622" s="206"/>
      <c r="BU622" s="206"/>
      <c r="BV622" s="206"/>
      <c r="BW622" s="206"/>
      <c r="BX622" s="206"/>
      <c r="BY622" s="206"/>
      <c r="BZ622" s="206"/>
      <c r="CA622" s="206"/>
      <c r="CB622" s="206"/>
      <c r="CC622" s="206"/>
      <c r="CD622" s="206"/>
      <c r="CE622" s="206"/>
      <c r="CF622" s="206"/>
      <c r="CG622" s="206"/>
      <c r="CH622" s="206"/>
      <c r="CI622" s="206"/>
      <c r="CJ622" s="206"/>
      <c r="CK622" s="206"/>
      <c r="CL622" s="206"/>
      <c r="CM622" s="206"/>
      <c r="CN622" s="206"/>
      <c r="CO622" s="206"/>
      <c r="CP622" s="206"/>
      <c r="CQ622" s="206"/>
      <c r="CR622" s="206"/>
      <c r="CS622" s="206"/>
      <c r="CT622" s="206"/>
      <c r="CU622" s="206"/>
      <c r="CV622" s="206"/>
      <c r="CW622" s="206"/>
      <c r="CX622" s="206"/>
      <c r="CY622" s="206"/>
      <c r="CZ622" s="206"/>
      <c r="DA622" s="206"/>
      <c r="DB622" s="206"/>
      <c r="DC622" s="206"/>
      <c r="DD622" s="206"/>
      <c r="DE622" s="206"/>
      <c r="DF622" s="206"/>
      <c r="DG622" s="206"/>
      <c r="DH622" s="206"/>
      <c r="DI622" s="206"/>
      <c r="DJ622" s="206"/>
      <c r="DK622" s="206"/>
      <c r="DL622" s="206"/>
      <c r="DM622" s="206"/>
      <c r="DN622" s="206"/>
      <c r="DO622" s="206"/>
      <c r="DP622" s="206"/>
      <c r="DQ622" s="206"/>
      <c r="DR622" s="206"/>
      <c r="DS622" s="206"/>
      <c r="DT622" s="206"/>
      <c r="DU622" s="206"/>
    </row>
    <row r="623" spans="1:125" s="255" customFormat="1">
      <c r="A623" s="235">
        <v>584</v>
      </c>
      <c r="B623" s="299" t="s">
        <v>1636</v>
      </c>
      <c r="C623" s="294" t="s">
        <v>365</v>
      </c>
      <c r="D623" s="237">
        <f t="shared" si="130"/>
        <v>0.2</v>
      </c>
      <c r="E623" s="238">
        <f t="shared" si="125"/>
        <v>0</v>
      </c>
      <c r="F623" s="244"/>
      <c r="G623" s="244"/>
      <c r="H623" s="244"/>
      <c r="I623" s="241">
        <v>0.2</v>
      </c>
      <c r="J623" s="244"/>
      <c r="K623" s="337"/>
      <c r="L623" s="241"/>
      <c r="M623" s="337"/>
      <c r="N623" s="350"/>
      <c r="O623" s="337"/>
      <c r="P623" s="350"/>
      <c r="Q623" s="350"/>
      <c r="R623" s="350"/>
      <c r="S623" s="350"/>
      <c r="T623" s="337">
        <v>0</v>
      </c>
      <c r="U623" s="350"/>
      <c r="V623" s="350"/>
      <c r="W623" s="237">
        <f t="shared" si="126"/>
        <v>0</v>
      </c>
      <c r="X623" s="350"/>
      <c r="Y623" s="350"/>
      <c r="Z623" s="350"/>
      <c r="AA623" s="350"/>
      <c r="AB623" s="350"/>
      <c r="AC623" s="350"/>
      <c r="AD623" s="337"/>
      <c r="AE623" s="337"/>
      <c r="AF623" s="350"/>
      <c r="AG623" s="337"/>
      <c r="AH623" s="237">
        <f t="shared" si="127"/>
        <v>0</v>
      </c>
      <c r="AI623" s="350"/>
      <c r="AJ623" s="350"/>
      <c r="AK623" s="337"/>
      <c r="AL623" s="350"/>
      <c r="AM623" s="350"/>
      <c r="AN623" s="350">
        <v>0</v>
      </c>
      <c r="AO623" s="237">
        <f t="shared" si="128"/>
        <v>0</v>
      </c>
      <c r="AP623" s="350"/>
      <c r="AQ623" s="350"/>
      <c r="AR623" s="338"/>
      <c r="AS623" s="338"/>
      <c r="AT623" s="350">
        <v>0</v>
      </c>
      <c r="AU623" s="350"/>
      <c r="AV623" s="350"/>
      <c r="AW623" s="350"/>
      <c r="AX623" s="350"/>
      <c r="AY623" s="337">
        <v>0</v>
      </c>
      <c r="AZ623" s="350"/>
      <c r="BA623" s="350"/>
      <c r="BB623" s="350"/>
      <c r="BC623" s="237">
        <f t="shared" si="129"/>
        <v>0</v>
      </c>
      <c r="BD623" s="350"/>
      <c r="BE623" s="350"/>
      <c r="BF623" s="350"/>
      <c r="BG623" s="337"/>
      <c r="BH623" s="244"/>
      <c r="BI623" s="337"/>
      <c r="BJ623" s="337"/>
      <c r="BK623" s="337"/>
      <c r="BL623" s="243">
        <f t="shared" si="124"/>
        <v>0.2</v>
      </c>
      <c r="BM623" s="245" t="s">
        <v>346</v>
      </c>
      <c r="BN623" s="245" t="s">
        <v>346</v>
      </c>
      <c r="BO623" s="235"/>
      <c r="BP623" s="235"/>
      <c r="BQ623" s="235" t="s">
        <v>1637</v>
      </c>
      <c r="BR623" s="296">
        <v>0</v>
      </c>
      <c r="BS623" s="206"/>
      <c r="BT623" s="206"/>
      <c r="BU623" s="206"/>
      <c r="BV623" s="206"/>
      <c r="BW623" s="206"/>
      <c r="BX623" s="206"/>
      <c r="BY623" s="206"/>
      <c r="BZ623" s="206"/>
      <c r="CA623" s="206"/>
      <c r="CB623" s="206"/>
      <c r="CC623" s="206"/>
      <c r="CD623" s="206"/>
      <c r="CE623" s="206"/>
      <c r="CF623" s="206"/>
      <c r="CG623" s="206"/>
      <c r="CH623" s="206"/>
      <c r="CI623" s="206"/>
      <c r="CJ623" s="206"/>
      <c r="CK623" s="206"/>
      <c r="CL623" s="206"/>
      <c r="CM623" s="206"/>
      <c r="CN623" s="206"/>
      <c r="CO623" s="206"/>
      <c r="CP623" s="206"/>
      <c r="CQ623" s="206"/>
      <c r="CR623" s="206"/>
      <c r="CS623" s="206"/>
      <c r="CT623" s="206"/>
      <c r="CU623" s="206"/>
      <c r="CV623" s="206"/>
      <c r="CW623" s="206"/>
      <c r="CX623" s="206"/>
      <c r="CY623" s="206"/>
      <c r="CZ623" s="206"/>
      <c r="DA623" s="206"/>
      <c r="DB623" s="206"/>
      <c r="DC623" s="206"/>
      <c r="DD623" s="206"/>
      <c r="DE623" s="206"/>
      <c r="DF623" s="206"/>
      <c r="DG623" s="206"/>
      <c r="DH623" s="206"/>
      <c r="DI623" s="206"/>
      <c r="DJ623" s="206"/>
      <c r="DK623" s="206"/>
      <c r="DL623" s="206"/>
      <c r="DM623" s="206"/>
      <c r="DN623" s="206"/>
      <c r="DO623" s="206"/>
      <c r="DP623" s="206"/>
      <c r="DQ623" s="206"/>
      <c r="DR623" s="206"/>
      <c r="DS623" s="206"/>
      <c r="DT623" s="206"/>
      <c r="DU623" s="206"/>
    </row>
    <row r="624" spans="1:125" s="255" customFormat="1">
      <c r="A624" s="235">
        <v>585</v>
      </c>
      <c r="B624" s="299" t="s">
        <v>1638</v>
      </c>
      <c r="C624" s="294" t="s">
        <v>365</v>
      </c>
      <c r="D624" s="237">
        <f t="shared" si="130"/>
        <v>0.25</v>
      </c>
      <c r="E624" s="238">
        <f t="shared" si="125"/>
        <v>0</v>
      </c>
      <c r="F624" s="244"/>
      <c r="G624" s="244"/>
      <c r="H624" s="244"/>
      <c r="I624" s="241">
        <v>0.25</v>
      </c>
      <c r="J624" s="244"/>
      <c r="K624" s="337"/>
      <c r="L624" s="241"/>
      <c r="M624" s="337"/>
      <c r="N624" s="350"/>
      <c r="O624" s="337"/>
      <c r="P624" s="350"/>
      <c r="Q624" s="350"/>
      <c r="R624" s="350"/>
      <c r="S624" s="350"/>
      <c r="T624" s="337">
        <v>0</v>
      </c>
      <c r="U624" s="350"/>
      <c r="V624" s="350"/>
      <c r="W624" s="237">
        <f t="shared" si="126"/>
        <v>0</v>
      </c>
      <c r="X624" s="350"/>
      <c r="Y624" s="350"/>
      <c r="Z624" s="350"/>
      <c r="AA624" s="350"/>
      <c r="AB624" s="350"/>
      <c r="AC624" s="350"/>
      <c r="AD624" s="337"/>
      <c r="AE624" s="337"/>
      <c r="AF624" s="350"/>
      <c r="AG624" s="337"/>
      <c r="AH624" s="237">
        <f t="shared" si="127"/>
        <v>0</v>
      </c>
      <c r="AI624" s="350"/>
      <c r="AJ624" s="350"/>
      <c r="AK624" s="337"/>
      <c r="AL624" s="350"/>
      <c r="AM624" s="350"/>
      <c r="AN624" s="350">
        <v>0</v>
      </c>
      <c r="AO624" s="237">
        <f t="shared" si="128"/>
        <v>0</v>
      </c>
      <c r="AP624" s="350"/>
      <c r="AQ624" s="350"/>
      <c r="AR624" s="338"/>
      <c r="AS624" s="338"/>
      <c r="AT624" s="350">
        <v>0</v>
      </c>
      <c r="AU624" s="350"/>
      <c r="AV624" s="350"/>
      <c r="AW624" s="350"/>
      <c r="AX624" s="350"/>
      <c r="AY624" s="337">
        <v>0</v>
      </c>
      <c r="AZ624" s="350"/>
      <c r="BA624" s="350"/>
      <c r="BB624" s="350"/>
      <c r="BC624" s="237">
        <f t="shared" si="129"/>
        <v>0</v>
      </c>
      <c r="BD624" s="350"/>
      <c r="BE624" s="350"/>
      <c r="BF624" s="350"/>
      <c r="BG624" s="337"/>
      <c r="BH624" s="244"/>
      <c r="BI624" s="337"/>
      <c r="BJ624" s="337"/>
      <c r="BK624" s="337"/>
      <c r="BL624" s="243">
        <f t="shared" si="124"/>
        <v>0.25</v>
      </c>
      <c r="BM624" s="245" t="s">
        <v>346</v>
      </c>
      <c r="BN624" s="245" t="s">
        <v>346</v>
      </c>
      <c r="BO624" s="235"/>
      <c r="BP624" s="235"/>
      <c r="BQ624" s="235" t="s">
        <v>1639</v>
      </c>
      <c r="BR624" s="296">
        <v>0</v>
      </c>
      <c r="BS624" s="206"/>
      <c r="BT624" s="206"/>
      <c r="BU624" s="206"/>
      <c r="BV624" s="206"/>
      <c r="BW624" s="206"/>
      <c r="BX624" s="206"/>
      <c r="BY624" s="206"/>
      <c r="BZ624" s="206"/>
      <c r="CA624" s="206"/>
      <c r="CB624" s="206"/>
      <c r="CC624" s="206"/>
      <c r="CD624" s="206"/>
      <c r="CE624" s="206"/>
      <c r="CF624" s="206"/>
      <c r="CG624" s="206"/>
      <c r="CH624" s="206"/>
      <c r="CI624" s="206"/>
      <c r="CJ624" s="206"/>
      <c r="CK624" s="206"/>
      <c r="CL624" s="206"/>
      <c r="CM624" s="206"/>
      <c r="CN624" s="206"/>
      <c r="CO624" s="206"/>
      <c r="CP624" s="206"/>
      <c r="CQ624" s="206"/>
      <c r="CR624" s="206"/>
      <c r="CS624" s="206"/>
      <c r="CT624" s="206"/>
      <c r="CU624" s="206"/>
      <c r="CV624" s="206"/>
      <c r="CW624" s="206"/>
      <c r="CX624" s="206"/>
      <c r="CY624" s="206"/>
      <c r="CZ624" s="206"/>
      <c r="DA624" s="206"/>
      <c r="DB624" s="206"/>
      <c r="DC624" s="206"/>
      <c r="DD624" s="206"/>
      <c r="DE624" s="206"/>
      <c r="DF624" s="206"/>
      <c r="DG624" s="206"/>
      <c r="DH624" s="206"/>
      <c r="DI624" s="206"/>
      <c r="DJ624" s="206"/>
      <c r="DK624" s="206"/>
      <c r="DL624" s="206"/>
      <c r="DM624" s="206"/>
      <c r="DN624" s="206"/>
      <c r="DO624" s="206"/>
      <c r="DP624" s="206"/>
      <c r="DQ624" s="206"/>
      <c r="DR624" s="206"/>
      <c r="DS624" s="206"/>
      <c r="DT624" s="206"/>
      <c r="DU624" s="206"/>
    </row>
    <row r="625" spans="1:125" s="255" customFormat="1">
      <c r="A625" s="235">
        <v>586</v>
      </c>
      <c r="B625" s="299" t="s">
        <v>1640</v>
      </c>
      <c r="C625" s="294" t="s">
        <v>365</v>
      </c>
      <c r="D625" s="237">
        <f t="shared" si="130"/>
        <v>0.21</v>
      </c>
      <c r="E625" s="238">
        <f t="shared" si="125"/>
        <v>0.15</v>
      </c>
      <c r="F625" s="244"/>
      <c r="G625" s="244">
        <v>0.15</v>
      </c>
      <c r="H625" s="244"/>
      <c r="I625" s="241">
        <v>0.06</v>
      </c>
      <c r="J625" s="244"/>
      <c r="K625" s="337"/>
      <c r="L625" s="241"/>
      <c r="M625" s="337"/>
      <c r="N625" s="350"/>
      <c r="O625" s="337"/>
      <c r="P625" s="350"/>
      <c r="Q625" s="350"/>
      <c r="R625" s="350"/>
      <c r="S625" s="350"/>
      <c r="T625" s="337">
        <v>0</v>
      </c>
      <c r="U625" s="350"/>
      <c r="V625" s="350"/>
      <c r="W625" s="237">
        <f t="shared" si="126"/>
        <v>0</v>
      </c>
      <c r="X625" s="350"/>
      <c r="Y625" s="350"/>
      <c r="Z625" s="350"/>
      <c r="AA625" s="350"/>
      <c r="AB625" s="350"/>
      <c r="AC625" s="350"/>
      <c r="AD625" s="337"/>
      <c r="AE625" s="337"/>
      <c r="AF625" s="350"/>
      <c r="AG625" s="337"/>
      <c r="AH625" s="237">
        <f t="shared" si="127"/>
        <v>0</v>
      </c>
      <c r="AI625" s="350"/>
      <c r="AJ625" s="350"/>
      <c r="AK625" s="337"/>
      <c r="AL625" s="350"/>
      <c r="AM625" s="350"/>
      <c r="AN625" s="350">
        <v>0</v>
      </c>
      <c r="AO625" s="237">
        <f t="shared" si="128"/>
        <v>0</v>
      </c>
      <c r="AP625" s="350"/>
      <c r="AQ625" s="350"/>
      <c r="AR625" s="338"/>
      <c r="AS625" s="338"/>
      <c r="AT625" s="350">
        <v>0</v>
      </c>
      <c r="AU625" s="350"/>
      <c r="AV625" s="350"/>
      <c r="AW625" s="350"/>
      <c r="AX625" s="350"/>
      <c r="AY625" s="337">
        <v>0</v>
      </c>
      <c r="AZ625" s="350"/>
      <c r="BA625" s="350"/>
      <c r="BB625" s="350"/>
      <c r="BC625" s="237">
        <f t="shared" si="129"/>
        <v>0</v>
      </c>
      <c r="BD625" s="350"/>
      <c r="BE625" s="350"/>
      <c r="BF625" s="350"/>
      <c r="BG625" s="337"/>
      <c r="BH625" s="244"/>
      <c r="BI625" s="337"/>
      <c r="BJ625" s="337"/>
      <c r="BK625" s="337"/>
      <c r="BL625" s="243">
        <f t="shared" si="124"/>
        <v>0.06</v>
      </c>
      <c r="BM625" s="245" t="s">
        <v>346</v>
      </c>
      <c r="BN625" s="245" t="s">
        <v>346</v>
      </c>
      <c r="BO625" s="235"/>
      <c r="BP625" s="235"/>
      <c r="BQ625" s="235" t="s">
        <v>1641</v>
      </c>
      <c r="BR625" s="296">
        <v>0</v>
      </c>
      <c r="BS625" s="206"/>
      <c r="BT625" s="206"/>
      <c r="BU625" s="206"/>
      <c r="BV625" s="206"/>
      <c r="BW625" s="206"/>
      <c r="BX625" s="206"/>
      <c r="BY625" s="206"/>
      <c r="BZ625" s="206"/>
      <c r="CA625" s="206"/>
      <c r="CB625" s="206"/>
      <c r="CC625" s="206"/>
      <c r="CD625" s="206"/>
      <c r="CE625" s="206"/>
      <c r="CF625" s="206"/>
      <c r="CG625" s="206"/>
      <c r="CH625" s="206"/>
      <c r="CI625" s="206"/>
      <c r="CJ625" s="206"/>
      <c r="CK625" s="206"/>
      <c r="CL625" s="206"/>
      <c r="CM625" s="206"/>
      <c r="CN625" s="206"/>
      <c r="CO625" s="206"/>
      <c r="CP625" s="206"/>
      <c r="CQ625" s="206"/>
      <c r="CR625" s="206"/>
      <c r="CS625" s="206"/>
      <c r="CT625" s="206"/>
      <c r="CU625" s="206"/>
      <c r="CV625" s="206"/>
      <c r="CW625" s="206"/>
      <c r="CX625" s="206"/>
      <c r="CY625" s="206"/>
      <c r="CZ625" s="206"/>
      <c r="DA625" s="206"/>
      <c r="DB625" s="206"/>
      <c r="DC625" s="206"/>
      <c r="DD625" s="206"/>
      <c r="DE625" s="206"/>
      <c r="DF625" s="206"/>
      <c r="DG625" s="206"/>
      <c r="DH625" s="206"/>
      <c r="DI625" s="206"/>
      <c r="DJ625" s="206"/>
      <c r="DK625" s="206"/>
      <c r="DL625" s="206"/>
      <c r="DM625" s="206"/>
      <c r="DN625" s="206"/>
      <c r="DO625" s="206"/>
      <c r="DP625" s="206"/>
      <c r="DQ625" s="206"/>
      <c r="DR625" s="206"/>
      <c r="DS625" s="206"/>
      <c r="DT625" s="206"/>
      <c r="DU625" s="206"/>
    </row>
    <row r="626" spans="1:125" ht="33">
      <c r="A626" s="235">
        <v>587</v>
      </c>
      <c r="B626" s="299" t="s">
        <v>1642</v>
      </c>
      <c r="C626" s="294" t="s">
        <v>365</v>
      </c>
      <c r="D626" s="237">
        <f t="shared" si="130"/>
        <v>0.2</v>
      </c>
      <c r="E626" s="238">
        <f t="shared" si="125"/>
        <v>0</v>
      </c>
      <c r="F626" s="244"/>
      <c r="G626" s="244"/>
      <c r="H626" s="244"/>
      <c r="I626" s="241">
        <v>0.2</v>
      </c>
      <c r="J626" s="244"/>
      <c r="L626" s="241"/>
      <c r="N626" s="350"/>
      <c r="P626" s="350"/>
      <c r="Q626" s="350"/>
      <c r="R626" s="350"/>
      <c r="S626" s="350"/>
      <c r="T626" s="337">
        <v>0</v>
      </c>
      <c r="U626" s="350"/>
      <c r="V626" s="350"/>
      <c r="W626" s="237">
        <f t="shared" si="126"/>
        <v>0</v>
      </c>
      <c r="X626" s="350"/>
      <c r="Y626" s="350"/>
      <c r="Z626" s="350"/>
      <c r="AA626" s="350"/>
      <c r="AB626" s="350"/>
      <c r="AC626" s="350"/>
      <c r="AF626" s="350"/>
      <c r="AH626" s="237">
        <f t="shared" si="127"/>
        <v>0</v>
      </c>
      <c r="AI626" s="350"/>
      <c r="AJ626" s="350"/>
      <c r="AL626" s="350"/>
      <c r="AM626" s="350"/>
      <c r="AN626" s="350">
        <v>0</v>
      </c>
      <c r="AO626" s="237">
        <f t="shared" si="128"/>
        <v>0</v>
      </c>
      <c r="AP626" s="350"/>
      <c r="AQ626" s="350"/>
      <c r="AT626" s="350">
        <v>0</v>
      </c>
      <c r="AU626" s="350"/>
      <c r="AV626" s="350"/>
      <c r="AW626" s="350"/>
      <c r="AX626" s="350"/>
      <c r="AY626" s="337">
        <v>0</v>
      </c>
      <c r="AZ626" s="350"/>
      <c r="BA626" s="350"/>
      <c r="BB626" s="350"/>
      <c r="BC626" s="237">
        <f t="shared" si="129"/>
        <v>0</v>
      </c>
      <c r="BD626" s="350"/>
      <c r="BE626" s="350"/>
      <c r="BF626" s="350"/>
      <c r="BH626" s="244"/>
      <c r="BL626" s="243">
        <f t="shared" si="124"/>
        <v>0.2</v>
      </c>
      <c r="BM626" s="245" t="s">
        <v>346</v>
      </c>
      <c r="BN626" s="245" t="s">
        <v>346</v>
      </c>
      <c r="BO626" s="235" t="s">
        <v>541</v>
      </c>
      <c r="BP626" s="235"/>
      <c r="BQ626" s="235" t="s">
        <v>1643</v>
      </c>
      <c r="BR626" s="296">
        <v>0</v>
      </c>
    </row>
    <row r="627" spans="1:125" ht="33">
      <c r="A627" s="235">
        <v>588</v>
      </c>
      <c r="B627" s="299" t="s">
        <v>1644</v>
      </c>
      <c r="C627" s="294" t="s">
        <v>365</v>
      </c>
      <c r="D627" s="237">
        <f t="shared" si="130"/>
        <v>0.5</v>
      </c>
      <c r="E627" s="238">
        <f t="shared" si="125"/>
        <v>7.0000000000000007E-2</v>
      </c>
      <c r="F627" s="244"/>
      <c r="G627" s="244">
        <v>7.0000000000000007E-2</v>
      </c>
      <c r="H627" s="244">
        <v>0.13</v>
      </c>
      <c r="I627" s="241"/>
      <c r="J627" s="244"/>
      <c r="L627" s="241"/>
      <c r="N627" s="350"/>
      <c r="P627" s="350"/>
      <c r="Q627" s="350"/>
      <c r="R627" s="350">
        <v>0.3</v>
      </c>
      <c r="S627" s="350"/>
      <c r="T627" s="337">
        <v>0</v>
      </c>
      <c r="U627" s="350"/>
      <c r="V627" s="350"/>
      <c r="W627" s="237">
        <f t="shared" si="126"/>
        <v>0</v>
      </c>
      <c r="X627" s="350"/>
      <c r="Y627" s="350"/>
      <c r="Z627" s="350"/>
      <c r="AA627" s="350"/>
      <c r="AB627" s="350"/>
      <c r="AC627" s="350"/>
      <c r="AF627" s="350"/>
      <c r="AH627" s="237">
        <f t="shared" si="127"/>
        <v>0</v>
      </c>
      <c r="AI627" s="350"/>
      <c r="AJ627" s="350"/>
      <c r="AL627" s="350"/>
      <c r="AM627" s="350"/>
      <c r="AN627" s="350">
        <v>0</v>
      </c>
      <c r="AO627" s="237">
        <f t="shared" si="128"/>
        <v>0</v>
      </c>
      <c r="AP627" s="350"/>
      <c r="AQ627" s="350"/>
      <c r="AT627" s="350">
        <v>0</v>
      </c>
      <c r="AU627" s="350"/>
      <c r="AV627" s="350"/>
      <c r="AW627" s="350"/>
      <c r="AX627" s="350"/>
      <c r="AY627" s="337">
        <v>0</v>
      </c>
      <c r="AZ627" s="350"/>
      <c r="BA627" s="350"/>
      <c r="BB627" s="350"/>
      <c r="BC627" s="237">
        <f t="shared" si="129"/>
        <v>0</v>
      </c>
      <c r="BD627" s="350"/>
      <c r="BE627" s="350"/>
      <c r="BF627" s="350"/>
      <c r="BH627" s="244"/>
      <c r="BL627" s="243">
        <f t="shared" si="124"/>
        <v>0.43</v>
      </c>
      <c r="BM627" s="245" t="s">
        <v>346</v>
      </c>
      <c r="BN627" s="245" t="s">
        <v>346</v>
      </c>
      <c r="BO627" s="235"/>
      <c r="BP627" s="235"/>
      <c r="BQ627" s="235" t="s">
        <v>1645</v>
      </c>
      <c r="BR627" s="296">
        <v>0</v>
      </c>
    </row>
    <row r="628" spans="1:125">
      <c r="A628" s="235">
        <v>589</v>
      </c>
      <c r="B628" s="299" t="s">
        <v>1646</v>
      </c>
      <c r="C628" s="294" t="s">
        <v>365</v>
      </c>
      <c r="D628" s="237">
        <f t="shared" si="130"/>
        <v>0.64999999999999991</v>
      </c>
      <c r="E628" s="238">
        <f t="shared" si="125"/>
        <v>0</v>
      </c>
      <c r="F628" s="244"/>
      <c r="G628" s="244"/>
      <c r="H628" s="244"/>
      <c r="I628" s="241">
        <v>0.35</v>
      </c>
      <c r="J628" s="244"/>
      <c r="L628" s="241"/>
      <c r="N628" s="350"/>
      <c r="P628" s="350"/>
      <c r="Q628" s="350"/>
      <c r="R628" s="350">
        <v>0.3</v>
      </c>
      <c r="S628" s="350"/>
      <c r="T628" s="337">
        <v>0</v>
      </c>
      <c r="U628" s="350"/>
      <c r="V628" s="350"/>
      <c r="W628" s="237">
        <f t="shared" si="126"/>
        <v>0</v>
      </c>
      <c r="X628" s="350"/>
      <c r="Y628" s="350"/>
      <c r="Z628" s="350"/>
      <c r="AA628" s="350"/>
      <c r="AB628" s="350"/>
      <c r="AC628" s="350"/>
      <c r="AF628" s="350"/>
      <c r="AH628" s="237">
        <f t="shared" si="127"/>
        <v>0</v>
      </c>
      <c r="AI628" s="350"/>
      <c r="AJ628" s="350"/>
      <c r="AL628" s="350"/>
      <c r="AM628" s="350"/>
      <c r="AN628" s="350">
        <v>0</v>
      </c>
      <c r="AO628" s="237">
        <f t="shared" si="128"/>
        <v>0</v>
      </c>
      <c r="AP628" s="350"/>
      <c r="AQ628" s="350"/>
      <c r="AT628" s="350">
        <v>0</v>
      </c>
      <c r="AU628" s="350"/>
      <c r="AV628" s="350"/>
      <c r="AW628" s="350"/>
      <c r="AX628" s="350"/>
      <c r="AY628" s="337">
        <v>0</v>
      </c>
      <c r="AZ628" s="350"/>
      <c r="BA628" s="350"/>
      <c r="BB628" s="350"/>
      <c r="BC628" s="237">
        <f t="shared" si="129"/>
        <v>0</v>
      </c>
      <c r="BD628" s="350"/>
      <c r="BE628" s="350"/>
      <c r="BF628" s="350"/>
      <c r="BH628" s="244"/>
      <c r="BL628" s="243">
        <f t="shared" si="124"/>
        <v>0.64999999999999991</v>
      </c>
      <c r="BM628" s="245" t="s">
        <v>346</v>
      </c>
      <c r="BN628" s="245" t="s">
        <v>346</v>
      </c>
      <c r="BO628" s="235"/>
      <c r="BP628" s="235"/>
      <c r="BQ628" s="235" t="s">
        <v>1647</v>
      </c>
      <c r="BR628" s="296">
        <v>0</v>
      </c>
    </row>
    <row r="629" spans="1:125" ht="33">
      <c r="A629" s="235">
        <v>590</v>
      </c>
      <c r="B629" s="299" t="s">
        <v>1648</v>
      </c>
      <c r="C629" s="294" t="s">
        <v>365</v>
      </c>
      <c r="D629" s="237">
        <f t="shared" si="130"/>
        <v>0.35</v>
      </c>
      <c r="E629" s="238">
        <f t="shared" si="125"/>
        <v>0</v>
      </c>
      <c r="F629" s="244"/>
      <c r="G629" s="244"/>
      <c r="H629" s="244">
        <v>0.2</v>
      </c>
      <c r="I629" s="241">
        <v>0.15</v>
      </c>
      <c r="J629" s="244"/>
      <c r="L629" s="241"/>
      <c r="N629" s="350"/>
      <c r="P629" s="350"/>
      <c r="Q629" s="350"/>
      <c r="R629" s="350"/>
      <c r="S629" s="350"/>
      <c r="T629" s="337">
        <v>0</v>
      </c>
      <c r="U629" s="350"/>
      <c r="V629" s="350"/>
      <c r="W629" s="237">
        <f t="shared" si="126"/>
        <v>0</v>
      </c>
      <c r="X629" s="350"/>
      <c r="Y629" s="350"/>
      <c r="Z629" s="350"/>
      <c r="AA629" s="350"/>
      <c r="AB629" s="350"/>
      <c r="AC629" s="350"/>
      <c r="AF629" s="350"/>
      <c r="AH629" s="237">
        <f t="shared" si="127"/>
        <v>0</v>
      </c>
      <c r="AI629" s="350"/>
      <c r="AJ629" s="350"/>
      <c r="AL629" s="350"/>
      <c r="AM629" s="350"/>
      <c r="AN629" s="350">
        <v>0</v>
      </c>
      <c r="AO629" s="237">
        <f t="shared" si="128"/>
        <v>0</v>
      </c>
      <c r="AP629" s="350"/>
      <c r="AQ629" s="350"/>
      <c r="AT629" s="350">
        <v>0</v>
      </c>
      <c r="AU629" s="350"/>
      <c r="AV629" s="350"/>
      <c r="AW629" s="350"/>
      <c r="AX629" s="350"/>
      <c r="AY629" s="337">
        <v>0</v>
      </c>
      <c r="AZ629" s="350"/>
      <c r="BA629" s="350"/>
      <c r="BB629" s="350"/>
      <c r="BC629" s="237">
        <f t="shared" si="129"/>
        <v>0</v>
      </c>
      <c r="BD629" s="350"/>
      <c r="BE629" s="350"/>
      <c r="BF629" s="350"/>
      <c r="BH629" s="244"/>
      <c r="BL629" s="243">
        <f t="shared" si="124"/>
        <v>0.35</v>
      </c>
      <c r="BM629" s="245" t="s">
        <v>346</v>
      </c>
      <c r="BN629" s="245" t="s">
        <v>346</v>
      </c>
      <c r="BO629" s="235"/>
      <c r="BP629" s="235"/>
      <c r="BQ629" s="235" t="s">
        <v>1649</v>
      </c>
      <c r="BR629" s="296">
        <v>0</v>
      </c>
    </row>
    <row r="630" spans="1:125" ht="33">
      <c r="A630" s="235">
        <v>591</v>
      </c>
      <c r="B630" s="421" t="s">
        <v>1650</v>
      </c>
      <c r="C630" s="235" t="s">
        <v>365</v>
      </c>
      <c r="D630" s="237">
        <f t="shared" si="130"/>
        <v>0.26</v>
      </c>
      <c r="E630" s="238">
        <f t="shared" si="125"/>
        <v>0</v>
      </c>
      <c r="F630" s="424"/>
      <c r="G630" s="424"/>
      <c r="H630" s="424">
        <v>0.06</v>
      </c>
      <c r="I630" s="424">
        <v>0.2</v>
      </c>
      <c r="J630" s="424"/>
      <c r="L630" s="424"/>
      <c r="N630" s="424"/>
      <c r="P630" s="424"/>
      <c r="Q630" s="424"/>
      <c r="R630" s="424"/>
      <c r="S630" s="424"/>
      <c r="T630" s="337">
        <v>0</v>
      </c>
      <c r="U630" s="424"/>
      <c r="V630" s="424"/>
      <c r="W630" s="237">
        <f t="shared" si="126"/>
        <v>0</v>
      </c>
      <c r="X630" s="424"/>
      <c r="Y630" s="424"/>
      <c r="Z630" s="424"/>
      <c r="AA630" s="424"/>
      <c r="AB630" s="424"/>
      <c r="AC630" s="424"/>
      <c r="AF630" s="424"/>
      <c r="AH630" s="237">
        <f t="shared" si="127"/>
        <v>0</v>
      </c>
      <c r="AI630" s="424"/>
      <c r="AJ630" s="424"/>
      <c r="AL630" s="424"/>
      <c r="AM630" s="424"/>
      <c r="AN630" s="424">
        <v>0</v>
      </c>
      <c r="AO630" s="237">
        <f t="shared" si="128"/>
        <v>0</v>
      </c>
      <c r="AP630" s="424"/>
      <c r="AQ630" s="424"/>
      <c r="AT630" s="424">
        <v>0</v>
      </c>
      <c r="AU630" s="424"/>
      <c r="AV630" s="424"/>
      <c r="AW630" s="424"/>
      <c r="AX630" s="424"/>
      <c r="AY630" s="337">
        <v>0</v>
      </c>
      <c r="AZ630" s="424"/>
      <c r="BA630" s="424"/>
      <c r="BB630" s="424"/>
      <c r="BC630" s="237">
        <f t="shared" si="129"/>
        <v>0</v>
      </c>
      <c r="BD630" s="424"/>
      <c r="BE630" s="424"/>
      <c r="BF630" s="424"/>
      <c r="BH630" s="424"/>
      <c r="BL630" s="243">
        <f t="shared" si="124"/>
        <v>0.26</v>
      </c>
      <c r="BM630" s="235" t="s">
        <v>722</v>
      </c>
      <c r="BN630" s="267"/>
      <c r="BO630" s="288" t="s">
        <v>722</v>
      </c>
      <c r="BP630" s="425"/>
      <c r="BQ630" s="235" t="s">
        <v>1651</v>
      </c>
      <c r="BR630" s="239"/>
    </row>
    <row r="631" spans="1:125">
      <c r="A631" s="235">
        <v>592</v>
      </c>
      <c r="B631" s="299" t="s">
        <v>1652</v>
      </c>
      <c r="C631" s="294" t="s">
        <v>365</v>
      </c>
      <c r="D631" s="237">
        <f t="shared" si="130"/>
        <v>0.1</v>
      </c>
      <c r="E631" s="238">
        <f t="shared" si="125"/>
        <v>0</v>
      </c>
      <c r="F631" s="244"/>
      <c r="G631" s="244"/>
      <c r="H631" s="244">
        <v>0.1</v>
      </c>
      <c r="I631" s="241"/>
      <c r="J631" s="244"/>
      <c r="L631" s="241"/>
      <c r="N631" s="350"/>
      <c r="P631" s="350"/>
      <c r="Q631" s="350"/>
      <c r="R631" s="350"/>
      <c r="S631" s="350"/>
      <c r="T631" s="337">
        <v>0</v>
      </c>
      <c r="U631" s="350"/>
      <c r="V631" s="350"/>
      <c r="W631" s="237">
        <f t="shared" si="126"/>
        <v>0</v>
      </c>
      <c r="X631" s="350"/>
      <c r="Y631" s="350"/>
      <c r="Z631" s="350"/>
      <c r="AA631" s="350"/>
      <c r="AB631" s="350"/>
      <c r="AC631" s="350"/>
      <c r="AF631" s="350"/>
      <c r="AH631" s="237">
        <f t="shared" si="127"/>
        <v>0</v>
      </c>
      <c r="AI631" s="350"/>
      <c r="AJ631" s="350"/>
      <c r="AL631" s="350"/>
      <c r="AM631" s="350"/>
      <c r="AN631" s="350">
        <v>0</v>
      </c>
      <c r="AO631" s="237">
        <f t="shared" si="128"/>
        <v>0</v>
      </c>
      <c r="AP631" s="350"/>
      <c r="AQ631" s="350"/>
      <c r="AT631" s="350">
        <v>0</v>
      </c>
      <c r="AU631" s="350"/>
      <c r="AV631" s="350"/>
      <c r="AW631" s="350"/>
      <c r="AX631" s="350"/>
      <c r="AY631" s="337">
        <v>0</v>
      </c>
      <c r="AZ631" s="350"/>
      <c r="BA631" s="350"/>
      <c r="BB631" s="350"/>
      <c r="BC631" s="237">
        <f t="shared" si="129"/>
        <v>0</v>
      </c>
      <c r="BD631" s="350"/>
      <c r="BE631" s="350"/>
      <c r="BF631" s="350"/>
      <c r="BH631" s="244"/>
      <c r="BL631" s="243">
        <f t="shared" si="124"/>
        <v>0.1</v>
      </c>
      <c r="BM631" s="245" t="s">
        <v>346</v>
      </c>
      <c r="BN631" s="245" t="s">
        <v>346</v>
      </c>
      <c r="BO631" s="235"/>
      <c r="BP631" s="235"/>
      <c r="BQ631" s="235" t="s">
        <v>1653</v>
      </c>
      <c r="BR631" s="296">
        <v>0</v>
      </c>
    </row>
    <row r="632" spans="1:125">
      <c r="A632" s="235">
        <v>593</v>
      </c>
      <c r="B632" s="299" t="s">
        <v>1654</v>
      </c>
      <c r="C632" s="294" t="s">
        <v>365</v>
      </c>
      <c r="D632" s="237">
        <f t="shared" si="130"/>
        <v>0.33</v>
      </c>
      <c r="E632" s="238">
        <f t="shared" si="125"/>
        <v>0</v>
      </c>
      <c r="F632" s="244"/>
      <c r="G632" s="244"/>
      <c r="H632" s="244"/>
      <c r="I632" s="241">
        <v>0.33</v>
      </c>
      <c r="J632" s="244"/>
      <c r="L632" s="241"/>
      <c r="N632" s="350"/>
      <c r="P632" s="350"/>
      <c r="Q632" s="350"/>
      <c r="R632" s="350"/>
      <c r="S632" s="350"/>
      <c r="T632" s="337">
        <v>0</v>
      </c>
      <c r="U632" s="350"/>
      <c r="V632" s="350"/>
      <c r="W632" s="237">
        <f t="shared" si="126"/>
        <v>0</v>
      </c>
      <c r="X632" s="350"/>
      <c r="Y632" s="350"/>
      <c r="Z632" s="350"/>
      <c r="AA632" s="350"/>
      <c r="AB632" s="350"/>
      <c r="AC632" s="350"/>
      <c r="AF632" s="350"/>
      <c r="AH632" s="237">
        <f t="shared" si="127"/>
        <v>0</v>
      </c>
      <c r="AI632" s="350"/>
      <c r="AJ632" s="350"/>
      <c r="AL632" s="350"/>
      <c r="AM632" s="350"/>
      <c r="AN632" s="350">
        <v>0</v>
      </c>
      <c r="AO632" s="237">
        <f t="shared" si="128"/>
        <v>0</v>
      </c>
      <c r="AP632" s="350"/>
      <c r="AQ632" s="350"/>
      <c r="AT632" s="350">
        <v>0</v>
      </c>
      <c r="AU632" s="350"/>
      <c r="AV632" s="350"/>
      <c r="AW632" s="350"/>
      <c r="AX632" s="350"/>
      <c r="AY632" s="337">
        <v>0</v>
      </c>
      <c r="AZ632" s="350"/>
      <c r="BA632" s="350"/>
      <c r="BB632" s="350"/>
      <c r="BC632" s="237">
        <f t="shared" si="129"/>
        <v>0</v>
      </c>
      <c r="BD632" s="350"/>
      <c r="BE632" s="350"/>
      <c r="BF632" s="350"/>
      <c r="BH632" s="244"/>
      <c r="BL632" s="243">
        <f t="shared" si="124"/>
        <v>0.33</v>
      </c>
      <c r="BM632" s="245" t="s">
        <v>346</v>
      </c>
      <c r="BN632" s="245" t="s">
        <v>346</v>
      </c>
      <c r="BO632" s="235"/>
      <c r="BP632" s="235"/>
      <c r="BQ632" s="235" t="s">
        <v>1655</v>
      </c>
      <c r="BR632" s="296">
        <v>0</v>
      </c>
    </row>
    <row r="633" spans="1:125" s="206" customFormat="1">
      <c r="A633" s="235">
        <v>594</v>
      </c>
      <c r="B633" s="299" t="s">
        <v>1656</v>
      </c>
      <c r="C633" s="294" t="s">
        <v>365</v>
      </c>
      <c r="D633" s="237">
        <f t="shared" si="130"/>
        <v>0.3</v>
      </c>
      <c r="E633" s="238">
        <f t="shared" si="125"/>
        <v>0</v>
      </c>
      <c r="F633" s="244"/>
      <c r="G633" s="244"/>
      <c r="H633" s="244"/>
      <c r="I633" s="241">
        <v>0.3</v>
      </c>
      <c r="J633" s="244"/>
      <c r="K633" s="337"/>
      <c r="L633" s="241"/>
      <c r="M633" s="337"/>
      <c r="N633" s="350"/>
      <c r="O633" s="337"/>
      <c r="P633" s="350"/>
      <c r="Q633" s="350"/>
      <c r="R633" s="350"/>
      <c r="S633" s="350"/>
      <c r="T633" s="337">
        <v>0</v>
      </c>
      <c r="U633" s="350"/>
      <c r="V633" s="350"/>
      <c r="W633" s="237">
        <f t="shared" si="126"/>
        <v>0</v>
      </c>
      <c r="X633" s="350"/>
      <c r="Y633" s="350"/>
      <c r="Z633" s="350"/>
      <c r="AA633" s="350"/>
      <c r="AB633" s="350"/>
      <c r="AC633" s="350"/>
      <c r="AD633" s="337"/>
      <c r="AE633" s="337"/>
      <c r="AF633" s="350"/>
      <c r="AG633" s="337"/>
      <c r="AH633" s="237">
        <f t="shared" si="127"/>
        <v>0</v>
      </c>
      <c r="AI633" s="350"/>
      <c r="AJ633" s="350"/>
      <c r="AK633" s="337"/>
      <c r="AL633" s="350"/>
      <c r="AM633" s="350"/>
      <c r="AN633" s="350">
        <v>0</v>
      </c>
      <c r="AO633" s="237">
        <f t="shared" si="128"/>
        <v>0</v>
      </c>
      <c r="AP633" s="350"/>
      <c r="AQ633" s="350"/>
      <c r="AR633" s="338"/>
      <c r="AS633" s="338"/>
      <c r="AT633" s="350">
        <v>0</v>
      </c>
      <c r="AU633" s="350"/>
      <c r="AV633" s="350"/>
      <c r="AW633" s="350"/>
      <c r="AX633" s="350"/>
      <c r="AY633" s="337">
        <v>0</v>
      </c>
      <c r="AZ633" s="350"/>
      <c r="BA633" s="350"/>
      <c r="BB633" s="350"/>
      <c r="BC633" s="237">
        <f t="shared" si="129"/>
        <v>0</v>
      </c>
      <c r="BD633" s="350"/>
      <c r="BE633" s="350"/>
      <c r="BF633" s="350"/>
      <c r="BG633" s="337"/>
      <c r="BH633" s="244"/>
      <c r="BI633" s="337"/>
      <c r="BJ633" s="337"/>
      <c r="BK633" s="337"/>
      <c r="BL633" s="243">
        <f t="shared" si="124"/>
        <v>0.3</v>
      </c>
      <c r="BM633" s="245" t="s">
        <v>346</v>
      </c>
      <c r="BN633" s="245" t="s">
        <v>346</v>
      </c>
      <c r="BO633" s="235"/>
      <c r="BP633" s="235"/>
      <c r="BQ633" s="235" t="s">
        <v>1657</v>
      </c>
      <c r="BR633" s="296">
        <v>0</v>
      </c>
    </row>
    <row r="634" spans="1:125">
      <c r="A634" s="235">
        <v>595</v>
      </c>
      <c r="B634" s="299" t="s">
        <v>1658</v>
      </c>
      <c r="C634" s="294" t="s">
        <v>365</v>
      </c>
      <c r="D634" s="237">
        <f t="shared" si="130"/>
        <v>0.4</v>
      </c>
      <c r="E634" s="238">
        <f t="shared" si="125"/>
        <v>0</v>
      </c>
      <c r="F634" s="244"/>
      <c r="G634" s="244"/>
      <c r="H634" s="244"/>
      <c r="I634" s="241">
        <v>0.2</v>
      </c>
      <c r="J634" s="244"/>
      <c r="L634" s="241"/>
      <c r="N634" s="350"/>
      <c r="P634" s="350"/>
      <c r="Q634" s="350"/>
      <c r="R634" s="350"/>
      <c r="S634" s="350"/>
      <c r="T634" s="337">
        <v>0</v>
      </c>
      <c r="U634" s="350"/>
      <c r="V634" s="350"/>
      <c r="W634" s="237">
        <f t="shared" si="126"/>
        <v>0</v>
      </c>
      <c r="X634" s="350"/>
      <c r="Y634" s="350"/>
      <c r="Z634" s="350"/>
      <c r="AA634" s="350"/>
      <c r="AB634" s="350"/>
      <c r="AC634" s="350"/>
      <c r="AF634" s="350"/>
      <c r="AH634" s="237">
        <f t="shared" si="127"/>
        <v>0</v>
      </c>
      <c r="AI634" s="350"/>
      <c r="AJ634" s="350"/>
      <c r="AL634" s="350"/>
      <c r="AM634" s="350"/>
      <c r="AN634" s="350">
        <v>0</v>
      </c>
      <c r="AO634" s="237">
        <f t="shared" si="128"/>
        <v>0</v>
      </c>
      <c r="AP634" s="350"/>
      <c r="AQ634" s="350"/>
      <c r="AT634" s="350">
        <v>0</v>
      </c>
      <c r="AU634" s="350"/>
      <c r="AV634" s="350"/>
      <c r="AW634" s="350"/>
      <c r="AX634" s="350"/>
      <c r="AY634" s="337">
        <v>0</v>
      </c>
      <c r="AZ634" s="350"/>
      <c r="BA634" s="350"/>
      <c r="BB634" s="350"/>
      <c r="BC634" s="237">
        <f t="shared" si="129"/>
        <v>0.2</v>
      </c>
      <c r="BD634" s="350"/>
      <c r="BE634" s="350">
        <v>0.2</v>
      </c>
      <c r="BF634" s="350"/>
      <c r="BH634" s="244"/>
      <c r="BL634" s="243">
        <f t="shared" si="124"/>
        <v>0.4</v>
      </c>
      <c r="BM634" s="245" t="s">
        <v>346</v>
      </c>
      <c r="BN634" s="245" t="s">
        <v>346</v>
      </c>
      <c r="BO634" s="235"/>
      <c r="BP634" s="235"/>
      <c r="BQ634" s="235" t="s">
        <v>1659</v>
      </c>
      <c r="BR634" s="296">
        <v>0</v>
      </c>
    </row>
    <row r="635" spans="1:125">
      <c r="A635" s="235">
        <v>596</v>
      </c>
      <c r="B635" s="286" t="s">
        <v>1660</v>
      </c>
      <c r="C635" s="294" t="s">
        <v>365</v>
      </c>
      <c r="D635" s="237">
        <f t="shared" si="130"/>
        <v>2</v>
      </c>
      <c r="E635" s="238">
        <f t="shared" si="125"/>
        <v>0</v>
      </c>
      <c r="F635" s="239"/>
      <c r="G635" s="239"/>
      <c r="H635" s="239"/>
      <c r="I635" s="239">
        <v>1</v>
      </c>
      <c r="J635" s="239"/>
      <c r="L635" s="239"/>
      <c r="N635" s="239"/>
      <c r="P635" s="239"/>
      <c r="Q635" s="239"/>
      <c r="R635" s="239"/>
      <c r="S635" s="239"/>
      <c r="T635" s="337">
        <v>0</v>
      </c>
      <c r="U635" s="239"/>
      <c r="V635" s="239"/>
      <c r="W635" s="237">
        <f t="shared" si="126"/>
        <v>0</v>
      </c>
      <c r="X635" s="239"/>
      <c r="Y635" s="239"/>
      <c r="Z635" s="239"/>
      <c r="AA635" s="239"/>
      <c r="AB635" s="239"/>
      <c r="AC635" s="239"/>
      <c r="AF635" s="239"/>
      <c r="AH635" s="237">
        <f t="shared" si="127"/>
        <v>0</v>
      </c>
      <c r="AI635" s="239"/>
      <c r="AJ635" s="239"/>
      <c r="AL635" s="239"/>
      <c r="AM635" s="239"/>
      <c r="AN635" s="239">
        <v>0</v>
      </c>
      <c r="AO635" s="237">
        <f t="shared" si="128"/>
        <v>0.5</v>
      </c>
      <c r="AP635" s="239"/>
      <c r="AQ635" s="239">
        <v>0.5</v>
      </c>
      <c r="AT635" s="239">
        <v>0</v>
      </c>
      <c r="AU635" s="239"/>
      <c r="AV635" s="239"/>
      <c r="AW635" s="239"/>
      <c r="AX635" s="239"/>
      <c r="AY635" s="337">
        <v>0</v>
      </c>
      <c r="AZ635" s="239"/>
      <c r="BA635" s="239"/>
      <c r="BB635" s="239"/>
      <c r="BC635" s="237">
        <f t="shared" si="129"/>
        <v>0.5</v>
      </c>
      <c r="BD635" s="239"/>
      <c r="BE635" s="239">
        <v>0.5</v>
      </c>
      <c r="BF635" s="239"/>
      <c r="BH635" s="239"/>
      <c r="BL635" s="243">
        <f t="shared" si="124"/>
        <v>2</v>
      </c>
      <c r="BM635" s="245" t="s">
        <v>346</v>
      </c>
      <c r="BN635" s="245" t="s">
        <v>346</v>
      </c>
      <c r="BO635" s="235"/>
      <c r="BP635" s="235"/>
      <c r="BQ635" s="235" t="s">
        <v>1661</v>
      </c>
      <c r="BR635" s="296">
        <v>0</v>
      </c>
    </row>
    <row r="636" spans="1:125">
      <c r="A636" s="235">
        <v>597</v>
      </c>
      <c r="B636" s="286" t="s">
        <v>1662</v>
      </c>
      <c r="C636" s="294" t="s">
        <v>365</v>
      </c>
      <c r="D636" s="237">
        <f t="shared" si="130"/>
        <v>1</v>
      </c>
      <c r="E636" s="238">
        <f t="shared" si="125"/>
        <v>0</v>
      </c>
      <c r="F636" s="239"/>
      <c r="G636" s="239"/>
      <c r="H636" s="239"/>
      <c r="I636" s="239">
        <v>0.5</v>
      </c>
      <c r="J636" s="239"/>
      <c r="L636" s="239">
        <v>0.5</v>
      </c>
      <c r="N636" s="239"/>
      <c r="P636" s="239"/>
      <c r="Q636" s="239"/>
      <c r="R636" s="239"/>
      <c r="S636" s="239"/>
      <c r="T636" s="337">
        <v>0</v>
      </c>
      <c r="U636" s="239"/>
      <c r="V636" s="239"/>
      <c r="W636" s="237">
        <f t="shared" si="126"/>
        <v>0</v>
      </c>
      <c r="X636" s="239"/>
      <c r="Y636" s="239"/>
      <c r="Z636" s="239"/>
      <c r="AA636" s="239"/>
      <c r="AB636" s="239"/>
      <c r="AC636" s="239"/>
      <c r="AF636" s="239"/>
      <c r="AH636" s="237">
        <f t="shared" si="127"/>
        <v>0</v>
      </c>
      <c r="AI636" s="239"/>
      <c r="AJ636" s="239"/>
      <c r="AL636" s="239"/>
      <c r="AM636" s="239"/>
      <c r="AN636" s="239">
        <v>0</v>
      </c>
      <c r="AO636" s="237">
        <f t="shared" si="128"/>
        <v>0</v>
      </c>
      <c r="AP636" s="239"/>
      <c r="AQ636" s="239"/>
      <c r="AT636" s="239">
        <v>0</v>
      </c>
      <c r="AU636" s="239"/>
      <c r="AV636" s="239"/>
      <c r="AW636" s="239"/>
      <c r="AX636" s="239"/>
      <c r="AY636" s="337">
        <v>0</v>
      </c>
      <c r="AZ636" s="239"/>
      <c r="BA636" s="239"/>
      <c r="BB636" s="239"/>
      <c r="BC636" s="237">
        <f t="shared" si="129"/>
        <v>0</v>
      </c>
      <c r="BD636" s="239"/>
      <c r="BE636" s="239"/>
      <c r="BF636" s="239"/>
      <c r="BH636" s="239"/>
      <c r="BL636" s="243">
        <f t="shared" si="124"/>
        <v>0.5</v>
      </c>
      <c r="BM636" s="245" t="s">
        <v>346</v>
      </c>
      <c r="BN636" s="245" t="s">
        <v>346</v>
      </c>
      <c r="BO636" s="235"/>
      <c r="BP636" s="235"/>
      <c r="BQ636" s="235" t="s">
        <v>1663</v>
      </c>
      <c r="BR636" s="296">
        <v>0</v>
      </c>
    </row>
    <row r="637" spans="1:125" ht="33">
      <c r="A637" s="235">
        <v>598</v>
      </c>
      <c r="B637" s="286" t="s">
        <v>1664</v>
      </c>
      <c r="C637" s="294" t="s">
        <v>365</v>
      </c>
      <c r="D637" s="237">
        <f t="shared" si="130"/>
        <v>3</v>
      </c>
      <c r="E637" s="238">
        <f t="shared" si="125"/>
        <v>0.1</v>
      </c>
      <c r="F637" s="239"/>
      <c r="G637" s="239">
        <v>0.1</v>
      </c>
      <c r="H637" s="239"/>
      <c r="I637" s="239">
        <v>0.5</v>
      </c>
      <c r="J637" s="239"/>
      <c r="L637" s="239">
        <v>1</v>
      </c>
      <c r="N637" s="239"/>
      <c r="P637" s="239"/>
      <c r="Q637" s="239"/>
      <c r="R637" s="239"/>
      <c r="S637" s="239"/>
      <c r="T637" s="337">
        <v>0</v>
      </c>
      <c r="U637" s="239"/>
      <c r="V637" s="239"/>
      <c r="W637" s="237">
        <f t="shared" si="126"/>
        <v>0</v>
      </c>
      <c r="X637" s="239"/>
      <c r="Y637" s="239"/>
      <c r="Z637" s="239"/>
      <c r="AA637" s="239"/>
      <c r="AB637" s="239"/>
      <c r="AC637" s="239"/>
      <c r="AF637" s="239"/>
      <c r="AH637" s="237">
        <f t="shared" si="127"/>
        <v>0</v>
      </c>
      <c r="AI637" s="239"/>
      <c r="AJ637" s="239"/>
      <c r="AL637" s="239"/>
      <c r="AM637" s="239"/>
      <c r="AN637" s="239">
        <v>0</v>
      </c>
      <c r="AO637" s="237">
        <f t="shared" si="128"/>
        <v>0.3</v>
      </c>
      <c r="AP637" s="239"/>
      <c r="AQ637" s="239">
        <v>0.3</v>
      </c>
      <c r="AT637" s="239">
        <v>0</v>
      </c>
      <c r="AU637" s="239"/>
      <c r="AV637" s="239"/>
      <c r="AW637" s="239"/>
      <c r="AX637" s="239"/>
      <c r="AY637" s="337">
        <v>0</v>
      </c>
      <c r="AZ637" s="239"/>
      <c r="BA637" s="239"/>
      <c r="BB637" s="239"/>
      <c r="BC637" s="237">
        <f t="shared" si="129"/>
        <v>1.1000000000000001</v>
      </c>
      <c r="BD637" s="239"/>
      <c r="BE637" s="239">
        <v>1.1000000000000001</v>
      </c>
      <c r="BF637" s="239"/>
      <c r="BH637" s="239"/>
      <c r="BL637" s="243">
        <f t="shared" si="124"/>
        <v>1.9</v>
      </c>
      <c r="BM637" s="245" t="s">
        <v>346</v>
      </c>
      <c r="BN637" s="245" t="s">
        <v>346</v>
      </c>
      <c r="BO637" s="235"/>
      <c r="BP637" s="235"/>
      <c r="BQ637" s="235" t="s">
        <v>1665</v>
      </c>
      <c r="BR637" s="296">
        <v>0</v>
      </c>
    </row>
    <row r="638" spans="1:125">
      <c r="A638" s="235">
        <v>599</v>
      </c>
      <c r="B638" s="333" t="s">
        <v>1666</v>
      </c>
      <c r="C638" s="235" t="s">
        <v>373</v>
      </c>
      <c r="D638" s="237">
        <f t="shared" si="130"/>
        <v>0.60000000000000009</v>
      </c>
      <c r="E638" s="238">
        <f t="shared" si="125"/>
        <v>0.2</v>
      </c>
      <c r="F638" s="239">
        <v>0.1</v>
      </c>
      <c r="G638" s="239">
        <v>0.1</v>
      </c>
      <c r="H638" s="239"/>
      <c r="I638" s="239"/>
      <c r="J638" s="239"/>
      <c r="L638" s="239"/>
      <c r="N638" s="239"/>
      <c r="P638" s="239"/>
      <c r="Q638" s="239"/>
      <c r="R638" s="239">
        <v>0.4</v>
      </c>
      <c r="S638" s="239"/>
      <c r="T638" s="337">
        <v>0</v>
      </c>
      <c r="U638" s="239"/>
      <c r="V638" s="239"/>
      <c r="W638" s="237">
        <f t="shared" si="126"/>
        <v>0</v>
      </c>
      <c r="X638" s="239"/>
      <c r="Y638" s="239"/>
      <c r="Z638" s="239"/>
      <c r="AA638" s="239"/>
      <c r="AB638" s="239"/>
      <c r="AC638" s="239"/>
      <c r="AF638" s="239"/>
      <c r="AH638" s="237">
        <f t="shared" si="127"/>
        <v>0</v>
      </c>
      <c r="AI638" s="239"/>
      <c r="AJ638" s="239"/>
      <c r="AL638" s="239"/>
      <c r="AM638" s="239"/>
      <c r="AN638" s="239">
        <v>0</v>
      </c>
      <c r="AO638" s="237">
        <f t="shared" si="128"/>
        <v>0</v>
      </c>
      <c r="AP638" s="239"/>
      <c r="AQ638" s="239"/>
      <c r="AT638" s="239">
        <v>0</v>
      </c>
      <c r="AU638" s="239"/>
      <c r="AV638" s="239"/>
      <c r="AW638" s="239"/>
      <c r="AX638" s="239"/>
      <c r="AY638" s="337">
        <v>0</v>
      </c>
      <c r="AZ638" s="239"/>
      <c r="BA638" s="239"/>
      <c r="BB638" s="239"/>
      <c r="BC638" s="237">
        <f t="shared" si="129"/>
        <v>0</v>
      </c>
      <c r="BD638" s="239"/>
      <c r="BE638" s="239"/>
      <c r="BF638" s="239"/>
      <c r="BH638" s="239"/>
      <c r="BL638" s="243">
        <f t="shared" si="124"/>
        <v>0.40000000000000013</v>
      </c>
      <c r="BM638" s="245" t="s">
        <v>346</v>
      </c>
      <c r="BN638" s="245" t="s">
        <v>346</v>
      </c>
      <c r="BO638" s="235"/>
      <c r="BP638" s="235"/>
      <c r="BQ638" s="235" t="s">
        <v>1667</v>
      </c>
      <c r="BR638" s="239">
        <v>0</v>
      </c>
    </row>
    <row r="639" spans="1:125">
      <c r="A639" s="235">
        <v>600</v>
      </c>
      <c r="B639" s="236" t="s">
        <v>1668</v>
      </c>
      <c r="C639" s="235" t="s">
        <v>373</v>
      </c>
      <c r="D639" s="237">
        <f t="shared" si="130"/>
        <v>0.3</v>
      </c>
      <c r="E639" s="238">
        <f t="shared" si="125"/>
        <v>0</v>
      </c>
      <c r="F639" s="239"/>
      <c r="G639" s="239"/>
      <c r="H639" s="239"/>
      <c r="I639" s="239"/>
      <c r="J639" s="239"/>
      <c r="L639" s="239">
        <v>0.3</v>
      </c>
      <c r="N639" s="239"/>
      <c r="P639" s="239"/>
      <c r="Q639" s="239"/>
      <c r="R639" s="239"/>
      <c r="S639" s="239"/>
      <c r="T639" s="337">
        <v>0</v>
      </c>
      <c r="U639" s="239"/>
      <c r="V639" s="239"/>
      <c r="W639" s="237">
        <f t="shared" si="126"/>
        <v>0</v>
      </c>
      <c r="X639" s="239"/>
      <c r="Y639" s="239"/>
      <c r="Z639" s="239"/>
      <c r="AA639" s="239"/>
      <c r="AB639" s="239"/>
      <c r="AC639" s="239"/>
      <c r="AF639" s="239"/>
      <c r="AH639" s="237">
        <f t="shared" si="127"/>
        <v>0</v>
      </c>
      <c r="AI639" s="239"/>
      <c r="AJ639" s="239"/>
      <c r="AL639" s="239"/>
      <c r="AM639" s="239"/>
      <c r="AN639" s="239">
        <v>0</v>
      </c>
      <c r="AO639" s="237">
        <f t="shared" si="128"/>
        <v>0</v>
      </c>
      <c r="AP639" s="239"/>
      <c r="AQ639" s="239"/>
      <c r="AT639" s="239">
        <v>0</v>
      </c>
      <c r="AU639" s="239"/>
      <c r="AV639" s="239"/>
      <c r="AW639" s="239"/>
      <c r="AX639" s="239"/>
      <c r="AY639" s="337">
        <v>0</v>
      </c>
      <c r="AZ639" s="239"/>
      <c r="BA639" s="239"/>
      <c r="BB639" s="239"/>
      <c r="BC639" s="237">
        <f t="shared" si="129"/>
        <v>0</v>
      </c>
      <c r="BD639" s="239"/>
      <c r="BE639" s="239"/>
      <c r="BF639" s="239"/>
      <c r="BH639" s="239"/>
      <c r="BL639" s="243">
        <f t="shared" si="124"/>
        <v>0</v>
      </c>
      <c r="BM639" s="245" t="s">
        <v>761</v>
      </c>
      <c r="BN639" s="245" t="s">
        <v>761</v>
      </c>
      <c r="BO639" s="235"/>
      <c r="BP639" s="235"/>
      <c r="BQ639" s="235" t="s">
        <v>1669</v>
      </c>
      <c r="BR639" s="239">
        <v>0</v>
      </c>
    </row>
    <row r="640" spans="1:125" ht="33">
      <c r="A640" s="235">
        <v>601</v>
      </c>
      <c r="B640" s="236" t="s">
        <v>1670</v>
      </c>
      <c r="C640" s="235" t="s">
        <v>373</v>
      </c>
      <c r="D640" s="237">
        <f t="shared" si="130"/>
        <v>0.5</v>
      </c>
      <c r="E640" s="238">
        <f t="shared" si="125"/>
        <v>0</v>
      </c>
      <c r="F640" s="244"/>
      <c r="G640" s="350"/>
      <c r="H640" s="244"/>
      <c r="I640" s="241">
        <v>0.42</v>
      </c>
      <c r="J640" s="350"/>
      <c r="L640" s="241"/>
      <c r="N640" s="350"/>
      <c r="P640" s="350"/>
      <c r="Q640" s="350"/>
      <c r="R640" s="350"/>
      <c r="S640" s="350"/>
      <c r="T640" s="337">
        <v>0</v>
      </c>
      <c r="U640" s="350"/>
      <c r="V640" s="350"/>
      <c r="W640" s="237">
        <f t="shared" si="126"/>
        <v>0</v>
      </c>
      <c r="X640" s="350"/>
      <c r="Y640" s="350"/>
      <c r="Z640" s="350"/>
      <c r="AA640" s="350"/>
      <c r="AB640" s="350"/>
      <c r="AC640" s="350"/>
      <c r="AF640" s="350"/>
      <c r="AH640" s="237">
        <f t="shared" si="127"/>
        <v>0</v>
      </c>
      <c r="AI640" s="350"/>
      <c r="AJ640" s="350"/>
      <c r="AL640" s="350"/>
      <c r="AM640" s="350"/>
      <c r="AN640" s="350">
        <v>0</v>
      </c>
      <c r="AO640" s="237">
        <f t="shared" si="128"/>
        <v>0</v>
      </c>
      <c r="AP640" s="350"/>
      <c r="AQ640" s="350"/>
      <c r="AT640" s="350">
        <v>0</v>
      </c>
      <c r="AU640" s="350"/>
      <c r="AV640" s="350"/>
      <c r="AW640" s="350"/>
      <c r="AX640" s="350"/>
      <c r="AY640" s="337">
        <v>0</v>
      </c>
      <c r="AZ640" s="350">
        <v>0.08</v>
      </c>
      <c r="BA640" s="350"/>
      <c r="BB640" s="350"/>
      <c r="BC640" s="237">
        <f t="shared" si="129"/>
        <v>0</v>
      </c>
      <c r="BD640" s="350"/>
      <c r="BE640" s="350"/>
      <c r="BF640" s="350"/>
      <c r="BH640" s="244"/>
      <c r="BL640" s="243">
        <f t="shared" si="124"/>
        <v>0.5</v>
      </c>
      <c r="BM640" s="245" t="s">
        <v>346</v>
      </c>
      <c r="BN640" s="245" t="s">
        <v>346</v>
      </c>
      <c r="BO640" s="235"/>
      <c r="BP640" s="235"/>
      <c r="BQ640" s="235" t="s">
        <v>1671</v>
      </c>
      <c r="BR640" s="239">
        <v>0</v>
      </c>
    </row>
    <row r="641" spans="1:70">
      <c r="A641" s="235">
        <v>602</v>
      </c>
      <c r="B641" s="286" t="s">
        <v>1672</v>
      </c>
      <c r="C641" s="235" t="s">
        <v>373</v>
      </c>
      <c r="D641" s="237">
        <f t="shared" si="130"/>
        <v>1.55</v>
      </c>
      <c r="E641" s="238">
        <f t="shared" si="125"/>
        <v>0</v>
      </c>
      <c r="F641" s="344"/>
      <c r="G641" s="344"/>
      <c r="H641" s="344">
        <v>0.2</v>
      </c>
      <c r="I641" s="344"/>
      <c r="J641" s="344"/>
      <c r="L641" s="345">
        <v>0.15</v>
      </c>
      <c r="N641" s="342"/>
      <c r="P641" s="342"/>
      <c r="Q641" s="342"/>
      <c r="R641" s="239">
        <v>0.6</v>
      </c>
      <c r="S641" s="239"/>
      <c r="T641" s="337">
        <v>0</v>
      </c>
      <c r="U641" s="342"/>
      <c r="V641" s="342"/>
      <c r="W641" s="237">
        <f t="shared" si="126"/>
        <v>0</v>
      </c>
      <c r="X641" s="342"/>
      <c r="Y641" s="342"/>
      <c r="Z641" s="342"/>
      <c r="AA641" s="342"/>
      <c r="AB641" s="342"/>
      <c r="AC641" s="342"/>
      <c r="AF641" s="239"/>
      <c r="AH641" s="237">
        <f t="shared" si="127"/>
        <v>0</v>
      </c>
      <c r="AI641" s="342"/>
      <c r="AJ641" s="342"/>
      <c r="AL641" s="342"/>
      <c r="AM641" s="342"/>
      <c r="AN641" s="342">
        <v>0</v>
      </c>
      <c r="AO641" s="237">
        <f t="shared" si="128"/>
        <v>0.5</v>
      </c>
      <c r="AP641" s="342"/>
      <c r="AQ641" s="342">
        <v>0.5</v>
      </c>
      <c r="AT641" s="239">
        <v>0</v>
      </c>
      <c r="AU641" s="239"/>
      <c r="AV641" s="342"/>
      <c r="AW641" s="343"/>
      <c r="AX641" s="342"/>
      <c r="AY641" s="337">
        <v>0</v>
      </c>
      <c r="AZ641" s="239"/>
      <c r="BA641" s="239"/>
      <c r="BB641" s="239"/>
      <c r="BC641" s="237">
        <f t="shared" si="129"/>
        <v>0.1</v>
      </c>
      <c r="BD641" s="239"/>
      <c r="BE641" s="239">
        <v>0.1</v>
      </c>
      <c r="BF641" s="239"/>
      <c r="BH641" s="239"/>
      <c r="BL641" s="243">
        <f t="shared" si="124"/>
        <v>1.4000000000000001</v>
      </c>
      <c r="BM641" s="235" t="s">
        <v>516</v>
      </c>
      <c r="BN641" s="235" t="s">
        <v>516</v>
      </c>
      <c r="BO641" s="235"/>
      <c r="BP641" s="235"/>
      <c r="BQ641" s="235" t="s">
        <v>1673</v>
      </c>
      <c r="BR641" s="239">
        <v>0</v>
      </c>
    </row>
    <row r="642" spans="1:70" ht="33">
      <c r="A642" s="235">
        <v>603</v>
      </c>
      <c r="B642" s="333" t="s">
        <v>1674</v>
      </c>
      <c r="C642" s="235" t="s">
        <v>377</v>
      </c>
      <c r="D642" s="237">
        <f t="shared" si="130"/>
        <v>1.1000000000000001</v>
      </c>
      <c r="E642" s="238">
        <f t="shared" si="125"/>
        <v>0</v>
      </c>
      <c r="F642" s="239"/>
      <c r="G642" s="239"/>
      <c r="H642" s="239"/>
      <c r="I642" s="239"/>
      <c r="J642" s="239"/>
      <c r="L642" s="239">
        <v>0.1</v>
      </c>
      <c r="N642" s="239"/>
      <c r="P642" s="239"/>
      <c r="Q642" s="239"/>
      <c r="R642" s="239">
        <v>0.4</v>
      </c>
      <c r="S642" s="239"/>
      <c r="T642" s="337">
        <v>0</v>
      </c>
      <c r="U642" s="239"/>
      <c r="V642" s="239"/>
      <c r="W642" s="237">
        <f t="shared" si="126"/>
        <v>0</v>
      </c>
      <c r="X642" s="239"/>
      <c r="Y642" s="239"/>
      <c r="Z642" s="239"/>
      <c r="AA642" s="239"/>
      <c r="AB642" s="239"/>
      <c r="AC642" s="239"/>
      <c r="AF642" s="239"/>
      <c r="AH642" s="237">
        <f t="shared" si="127"/>
        <v>0</v>
      </c>
      <c r="AI642" s="239"/>
      <c r="AJ642" s="239"/>
      <c r="AL642" s="239"/>
      <c r="AM642" s="239"/>
      <c r="AN642" s="239">
        <v>0</v>
      </c>
      <c r="AO642" s="237">
        <f t="shared" si="128"/>
        <v>0</v>
      </c>
      <c r="AP642" s="239"/>
      <c r="AQ642" s="239"/>
      <c r="AT642" s="239">
        <v>0</v>
      </c>
      <c r="AU642" s="239"/>
      <c r="AV642" s="239"/>
      <c r="AW642" s="239"/>
      <c r="AX642" s="239"/>
      <c r="AY642" s="337">
        <v>0</v>
      </c>
      <c r="AZ642" s="239"/>
      <c r="BA642" s="239"/>
      <c r="BB642" s="239"/>
      <c r="BC642" s="237">
        <f t="shared" si="129"/>
        <v>0.1</v>
      </c>
      <c r="BD642" s="239"/>
      <c r="BE642" s="239">
        <v>0.1</v>
      </c>
      <c r="BF642" s="239"/>
      <c r="BH642" s="239">
        <v>0.5</v>
      </c>
      <c r="BL642" s="243">
        <f t="shared" si="124"/>
        <v>1</v>
      </c>
      <c r="BM642" s="235" t="s">
        <v>401</v>
      </c>
      <c r="BN642" s="235" t="s">
        <v>401</v>
      </c>
      <c r="BO642" s="235"/>
      <c r="BP642" s="235"/>
      <c r="BQ642" s="235" t="s">
        <v>1675</v>
      </c>
      <c r="BR642" s="239">
        <v>0</v>
      </c>
    </row>
    <row r="643" spans="1:70" ht="33">
      <c r="A643" s="235">
        <v>604</v>
      </c>
      <c r="B643" s="286" t="s">
        <v>1676</v>
      </c>
      <c r="C643" s="235" t="s">
        <v>377</v>
      </c>
      <c r="D643" s="237">
        <f t="shared" si="130"/>
        <v>1</v>
      </c>
      <c r="E643" s="238">
        <f t="shared" si="125"/>
        <v>0</v>
      </c>
      <c r="F643" s="239"/>
      <c r="G643" s="239"/>
      <c r="H643" s="239"/>
      <c r="I643" s="239">
        <v>0.3</v>
      </c>
      <c r="J643" s="239"/>
      <c r="L643" s="239">
        <v>0.02</v>
      </c>
      <c r="N643" s="239"/>
      <c r="P643" s="239"/>
      <c r="Q643" s="239"/>
      <c r="R643" s="239">
        <v>0.28000000000000003</v>
      </c>
      <c r="S643" s="239"/>
      <c r="T643" s="337">
        <v>0</v>
      </c>
      <c r="U643" s="239"/>
      <c r="V643" s="239"/>
      <c r="W643" s="237">
        <f t="shared" si="126"/>
        <v>0</v>
      </c>
      <c r="X643" s="239"/>
      <c r="Y643" s="239"/>
      <c r="Z643" s="239"/>
      <c r="AA643" s="239"/>
      <c r="AB643" s="239"/>
      <c r="AC643" s="239"/>
      <c r="AF643" s="239"/>
      <c r="AH643" s="237">
        <f t="shared" si="127"/>
        <v>0</v>
      </c>
      <c r="AI643" s="239"/>
      <c r="AJ643" s="239"/>
      <c r="AL643" s="239"/>
      <c r="AM643" s="239"/>
      <c r="AN643" s="239">
        <v>0</v>
      </c>
      <c r="AO643" s="237">
        <f t="shared" si="128"/>
        <v>0</v>
      </c>
      <c r="AP643" s="239"/>
      <c r="AQ643" s="239"/>
      <c r="AT643" s="239">
        <v>0</v>
      </c>
      <c r="AU643" s="239"/>
      <c r="AV643" s="239"/>
      <c r="AW643" s="239"/>
      <c r="AX643" s="239"/>
      <c r="AY643" s="337">
        <v>0</v>
      </c>
      <c r="AZ643" s="239"/>
      <c r="BA643" s="239"/>
      <c r="BB643" s="239"/>
      <c r="BC643" s="237">
        <f t="shared" si="129"/>
        <v>0</v>
      </c>
      <c r="BD643" s="239"/>
      <c r="BE643" s="239"/>
      <c r="BF643" s="239"/>
      <c r="BH643" s="239">
        <v>0.4</v>
      </c>
      <c r="BL643" s="243">
        <f t="shared" ref="BL643:BL706" si="131">D643-F643-G643-J643-L643</f>
        <v>0.98</v>
      </c>
      <c r="BM643" s="245" t="s">
        <v>346</v>
      </c>
      <c r="BN643" s="245" t="s">
        <v>346</v>
      </c>
      <c r="BO643" s="235"/>
      <c r="BP643" s="235"/>
      <c r="BQ643" s="235" t="s">
        <v>1677</v>
      </c>
      <c r="BR643" s="239">
        <v>0</v>
      </c>
    </row>
    <row r="644" spans="1:70" ht="33">
      <c r="A644" s="235">
        <v>605</v>
      </c>
      <c r="B644" s="286" t="s">
        <v>1678</v>
      </c>
      <c r="C644" s="235" t="s">
        <v>377</v>
      </c>
      <c r="D644" s="237">
        <f t="shared" si="130"/>
        <v>0.5</v>
      </c>
      <c r="E644" s="238">
        <f t="shared" si="125"/>
        <v>0</v>
      </c>
      <c r="F644" s="239"/>
      <c r="G644" s="239"/>
      <c r="H644" s="239"/>
      <c r="I644" s="239">
        <v>0.2</v>
      </c>
      <c r="J644" s="239"/>
      <c r="L644" s="239">
        <v>0.1</v>
      </c>
      <c r="N644" s="239"/>
      <c r="P644" s="239"/>
      <c r="Q644" s="239"/>
      <c r="R644" s="239">
        <v>0.2</v>
      </c>
      <c r="S644" s="239"/>
      <c r="T644" s="337">
        <v>0</v>
      </c>
      <c r="U644" s="239"/>
      <c r="V644" s="239"/>
      <c r="W644" s="237">
        <f t="shared" si="126"/>
        <v>0</v>
      </c>
      <c r="X644" s="239"/>
      <c r="Y644" s="239"/>
      <c r="Z644" s="239"/>
      <c r="AA644" s="239"/>
      <c r="AB644" s="239"/>
      <c r="AC644" s="239"/>
      <c r="AF644" s="239"/>
      <c r="AH644" s="237">
        <f t="shared" si="127"/>
        <v>0</v>
      </c>
      <c r="AI644" s="239"/>
      <c r="AJ644" s="239"/>
      <c r="AL644" s="239"/>
      <c r="AM644" s="239"/>
      <c r="AN644" s="239">
        <v>0</v>
      </c>
      <c r="AO644" s="237">
        <f t="shared" si="128"/>
        <v>0</v>
      </c>
      <c r="AP644" s="239"/>
      <c r="AQ644" s="239"/>
      <c r="AT644" s="239">
        <v>0</v>
      </c>
      <c r="AU644" s="239"/>
      <c r="AV644" s="239"/>
      <c r="AW644" s="239"/>
      <c r="AX644" s="239"/>
      <c r="AY644" s="337">
        <v>0</v>
      </c>
      <c r="AZ644" s="239"/>
      <c r="BA644" s="239"/>
      <c r="BB644" s="239"/>
      <c r="BC644" s="237">
        <f t="shared" si="129"/>
        <v>0</v>
      </c>
      <c r="BD644" s="239"/>
      <c r="BE644" s="239"/>
      <c r="BF644" s="239"/>
      <c r="BH644" s="239"/>
      <c r="BL644" s="243">
        <f t="shared" si="131"/>
        <v>0.4</v>
      </c>
      <c r="BM644" s="245" t="s">
        <v>346</v>
      </c>
      <c r="BN644" s="245" t="s">
        <v>346</v>
      </c>
      <c r="BO644" s="235"/>
      <c r="BP644" s="235"/>
      <c r="BQ644" s="235" t="s">
        <v>1679</v>
      </c>
      <c r="BR644" s="239">
        <v>0</v>
      </c>
    </row>
    <row r="645" spans="1:70" ht="33">
      <c r="A645" s="235">
        <v>606</v>
      </c>
      <c r="B645" s="286" t="s">
        <v>1680</v>
      </c>
      <c r="C645" s="235" t="s">
        <v>377</v>
      </c>
      <c r="D645" s="237">
        <f t="shared" si="130"/>
        <v>0.8</v>
      </c>
      <c r="E645" s="238">
        <f t="shared" si="125"/>
        <v>0</v>
      </c>
      <c r="F645" s="239"/>
      <c r="G645" s="239"/>
      <c r="H645" s="239"/>
      <c r="I645" s="239">
        <v>0.3</v>
      </c>
      <c r="J645" s="239"/>
      <c r="L645" s="239">
        <v>0.2</v>
      </c>
      <c r="N645" s="239"/>
      <c r="P645" s="239"/>
      <c r="Q645" s="239"/>
      <c r="R645" s="239">
        <v>0.3</v>
      </c>
      <c r="S645" s="239"/>
      <c r="T645" s="337">
        <v>0</v>
      </c>
      <c r="U645" s="239"/>
      <c r="V645" s="239"/>
      <c r="W645" s="237">
        <f t="shared" si="126"/>
        <v>0</v>
      </c>
      <c r="X645" s="239"/>
      <c r="Y645" s="239"/>
      <c r="Z645" s="239"/>
      <c r="AA645" s="239"/>
      <c r="AB645" s="239"/>
      <c r="AC645" s="239"/>
      <c r="AF645" s="239"/>
      <c r="AH645" s="237">
        <f t="shared" si="127"/>
        <v>0</v>
      </c>
      <c r="AI645" s="239"/>
      <c r="AJ645" s="239"/>
      <c r="AL645" s="239"/>
      <c r="AM645" s="239"/>
      <c r="AN645" s="239">
        <v>0</v>
      </c>
      <c r="AO645" s="237">
        <f t="shared" si="128"/>
        <v>0</v>
      </c>
      <c r="AP645" s="239"/>
      <c r="AQ645" s="239"/>
      <c r="AT645" s="239">
        <v>0</v>
      </c>
      <c r="AU645" s="239"/>
      <c r="AV645" s="239"/>
      <c r="AW645" s="239"/>
      <c r="AX645" s="239"/>
      <c r="AY645" s="337">
        <v>0</v>
      </c>
      <c r="AZ645" s="239"/>
      <c r="BA645" s="239"/>
      <c r="BB645" s="239"/>
      <c r="BC645" s="237">
        <f t="shared" si="129"/>
        <v>0</v>
      </c>
      <c r="BD645" s="239"/>
      <c r="BE645" s="239"/>
      <c r="BF645" s="239"/>
      <c r="BH645" s="239"/>
      <c r="BL645" s="243">
        <f t="shared" si="131"/>
        <v>0.60000000000000009</v>
      </c>
      <c r="BM645" s="245" t="s">
        <v>346</v>
      </c>
      <c r="BN645" s="245" t="s">
        <v>346</v>
      </c>
      <c r="BO645" s="235"/>
      <c r="BP645" s="235"/>
      <c r="BQ645" s="235" t="s">
        <v>1681</v>
      </c>
      <c r="BR645" s="239">
        <v>0</v>
      </c>
    </row>
    <row r="646" spans="1:70">
      <c r="A646" s="235">
        <v>607</v>
      </c>
      <c r="B646" s="286" t="s">
        <v>1682</v>
      </c>
      <c r="C646" s="235" t="s">
        <v>377</v>
      </c>
      <c r="D646" s="237">
        <f t="shared" si="130"/>
        <v>0.3</v>
      </c>
      <c r="E646" s="238">
        <f t="shared" si="125"/>
        <v>0</v>
      </c>
      <c r="F646" s="239"/>
      <c r="G646" s="239"/>
      <c r="H646" s="239"/>
      <c r="I646" s="239"/>
      <c r="J646" s="239"/>
      <c r="L646" s="239"/>
      <c r="N646" s="239"/>
      <c r="P646" s="239"/>
      <c r="Q646" s="239"/>
      <c r="R646" s="239"/>
      <c r="S646" s="239"/>
      <c r="T646" s="337">
        <v>0</v>
      </c>
      <c r="U646" s="239"/>
      <c r="V646" s="239"/>
      <c r="W646" s="237">
        <f t="shared" si="126"/>
        <v>0</v>
      </c>
      <c r="X646" s="239"/>
      <c r="Y646" s="239"/>
      <c r="Z646" s="239"/>
      <c r="AA646" s="239"/>
      <c r="AB646" s="239"/>
      <c r="AC646" s="239"/>
      <c r="AF646" s="239"/>
      <c r="AH646" s="237">
        <f t="shared" si="127"/>
        <v>0</v>
      </c>
      <c r="AI646" s="239"/>
      <c r="AJ646" s="239"/>
      <c r="AL646" s="239"/>
      <c r="AM646" s="239"/>
      <c r="AN646" s="239">
        <v>0</v>
      </c>
      <c r="AO646" s="237">
        <f t="shared" si="128"/>
        <v>0</v>
      </c>
      <c r="AP646" s="239"/>
      <c r="AQ646" s="239"/>
      <c r="AT646" s="239">
        <v>0</v>
      </c>
      <c r="AU646" s="239"/>
      <c r="AV646" s="239"/>
      <c r="AW646" s="239"/>
      <c r="AX646" s="239"/>
      <c r="AY646" s="337">
        <v>0</v>
      </c>
      <c r="AZ646" s="239"/>
      <c r="BA646" s="239"/>
      <c r="BB646" s="239"/>
      <c r="BC646" s="237">
        <f t="shared" si="129"/>
        <v>0.3</v>
      </c>
      <c r="BD646" s="239"/>
      <c r="BE646" s="239">
        <v>0.3</v>
      </c>
      <c r="BF646" s="239"/>
      <c r="BH646" s="239"/>
      <c r="BL646" s="243">
        <f t="shared" si="131"/>
        <v>0.3</v>
      </c>
      <c r="BM646" s="245" t="s">
        <v>346</v>
      </c>
      <c r="BN646" s="245" t="s">
        <v>346</v>
      </c>
      <c r="BO646" s="235"/>
      <c r="BP646" s="235"/>
      <c r="BQ646" s="235" t="s">
        <v>1683</v>
      </c>
      <c r="BR646" s="239">
        <v>0</v>
      </c>
    </row>
    <row r="647" spans="1:70">
      <c r="A647" s="235">
        <v>608</v>
      </c>
      <c r="B647" s="286" t="s">
        <v>1684</v>
      </c>
      <c r="C647" s="235" t="s">
        <v>377</v>
      </c>
      <c r="D647" s="237">
        <f t="shared" si="130"/>
        <v>0.3</v>
      </c>
      <c r="E647" s="238">
        <f t="shared" si="125"/>
        <v>0</v>
      </c>
      <c r="F647" s="239"/>
      <c r="G647" s="239"/>
      <c r="H647" s="239"/>
      <c r="I647" s="239"/>
      <c r="J647" s="239"/>
      <c r="L647" s="239"/>
      <c r="N647" s="239"/>
      <c r="P647" s="239"/>
      <c r="Q647" s="239"/>
      <c r="R647" s="239"/>
      <c r="S647" s="239"/>
      <c r="T647" s="337">
        <v>0</v>
      </c>
      <c r="U647" s="239"/>
      <c r="V647" s="239"/>
      <c r="W647" s="237">
        <f t="shared" si="126"/>
        <v>0</v>
      </c>
      <c r="X647" s="239"/>
      <c r="Y647" s="239"/>
      <c r="Z647" s="239"/>
      <c r="AA647" s="239"/>
      <c r="AB647" s="239"/>
      <c r="AC647" s="239"/>
      <c r="AF647" s="239"/>
      <c r="AH647" s="237">
        <f t="shared" si="127"/>
        <v>0</v>
      </c>
      <c r="AI647" s="239"/>
      <c r="AJ647" s="239"/>
      <c r="AL647" s="239"/>
      <c r="AM647" s="239"/>
      <c r="AN647" s="239">
        <v>0</v>
      </c>
      <c r="AO647" s="237">
        <f t="shared" si="128"/>
        <v>0</v>
      </c>
      <c r="AP647" s="239"/>
      <c r="AQ647" s="239"/>
      <c r="AT647" s="239">
        <v>0</v>
      </c>
      <c r="AU647" s="239"/>
      <c r="AV647" s="239"/>
      <c r="AW647" s="239"/>
      <c r="AX647" s="239"/>
      <c r="AY647" s="337">
        <v>0</v>
      </c>
      <c r="AZ647" s="239"/>
      <c r="BA647" s="239"/>
      <c r="BB647" s="239"/>
      <c r="BC647" s="237">
        <f t="shared" si="129"/>
        <v>0.3</v>
      </c>
      <c r="BD647" s="239"/>
      <c r="BE647" s="239">
        <v>0.3</v>
      </c>
      <c r="BF647" s="239"/>
      <c r="BH647" s="239"/>
      <c r="BL647" s="243">
        <f t="shared" si="131"/>
        <v>0.3</v>
      </c>
      <c r="BM647" s="245" t="s">
        <v>346</v>
      </c>
      <c r="BN647" s="245" t="s">
        <v>346</v>
      </c>
      <c r="BO647" s="235"/>
      <c r="BP647" s="235"/>
      <c r="BQ647" s="235" t="s">
        <v>1685</v>
      </c>
      <c r="BR647" s="239">
        <v>0</v>
      </c>
    </row>
    <row r="648" spans="1:70">
      <c r="A648" s="235">
        <v>609</v>
      </c>
      <c r="B648" s="286" t="s">
        <v>1686</v>
      </c>
      <c r="C648" s="235" t="s">
        <v>377</v>
      </c>
      <c r="D648" s="237">
        <f t="shared" si="130"/>
        <v>0.3</v>
      </c>
      <c r="E648" s="238">
        <f t="shared" ref="E648:E691" si="132">SUM(F648:G648)</f>
        <v>0</v>
      </c>
      <c r="F648" s="239"/>
      <c r="G648" s="239"/>
      <c r="H648" s="239"/>
      <c r="I648" s="239"/>
      <c r="J648" s="239"/>
      <c r="L648" s="239"/>
      <c r="N648" s="239"/>
      <c r="P648" s="239"/>
      <c r="Q648" s="239"/>
      <c r="R648" s="239"/>
      <c r="S648" s="239"/>
      <c r="T648" s="337">
        <v>0</v>
      </c>
      <c r="U648" s="239"/>
      <c r="V648" s="239"/>
      <c r="W648" s="237">
        <f t="shared" ref="W648:W691" si="133">SUM(X648:AG648)</f>
        <v>0</v>
      </c>
      <c r="X648" s="239"/>
      <c r="Y648" s="239"/>
      <c r="Z648" s="239"/>
      <c r="AA648" s="239"/>
      <c r="AB648" s="239"/>
      <c r="AC648" s="239"/>
      <c r="AF648" s="239"/>
      <c r="AH648" s="237">
        <f t="shared" ref="AH648:AH691" si="134">SUM(AI648:AN648)</f>
        <v>0</v>
      </c>
      <c r="AI648" s="239"/>
      <c r="AJ648" s="239"/>
      <c r="AL648" s="239"/>
      <c r="AM648" s="239"/>
      <c r="AN648" s="239">
        <v>0</v>
      </c>
      <c r="AO648" s="237">
        <f t="shared" ref="AO648:AO691" si="135">SUM(AP648:AY648)</f>
        <v>0</v>
      </c>
      <c r="AP648" s="239"/>
      <c r="AQ648" s="239"/>
      <c r="AT648" s="239">
        <v>0</v>
      </c>
      <c r="AU648" s="239"/>
      <c r="AV648" s="239"/>
      <c r="AW648" s="239"/>
      <c r="AX648" s="239"/>
      <c r="AY648" s="337">
        <v>0</v>
      </c>
      <c r="AZ648" s="239"/>
      <c r="BA648" s="239"/>
      <c r="BB648" s="239"/>
      <c r="BC648" s="237">
        <f t="shared" ref="BC648:BC691" si="136">SUM(BD648:BE648)</f>
        <v>0.3</v>
      </c>
      <c r="BD648" s="239"/>
      <c r="BE648" s="239">
        <v>0.3</v>
      </c>
      <c r="BF648" s="239"/>
      <c r="BH648" s="239"/>
      <c r="BL648" s="243">
        <f t="shared" si="131"/>
        <v>0.3</v>
      </c>
      <c r="BM648" s="245" t="s">
        <v>346</v>
      </c>
      <c r="BN648" s="245" t="s">
        <v>346</v>
      </c>
      <c r="BO648" s="235"/>
      <c r="BP648" s="235"/>
      <c r="BQ648" s="235" t="s">
        <v>1687</v>
      </c>
      <c r="BR648" s="239">
        <v>0</v>
      </c>
    </row>
    <row r="649" spans="1:70">
      <c r="A649" s="235">
        <v>610</v>
      </c>
      <c r="B649" s="333" t="s">
        <v>1688</v>
      </c>
      <c r="C649" s="235" t="s">
        <v>377</v>
      </c>
      <c r="D649" s="237">
        <f t="shared" si="130"/>
        <v>0.1</v>
      </c>
      <c r="E649" s="238">
        <f t="shared" si="132"/>
        <v>0</v>
      </c>
      <c r="F649" s="239"/>
      <c r="G649" s="239"/>
      <c r="H649" s="239"/>
      <c r="I649" s="239"/>
      <c r="J649" s="239"/>
      <c r="L649" s="239">
        <v>0.1</v>
      </c>
      <c r="N649" s="239"/>
      <c r="P649" s="239"/>
      <c r="Q649" s="239"/>
      <c r="R649" s="239"/>
      <c r="S649" s="239"/>
      <c r="T649" s="337">
        <v>0</v>
      </c>
      <c r="U649" s="239"/>
      <c r="V649" s="239"/>
      <c r="W649" s="237">
        <f t="shared" si="133"/>
        <v>0</v>
      </c>
      <c r="X649" s="239"/>
      <c r="Y649" s="239"/>
      <c r="Z649" s="239"/>
      <c r="AA649" s="239"/>
      <c r="AB649" s="239"/>
      <c r="AC649" s="239"/>
      <c r="AF649" s="239"/>
      <c r="AH649" s="237">
        <f t="shared" si="134"/>
        <v>0</v>
      </c>
      <c r="AI649" s="239"/>
      <c r="AJ649" s="239"/>
      <c r="AL649" s="239"/>
      <c r="AM649" s="239"/>
      <c r="AN649" s="239">
        <v>0</v>
      </c>
      <c r="AO649" s="237">
        <f t="shared" si="135"/>
        <v>0</v>
      </c>
      <c r="AP649" s="239"/>
      <c r="AQ649" s="239"/>
      <c r="AT649" s="239">
        <v>0</v>
      </c>
      <c r="AU649" s="239"/>
      <c r="AV649" s="239"/>
      <c r="AW649" s="239"/>
      <c r="AX649" s="239"/>
      <c r="AY649" s="337">
        <v>0</v>
      </c>
      <c r="AZ649" s="239"/>
      <c r="BA649" s="239"/>
      <c r="BB649" s="239"/>
      <c r="BC649" s="237">
        <f t="shared" si="136"/>
        <v>0</v>
      </c>
      <c r="BD649" s="239"/>
      <c r="BE649" s="239"/>
      <c r="BF649" s="239"/>
      <c r="BH649" s="239"/>
      <c r="BL649" s="243">
        <f t="shared" si="131"/>
        <v>0</v>
      </c>
      <c r="BM649" s="235" t="s">
        <v>411</v>
      </c>
      <c r="BN649" s="235" t="s">
        <v>411</v>
      </c>
      <c r="BO649" s="235"/>
      <c r="BP649" s="235" t="s">
        <v>129</v>
      </c>
      <c r="BQ649" s="235" t="s">
        <v>1689</v>
      </c>
      <c r="BR649" s="239">
        <v>0</v>
      </c>
    </row>
    <row r="650" spans="1:70">
      <c r="A650" s="235">
        <v>611</v>
      </c>
      <c r="B650" s="286" t="s">
        <v>1690</v>
      </c>
      <c r="C650" s="235" t="s">
        <v>377</v>
      </c>
      <c r="D650" s="237">
        <f t="shared" si="130"/>
        <v>1.18</v>
      </c>
      <c r="E650" s="238">
        <f t="shared" si="132"/>
        <v>0</v>
      </c>
      <c r="F650" s="441"/>
      <c r="G650" s="441"/>
      <c r="H650" s="441"/>
      <c r="I650" s="441">
        <v>0.5</v>
      </c>
      <c r="J650" s="292"/>
      <c r="L650" s="292">
        <v>0.18</v>
      </c>
      <c r="N650" s="239"/>
      <c r="P650" s="239"/>
      <c r="Q650" s="239"/>
      <c r="R650" s="239">
        <v>0.5</v>
      </c>
      <c r="S650" s="239"/>
      <c r="T650" s="337">
        <v>0</v>
      </c>
      <c r="U650" s="239"/>
      <c r="V650" s="239"/>
      <c r="W650" s="237">
        <f t="shared" si="133"/>
        <v>0</v>
      </c>
      <c r="X650" s="239"/>
      <c r="Y650" s="239"/>
      <c r="Z650" s="239"/>
      <c r="AA650" s="239"/>
      <c r="AB650" s="239"/>
      <c r="AC650" s="239"/>
      <c r="AF650" s="239"/>
      <c r="AH650" s="237">
        <f t="shared" si="134"/>
        <v>0</v>
      </c>
      <c r="AI650" s="239"/>
      <c r="AJ650" s="239"/>
      <c r="AL650" s="239"/>
      <c r="AM650" s="239"/>
      <c r="AN650" s="239">
        <v>0</v>
      </c>
      <c r="AO650" s="237">
        <f t="shared" si="135"/>
        <v>0</v>
      </c>
      <c r="AP650" s="239"/>
      <c r="AQ650" s="239"/>
      <c r="AT650" s="239">
        <v>0</v>
      </c>
      <c r="AU650" s="239"/>
      <c r="AV650" s="239"/>
      <c r="AW650" s="239"/>
      <c r="AX650" s="239"/>
      <c r="AY650" s="337">
        <v>0</v>
      </c>
      <c r="AZ650" s="239"/>
      <c r="BA650" s="239"/>
      <c r="BB650" s="239"/>
      <c r="BC650" s="237">
        <f t="shared" si="136"/>
        <v>0</v>
      </c>
      <c r="BD650" s="239"/>
      <c r="BE650" s="239"/>
      <c r="BF650" s="239"/>
      <c r="BH650" s="239"/>
      <c r="BL650" s="243">
        <f t="shared" si="131"/>
        <v>1</v>
      </c>
      <c r="BM650" s="235" t="s">
        <v>1691</v>
      </c>
      <c r="BN650" s="235" t="s">
        <v>1691</v>
      </c>
      <c r="BO650" s="235"/>
      <c r="BP650" s="235"/>
      <c r="BQ650" s="235" t="s">
        <v>1692</v>
      </c>
      <c r="BR650" s="239">
        <v>0</v>
      </c>
    </row>
    <row r="651" spans="1:70">
      <c r="A651" s="235">
        <v>612</v>
      </c>
      <c r="B651" s="286" t="s">
        <v>1693</v>
      </c>
      <c r="C651" s="235" t="s">
        <v>377</v>
      </c>
      <c r="D651" s="237">
        <f t="shared" si="130"/>
        <v>0.21000000000000002</v>
      </c>
      <c r="E651" s="238">
        <f t="shared" si="132"/>
        <v>0</v>
      </c>
      <c r="F651" s="239"/>
      <c r="G651" s="239"/>
      <c r="H651" s="393"/>
      <c r="I651" s="344">
        <v>0.05</v>
      </c>
      <c r="J651" s="442"/>
      <c r="L651" s="344"/>
      <c r="N651" s="239"/>
      <c r="P651" s="239"/>
      <c r="Q651" s="239"/>
      <c r="R651" s="239">
        <v>0.02</v>
      </c>
      <c r="S651" s="239"/>
      <c r="T651" s="337">
        <v>0</v>
      </c>
      <c r="U651" s="239"/>
      <c r="V651" s="239"/>
      <c r="W651" s="237">
        <f t="shared" si="133"/>
        <v>0</v>
      </c>
      <c r="X651" s="239"/>
      <c r="Y651" s="239"/>
      <c r="Z651" s="239"/>
      <c r="AA651" s="239"/>
      <c r="AB651" s="239"/>
      <c r="AC651" s="239"/>
      <c r="AF651" s="239"/>
      <c r="AH651" s="237">
        <f t="shared" si="134"/>
        <v>0</v>
      </c>
      <c r="AI651" s="239"/>
      <c r="AJ651" s="239"/>
      <c r="AL651" s="239"/>
      <c r="AM651" s="239"/>
      <c r="AN651" s="239">
        <v>0</v>
      </c>
      <c r="AO651" s="237">
        <f t="shared" si="135"/>
        <v>0.13</v>
      </c>
      <c r="AP651" s="239">
        <v>0.13</v>
      </c>
      <c r="AQ651" s="239"/>
      <c r="AT651" s="239">
        <v>0</v>
      </c>
      <c r="AU651" s="239"/>
      <c r="AV651" s="239"/>
      <c r="AW651" s="239"/>
      <c r="AX651" s="239"/>
      <c r="AY651" s="337">
        <v>0</v>
      </c>
      <c r="AZ651" s="239"/>
      <c r="BA651" s="239"/>
      <c r="BB651" s="239"/>
      <c r="BC651" s="237">
        <f t="shared" si="136"/>
        <v>0.01</v>
      </c>
      <c r="BD651" s="239"/>
      <c r="BE651" s="239">
        <v>0.01</v>
      </c>
      <c r="BF651" s="239"/>
      <c r="BH651" s="239"/>
      <c r="BL651" s="243">
        <f t="shared" si="131"/>
        <v>0.21000000000000002</v>
      </c>
      <c r="BM651" s="245" t="s">
        <v>513</v>
      </c>
      <c r="BN651" s="245" t="s">
        <v>513</v>
      </c>
      <c r="BO651" s="235"/>
      <c r="BP651" s="235"/>
      <c r="BQ651" s="235" t="s">
        <v>1694</v>
      </c>
      <c r="BR651" s="239">
        <v>0</v>
      </c>
    </row>
    <row r="652" spans="1:70" ht="33">
      <c r="A652" s="235">
        <v>613</v>
      </c>
      <c r="B652" s="333" t="s">
        <v>1695</v>
      </c>
      <c r="C652" s="235" t="s">
        <v>381</v>
      </c>
      <c r="D652" s="237">
        <f t="shared" si="130"/>
        <v>0.97</v>
      </c>
      <c r="E652" s="238">
        <f t="shared" si="132"/>
        <v>0</v>
      </c>
      <c r="F652" s="239"/>
      <c r="G652" s="239"/>
      <c r="H652" s="239"/>
      <c r="I652" s="239"/>
      <c r="J652" s="239"/>
      <c r="L652" s="239">
        <v>0.47</v>
      </c>
      <c r="N652" s="239"/>
      <c r="P652" s="239"/>
      <c r="Q652" s="239"/>
      <c r="R652" s="239">
        <v>0.5</v>
      </c>
      <c r="S652" s="239"/>
      <c r="T652" s="337">
        <v>0</v>
      </c>
      <c r="U652" s="239"/>
      <c r="V652" s="239"/>
      <c r="W652" s="237">
        <f t="shared" si="133"/>
        <v>0</v>
      </c>
      <c r="X652" s="239"/>
      <c r="Y652" s="239"/>
      <c r="Z652" s="239"/>
      <c r="AA652" s="239"/>
      <c r="AB652" s="239"/>
      <c r="AC652" s="239"/>
      <c r="AF652" s="239"/>
      <c r="AH652" s="237">
        <f t="shared" si="134"/>
        <v>0</v>
      </c>
      <c r="AI652" s="239"/>
      <c r="AJ652" s="239"/>
      <c r="AL652" s="239"/>
      <c r="AM652" s="239"/>
      <c r="AN652" s="239">
        <v>0</v>
      </c>
      <c r="AO652" s="237">
        <f t="shared" si="135"/>
        <v>0</v>
      </c>
      <c r="AP652" s="239"/>
      <c r="AQ652" s="239"/>
      <c r="AT652" s="239">
        <v>0</v>
      </c>
      <c r="AU652" s="239"/>
      <c r="AV652" s="239"/>
      <c r="AW652" s="239"/>
      <c r="AX652" s="239"/>
      <c r="AY652" s="337">
        <v>0</v>
      </c>
      <c r="AZ652" s="239"/>
      <c r="BA652" s="239"/>
      <c r="BB652" s="239"/>
      <c r="BC652" s="237">
        <f t="shared" si="136"/>
        <v>0</v>
      </c>
      <c r="BD652" s="239"/>
      <c r="BE652" s="239"/>
      <c r="BF652" s="239"/>
      <c r="BH652" s="239"/>
      <c r="BL652" s="243">
        <f t="shared" si="131"/>
        <v>0.5</v>
      </c>
      <c r="BM652" s="235" t="s">
        <v>401</v>
      </c>
      <c r="BN652" s="235" t="s">
        <v>401</v>
      </c>
      <c r="BO652" s="235"/>
      <c r="BP652" s="235"/>
      <c r="BQ652" s="235" t="s">
        <v>1696</v>
      </c>
      <c r="BR652" s="239">
        <v>0</v>
      </c>
    </row>
    <row r="653" spans="1:70">
      <c r="A653" s="235">
        <v>614</v>
      </c>
      <c r="B653" s="286" t="s">
        <v>1697</v>
      </c>
      <c r="C653" s="235" t="s">
        <v>171</v>
      </c>
      <c r="D653" s="237">
        <f t="shared" si="130"/>
        <v>0.01</v>
      </c>
      <c r="E653" s="238">
        <f t="shared" si="132"/>
        <v>0</v>
      </c>
      <c r="F653" s="239"/>
      <c r="G653" s="239"/>
      <c r="H653" s="239"/>
      <c r="I653" s="239"/>
      <c r="J653" s="239"/>
      <c r="L653" s="239"/>
      <c r="N653" s="239"/>
      <c r="P653" s="239"/>
      <c r="Q653" s="239"/>
      <c r="R653" s="239"/>
      <c r="S653" s="239"/>
      <c r="T653" s="337">
        <v>0</v>
      </c>
      <c r="U653" s="239"/>
      <c r="V653" s="239"/>
      <c r="W653" s="237">
        <f t="shared" si="133"/>
        <v>0</v>
      </c>
      <c r="X653" s="239"/>
      <c r="Y653" s="239"/>
      <c r="Z653" s="239"/>
      <c r="AA653" s="239"/>
      <c r="AB653" s="239"/>
      <c r="AC653" s="239"/>
      <c r="AF653" s="239"/>
      <c r="AH653" s="237">
        <f t="shared" si="134"/>
        <v>0</v>
      </c>
      <c r="AI653" s="239"/>
      <c r="AJ653" s="239"/>
      <c r="AL653" s="239"/>
      <c r="AM653" s="239"/>
      <c r="AN653" s="239">
        <v>0</v>
      </c>
      <c r="AO653" s="237">
        <f t="shared" si="135"/>
        <v>0</v>
      </c>
      <c r="AP653" s="239"/>
      <c r="AQ653" s="239"/>
      <c r="AT653" s="239">
        <v>0</v>
      </c>
      <c r="AU653" s="239"/>
      <c r="AV653" s="239"/>
      <c r="AW653" s="239"/>
      <c r="AX653" s="239"/>
      <c r="AY653" s="337">
        <v>0</v>
      </c>
      <c r="AZ653" s="239"/>
      <c r="BA653" s="239"/>
      <c r="BB653" s="239"/>
      <c r="BC653" s="237">
        <f t="shared" si="136"/>
        <v>0.01</v>
      </c>
      <c r="BD653" s="239"/>
      <c r="BE653" s="239">
        <v>0.01</v>
      </c>
      <c r="BF653" s="239"/>
      <c r="BH653" s="239"/>
      <c r="BL653" s="243">
        <f t="shared" si="131"/>
        <v>0.01</v>
      </c>
      <c r="BM653" s="245" t="s">
        <v>1253</v>
      </c>
      <c r="BN653" s="245" t="s">
        <v>1253</v>
      </c>
      <c r="BO653" s="235"/>
      <c r="BP653" s="235"/>
      <c r="BQ653" s="235" t="s">
        <v>1698</v>
      </c>
      <c r="BR653" s="239">
        <v>0</v>
      </c>
    </row>
    <row r="654" spans="1:70">
      <c r="A654" s="235">
        <v>615</v>
      </c>
      <c r="B654" s="333" t="s">
        <v>1699</v>
      </c>
      <c r="C654" s="235" t="s">
        <v>403</v>
      </c>
      <c r="D654" s="237">
        <f t="shared" si="130"/>
        <v>2.2000000000000002</v>
      </c>
      <c r="E654" s="238">
        <f t="shared" si="132"/>
        <v>0</v>
      </c>
      <c r="F654" s="238"/>
      <c r="G654" s="239"/>
      <c r="H654" s="239"/>
      <c r="I654" s="239">
        <v>0.7</v>
      </c>
      <c r="J654" s="239"/>
      <c r="L654" s="239">
        <v>0.5</v>
      </c>
      <c r="N654" s="239"/>
      <c r="P654" s="238"/>
      <c r="Q654" s="256"/>
      <c r="R654" s="256">
        <v>1</v>
      </c>
      <c r="S654" s="239"/>
      <c r="T654" s="337">
        <v>0</v>
      </c>
      <c r="U654" s="256"/>
      <c r="V654" s="256"/>
      <c r="W654" s="237">
        <f t="shared" si="133"/>
        <v>0</v>
      </c>
      <c r="X654" s="256"/>
      <c r="Y654" s="256"/>
      <c r="Z654" s="256"/>
      <c r="AA654" s="256"/>
      <c r="AB654" s="256"/>
      <c r="AC654" s="256"/>
      <c r="AF654" s="239"/>
      <c r="AH654" s="237">
        <f t="shared" si="134"/>
        <v>0</v>
      </c>
      <c r="AI654" s="256"/>
      <c r="AJ654" s="256"/>
      <c r="AL654" s="256"/>
      <c r="AM654" s="256"/>
      <c r="AN654" s="256">
        <v>0</v>
      </c>
      <c r="AO654" s="237">
        <f t="shared" si="135"/>
        <v>0</v>
      </c>
      <c r="AP654" s="256"/>
      <c r="AQ654" s="256"/>
      <c r="AT654" s="256">
        <v>0</v>
      </c>
      <c r="AU654" s="256"/>
      <c r="AV654" s="256"/>
      <c r="AW654" s="256"/>
      <c r="AX654" s="256"/>
      <c r="AY654" s="337">
        <v>0</v>
      </c>
      <c r="AZ654" s="239"/>
      <c r="BA654" s="239"/>
      <c r="BB654" s="239"/>
      <c r="BC654" s="237">
        <f t="shared" si="136"/>
        <v>0</v>
      </c>
      <c r="BD654" s="239"/>
      <c r="BE654" s="239"/>
      <c r="BF654" s="239"/>
      <c r="BH654" s="239"/>
      <c r="BL654" s="243">
        <f t="shared" si="131"/>
        <v>1.7000000000000002</v>
      </c>
      <c r="BM654" s="245" t="s">
        <v>346</v>
      </c>
      <c r="BN654" s="245" t="s">
        <v>346</v>
      </c>
      <c r="BO654" s="235"/>
      <c r="BP654" s="235"/>
      <c r="BQ654" s="235" t="s">
        <v>1700</v>
      </c>
      <c r="BR654" s="239">
        <v>0</v>
      </c>
    </row>
    <row r="655" spans="1:70">
      <c r="A655" s="235">
        <v>616</v>
      </c>
      <c r="B655" s="333" t="s">
        <v>1701</v>
      </c>
      <c r="C655" s="235" t="s">
        <v>403</v>
      </c>
      <c r="D655" s="237">
        <f t="shared" si="130"/>
        <v>4.2</v>
      </c>
      <c r="E655" s="238">
        <f t="shared" si="132"/>
        <v>0.4</v>
      </c>
      <c r="F655" s="239"/>
      <c r="G655" s="239">
        <v>0.4</v>
      </c>
      <c r="H655" s="239"/>
      <c r="I655" s="239">
        <v>1</v>
      </c>
      <c r="J655" s="239"/>
      <c r="L655" s="239">
        <v>0.3</v>
      </c>
      <c r="N655" s="239"/>
      <c r="P655" s="239"/>
      <c r="Q655" s="239"/>
      <c r="R655" s="239">
        <v>1.8</v>
      </c>
      <c r="S655" s="239"/>
      <c r="T655" s="337">
        <v>0</v>
      </c>
      <c r="U655" s="239"/>
      <c r="V655" s="239"/>
      <c r="W655" s="237">
        <f t="shared" si="133"/>
        <v>0</v>
      </c>
      <c r="X655" s="239"/>
      <c r="Y655" s="239"/>
      <c r="Z655" s="239"/>
      <c r="AA655" s="239"/>
      <c r="AB655" s="239"/>
      <c r="AC655" s="239"/>
      <c r="AF655" s="239"/>
      <c r="AH655" s="237">
        <f t="shared" si="134"/>
        <v>0</v>
      </c>
      <c r="AI655" s="239"/>
      <c r="AJ655" s="239"/>
      <c r="AL655" s="239"/>
      <c r="AM655" s="239"/>
      <c r="AN655" s="239">
        <v>0</v>
      </c>
      <c r="AO655" s="237">
        <f t="shared" si="135"/>
        <v>0</v>
      </c>
      <c r="AP655" s="239"/>
      <c r="AQ655" s="239"/>
      <c r="AT655" s="239">
        <v>0</v>
      </c>
      <c r="AU655" s="239"/>
      <c r="AV655" s="239"/>
      <c r="AW655" s="239"/>
      <c r="AX655" s="239"/>
      <c r="AY655" s="337">
        <v>0</v>
      </c>
      <c r="AZ655" s="239"/>
      <c r="BA655" s="239"/>
      <c r="BB655" s="239"/>
      <c r="BC655" s="237">
        <f t="shared" si="136"/>
        <v>0.7</v>
      </c>
      <c r="BD655" s="239"/>
      <c r="BE655" s="239">
        <v>0.7</v>
      </c>
      <c r="BF655" s="239"/>
      <c r="BH655" s="239"/>
      <c r="BL655" s="243">
        <f t="shared" si="131"/>
        <v>3.5000000000000004</v>
      </c>
      <c r="BM655" s="245" t="s">
        <v>346</v>
      </c>
      <c r="BN655" s="245" t="s">
        <v>346</v>
      </c>
      <c r="BO655" s="235"/>
      <c r="BP655" s="235"/>
      <c r="BQ655" s="235" t="s">
        <v>1702</v>
      </c>
      <c r="BR655" s="239">
        <v>0</v>
      </c>
    </row>
    <row r="656" spans="1:70">
      <c r="A656" s="235">
        <v>617</v>
      </c>
      <c r="B656" s="333" t="s">
        <v>1703</v>
      </c>
      <c r="C656" s="235" t="s">
        <v>406</v>
      </c>
      <c r="D656" s="237">
        <f t="shared" si="130"/>
        <v>0.55000000000000004</v>
      </c>
      <c r="E656" s="238">
        <f t="shared" si="132"/>
        <v>0.05</v>
      </c>
      <c r="F656" s="239"/>
      <c r="G656" s="239">
        <v>0.05</v>
      </c>
      <c r="H656" s="239"/>
      <c r="I656" s="239">
        <v>0.3</v>
      </c>
      <c r="J656" s="239"/>
      <c r="L656" s="239">
        <v>0.2</v>
      </c>
      <c r="N656" s="239"/>
      <c r="P656" s="239"/>
      <c r="Q656" s="239"/>
      <c r="R656" s="239"/>
      <c r="S656" s="239"/>
      <c r="T656" s="337">
        <v>0</v>
      </c>
      <c r="U656" s="239"/>
      <c r="V656" s="239"/>
      <c r="W656" s="237">
        <f t="shared" si="133"/>
        <v>0</v>
      </c>
      <c r="X656" s="239"/>
      <c r="Y656" s="239"/>
      <c r="Z656" s="239"/>
      <c r="AA656" s="239"/>
      <c r="AB656" s="239"/>
      <c r="AC656" s="239"/>
      <c r="AF656" s="239"/>
      <c r="AH656" s="237">
        <f t="shared" si="134"/>
        <v>0</v>
      </c>
      <c r="AI656" s="239"/>
      <c r="AJ656" s="239"/>
      <c r="AL656" s="239"/>
      <c r="AM656" s="239"/>
      <c r="AN656" s="239">
        <v>0</v>
      </c>
      <c r="AO656" s="237">
        <f t="shared" si="135"/>
        <v>0</v>
      </c>
      <c r="AP656" s="239"/>
      <c r="AQ656" s="239"/>
      <c r="AT656" s="239">
        <v>0</v>
      </c>
      <c r="AU656" s="239"/>
      <c r="AV656" s="239"/>
      <c r="AW656" s="239"/>
      <c r="AX656" s="239"/>
      <c r="AY656" s="337">
        <v>0</v>
      </c>
      <c r="AZ656" s="239"/>
      <c r="BA656" s="239"/>
      <c r="BB656" s="239"/>
      <c r="BC656" s="237">
        <f t="shared" si="136"/>
        <v>0</v>
      </c>
      <c r="BD656" s="239"/>
      <c r="BE656" s="239"/>
      <c r="BF656" s="239"/>
      <c r="BH656" s="239"/>
      <c r="BL656" s="243">
        <f t="shared" si="131"/>
        <v>0.3</v>
      </c>
      <c r="BM656" s="239" t="s">
        <v>346</v>
      </c>
      <c r="BN656" s="239" t="s">
        <v>346</v>
      </c>
      <c r="BO656" s="235"/>
      <c r="BP656" s="235"/>
      <c r="BQ656" s="235" t="s">
        <v>1704</v>
      </c>
      <c r="BR656" s="239">
        <v>0</v>
      </c>
    </row>
    <row r="657" spans="1:70" ht="49.5">
      <c r="A657" s="235">
        <v>618</v>
      </c>
      <c r="B657" s="333" t="s">
        <v>1705</v>
      </c>
      <c r="C657" s="235" t="s">
        <v>406</v>
      </c>
      <c r="D657" s="237">
        <f t="shared" si="130"/>
        <v>1.3199999999999998</v>
      </c>
      <c r="E657" s="238">
        <f t="shared" si="132"/>
        <v>0.02</v>
      </c>
      <c r="F657" s="239"/>
      <c r="G657" s="239">
        <v>0.02</v>
      </c>
      <c r="H657" s="239">
        <v>0.2</v>
      </c>
      <c r="I657" s="239">
        <v>0.7</v>
      </c>
      <c r="J657" s="239"/>
      <c r="L657" s="239"/>
      <c r="N657" s="239"/>
      <c r="P657" s="239"/>
      <c r="Q657" s="239"/>
      <c r="R657" s="239">
        <v>0.4</v>
      </c>
      <c r="S657" s="239"/>
      <c r="T657" s="337">
        <v>0</v>
      </c>
      <c r="U657" s="239"/>
      <c r="V657" s="239"/>
      <c r="W657" s="237">
        <f t="shared" si="133"/>
        <v>0</v>
      </c>
      <c r="X657" s="239"/>
      <c r="Y657" s="239"/>
      <c r="Z657" s="239"/>
      <c r="AA657" s="239"/>
      <c r="AB657" s="239"/>
      <c r="AC657" s="239"/>
      <c r="AF657" s="239"/>
      <c r="AH657" s="237">
        <f t="shared" si="134"/>
        <v>0</v>
      </c>
      <c r="AI657" s="239"/>
      <c r="AJ657" s="239"/>
      <c r="AL657" s="239"/>
      <c r="AM657" s="239"/>
      <c r="AN657" s="239">
        <v>0</v>
      </c>
      <c r="AO657" s="237">
        <f t="shared" si="135"/>
        <v>0</v>
      </c>
      <c r="AP657" s="239"/>
      <c r="AQ657" s="239"/>
      <c r="AT657" s="239">
        <v>0</v>
      </c>
      <c r="AU657" s="239"/>
      <c r="AV657" s="239"/>
      <c r="AW657" s="239"/>
      <c r="AX657" s="239"/>
      <c r="AY657" s="337">
        <v>0</v>
      </c>
      <c r="AZ657" s="239"/>
      <c r="BA657" s="239"/>
      <c r="BB657" s="239"/>
      <c r="BC657" s="237">
        <f t="shared" si="136"/>
        <v>0</v>
      </c>
      <c r="BD657" s="239"/>
      <c r="BE657" s="239"/>
      <c r="BF657" s="239"/>
      <c r="BH657" s="239"/>
      <c r="BL657" s="243">
        <f t="shared" si="131"/>
        <v>1.2999999999999998</v>
      </c>
      <c r="BM657" s="235" t="s">
        <v>512</v>
      </c>
      <c r="BN657" s="235" t="s">
        <v>1706</v>
      </c>
      <c r="BO657" s="235" t="s">
        <v>734</v>
      </c>
      <c r="BP657" s="235" t="s">
        <v>488</v>
      </c>
      <c r="BQ657" s="235" t="s">
        <v>1707</v>
      </c>
      <c r="BR657" s="239">
        <v>0</v>
      </c>
    </row>
    <row r="658" spans="1:70" ht="33">
      <c r="A658" s="235">
        <v>619</v>
      </c>
      <c r="B658" s="333" t="s">
        <v>1708</v>
      </c>
      <c r="C658" s="235" t="s">
        <v>406</v>
      </c>
      <c r="D658" s="237">
        <f t="shared" si="130"/>
        <v>1</v>
      </c>
      <c r="E658" s="238">
        <f t="shared" si="132"/>
        <v>0.1</v>
      </c>
      <c r="F658" s="441">
        <v>0.1</v>
      </c>
      <c r="G658" s="441"/>
      <c r="H658" s="441"/>
      <c r="I658" s="441">
        <v>0.4</v>
      </c>
      <c r="J658" s="292"/>
      <c r="L658" s="292">
        <v>0.5</v>
      </c>
      <c r="N658" s="239"/>
      <c r="P658" s="239"/>
      <c r="Q658" s="239"/>
      <c r="R658" s="239"/>
      <c r="S658" s="239"/>
      <c r="T658" s="337">
        <v>0</v>
      </c>
      <c r="U658" s="239"/>
      <c r="V658" s="239"/>
      <c r="W658" s="237">
        <f t="shared" si="133"/>
        <v>0</v>
      </c>
      <c r="X658" s="239"/>
      <c r="Y658" s="239"/>
      <c r="Z658" s="239"/>
      <c r="AA658" s="239"/>
      <c r="AB658" s="239"/>
      <c r="AC658" s="239"/>
      <c r="AF658" s="239"/>
      <c r="AH658" s="237">
        <f t="shared" si="134"/>
        <v>0</v>
      </c>
      <c r="AI658" s="239"/>
      <c r="AJ658" s="239"/>
      <c r="AL658" s="239"/>
      <c r="AM658" s="239"/>
      <c r="AN658" s="239">
        <v>0</v>
      </c>
      <c r="AO658" s="237">
        <f t="shared" si="135"/>
        <v>0</v>
      </c>
      <c r="AP658" s="239"/>
      <c r="AQ658" s="239"/>
      <c r="AT658" s="239">
        <v>0</v>
      </c>
      <c r="AU658" s="239"/>
      <c r="AV658" s="239"/>
      <c r="AW658" s="239"/>
      <c r="AX658" s="239"/>
      <c r="AY658" s="337">
        <v>0</v>
      </c>
      <c r="AZ658" s="239"/>
      <c r="BA658" s="239"/>
      <c r="BB658" s="239"/>
      <c r="BC658" s="237">
        <f t="shared" si="136"/>
        <v>0</v>
      </c>
      <c r="BD658" s="239"/>
      <c r="BE658" s="239"/>
      <c r="BF658" s="239"/>
      <c r="BH658" s="239"/>
      <c r="BL658" s="243">
        <f t="shared" si="131"/>
        <v>0.4</v>
      </c>
      <c r="BM658" s="235" t="s">
        <v>516</v>
      </c>
      <c r="BN658" s="235" t="s">
        <v>516</v>
      </c>
      <c r="BO658" s="235"/>
      <c r="BP658" s="235"/>
      <c r="BQ658" s="235" t="s">
        <v>1709</v>
      </c>
      <c r="BR658" s="239">
        <v>0</v>
      </c>
    </row>
    <row r="659" spans="1:70">
      <c r="A659" s="235">
        <v>620</v>
      </c>
      <c r="B659" s="286" t="s">
        <v>1710</v>
      </c>
      <c r="C659" s="235" t="s">
        <v>406</v>
      </c>
      <c r="D659" s="237">
        <f t="shared" si="130"/>
        <v>1.48</v>
      </c>
      <c r="E659" s="238">
        <f t="shared" si="132"/>
        <v>0</v>
      </c>
      <c r="F659" s="441"/>
      <c r="G659" s="441"/>
      <c r="H659" s="441"/>
      <c r="I659" s="441">
        <v>0.5</v>
      </c>
      <c r="J659" s="292"/>
      <c r="L659" s="292">
        <v>0.48</v>
      </c>
      <c r="N659" s="239"/>
      <c r="P659" s="239"/>
      <c r="Q659" s="239"/>
      <c r="R659" s="239"/>
      <c r="S659" s="239"/>
      <c r="T659" s="337">
        <v>0</v>
      </c>
      <c r="U659" s="239"/>
      <c r="V659" s="239"/>
      <c r="W659" s="237">
        <f t="shared" si="133"/>
        <v>0</v>
      </c>
      <c r="X659" s="239"/>
      <c r="Y659" s="239"/>
      <c r="Z659" s="239"/>
      <c r="AA659" s="239"/>
      <c r="AB659" s="239"/>
      <c r="AC659" s="239"/>
      <c r="AF659" s="239"/>
      <c r="AH659" s="237">
        <f t="shared" si="134"/>
        <v>0</v>
      </c>
      <c r="AI659" s="239"/>
      <c r="AJ659" s="239"/>
      <c r="AL659" s="239"/>
      <c r="AM659" s="239"/>
      <c r="AN659" s="239">
        <v>0</v>
      </c>
      <c r="AO659" s="237">
        <f t="shared" si="135"/>
        <v>0</v>
      </c>
      <c r="AP659" s="239"/>
      <c r="AQ659" s="239"/>
      <c r="AT659" s="239">
        <v>0</v>
      </c>
      <c r="AU659" s="239"/>
      <c r="AV659" s="239"/>
      <c r="AW659" s="239"/>
      <c r="AX659" s="239"/>
      <c r="AY659" s="337">
        <v>0</v>
      </c>
      <c r="AZ659" s="239"/>
      <c r="BA659" s="239"/>
      <c r="BB659" s="239"/>
      <c r="BC659" s="237">
        <f t="shared" si="136"/>
        <v>0</v>
      </c>
      <c r="BD659" s="239"/>
      <c r="BE659" s="239"/>
      <c r="BF659" s="239"/>
      <c r="BH659" s="239">
        <v>0.5</v>
      </c>
      <c r="BL659" s="243">
        <f t="shared" si="131"/>
        <v>1</v>
      </c>
      <c r="BM659" s="235" t="s">
        <v>1691</v>
      </c>
      <c r="BN659" s="235" t="s">
        <v>1691</v>
      </c>
      <c r="BO659" s="235"/>
      <c r="BP659" s="235"/>
      <c r="BQ659" s="235" t="s">
        <v>1711</v>
      </c>
      <c r="BR659" s="239">
        <v>0</v>
      </c>
    </row>
    <row r="660" spans="1:70">
      <c r="A660" s="235">
        <v>621</v>
      </c>
      <c r="B660" s="333" t="s">
        <v>1712</v>
      </c>
      <c r="C660" s="235" t="s">
        <v>406</v>
      </c>
      <c r="D660" s="237">
        <f t="shared" si="130"/>
        <v>0.05</v>
      </c>
      <c r="E660" s="238">
        <f t="shared" si="132"/>
        <v>0</v>
      </c>
      <c r="F660" s="239"/>
      <c r="G660" s="239"/>
      <c r="H660" s="239">
        <v>0.05</v>
      </c>
      <c r="I660" s="239"/>
      <c r="J660" s="239"/>
      <c r="L660" s="239"/>
      <c r="N660" s="239"/>
      <c r="P660" s="239"/>
      <c r="Q660" s="239"/>
      <c r="R660" s="239"/>
      <c r="S660" s="239"/>
      <c r="T660" s="337">
        <v>0</v>
      </c>
      <c r="U660" s="239"/>
      <c r="V660" s="239"/>
      <c r="W660" s="237">
        <f t="shared" si="133"/>
        <v>0</v>
      </c>
      <c r="X660" s="239"/>
      <c r="Y660" s="239"/>
      <c r="Z660" s="239"/>
      <c r="AA660" s="239"/>
      <c r="AB660" s="239"/>
      <c r="AC660" s="239"/>
      <c r="AF660" s="239"/>
      <c r="AH660" s="237">
        <f t="shared" si="134"/>
        <v>0</v>
      </c>
      <c r="AI660" s="239"/>
      <c r="AJ660" s="239"/>
      <c r="AL660" s="239"/>
      <c r="AM660" s="239"/>
      <c r="AN660" s="239">
        <v>0</v>
      </c>
      <c r="AO660" s="237">
        <f t="shared" si="135"/>
        <v>0</v>
      </c>
      <c r="AP660" s="239"/>
      <c r="AQ660" s="239"/>
      <c r="AT660" s="239">
        <v>0</v>
      </c>
      <c r="AU660" s="239"/>
      <c r="AV660" s="239"/>
      <c r="AW660" s="239"/>
      <c r="AX660" s="239"/>
      <c r="AY660" s="337">
        <v>0</v>
      </c>
      <c r="AZ660" s="239"/>
      <c r="BA660" s="239"/>
      <c r="BB660" s="239"/>
      <c r="BC660" s="237">
        <f t="shared" si="136"/>
        <v>0</v>
      </c>
      <c r="BD660" s="239"/>
      <c r="BE660" s="239"/>
      <c r="BF660" s="239"/>
      <c r="BH660" s="239"/>
      <c r="BL660" s="243">
        <f t="shared" si="131"/>
        <v>0.05</v>
      </c>
      <c r="BM660" s="239" t="s">
        <v>346</v>
      </c>
      <c r="BN660" s="239" t="s">
        <v>346</v>
      </c>
      <c r="BO660" s="235"/>
      <c r="BP660" s="235"/>
      <c r="BQ660" s="235" t="s">
        <v>1713</v>
      </c>
      <c r="BR660" s="239">
        <v>0</v>
      </c>
    </row>
    <row r="661" spans="1:70" ht="66">
      <c r="A661" s="235">
        <v>622</v>
      </c>
      <c r="B661" s="333" t="s">
        <v>1714</v>
      </c>
      <c r="C661" s="235" t="s">
        <v>406</v>
      </c>
      <c r="D661" s="237">
        <f t="shared" si="130"/>
        <v>0.39000000000000007</v>
      </c>
      <c r="E661" s="238">
        <f t="shared" si="132"/>
        <v>0</v>
      </c>
      <c r="F661" s="239"/>
      <c r="G661" s="239"/>
      <c r="H661" s="239"/>
      <c r="I661" s="251">
        <v>0.17</v>
      </c>
      <c r="J661" s="239"/>
      <c r="L661" s="239"/>
      <c r="N661" s="239"/>
      <c r="P661" s="239"/>
      <c r="Q661" s="239"/>
      <c r="R661" s="251">
        <v>0.01</v>
      </c>
      <c r="S661" s="239"/>
      <c r="T661" s="337">
        <v>0</v>
      </c>
      <c r="U661" s="239"/>
      <c r="V661" s="239"/>
      <c r="W661" s="237">
        <f t="shared" si="133"/>
        <v>0</v>
      </c>
      <c r="X661" s="239"/>
      <c r="Y661" s="239"/>
      <c r="Z661" s="239"/>
      <c r="AA661" s="239"/>
      <c r="AB661" s="239"/>
      <c r="AC661" s="239"/>
      <c r="AF661" s="239"/>
      <c r="AH661" s="237">
        <f t="shared" si="134"/>
        <v>0</v>
      </c>
      <c r="AI661" s="239"/>
      <c r="AJ661" s="239"/>
      <c r="AL661" s="239"/>
      <c r="AM661" s="239"/>
      <c r="AN661" s="239">
        <v>0</v>
      </c>
      <c r="AO661" s="237">
        <f t="shared" si="135"/>
        <v>0.14000000000000001</v>
      </c>
      <c r="AP661" s="252">
        <v>0.14000000000000001</v>
      </c>
      <c r="AQ661" s="239"/>
      <c r="AT661" s="239">
        <v>0</v>
      </c>
      <c r="AU661" s="239"/>
      <c r="AV661" s="239"/>
      <c r="AW661" s="239"/>
      <c r="AX661" s="239"/>
      <c r="AY661" s="337">
        <v>0</v>
      </c>
      <c r="AZ661" s="239"/>
      <c r="BA661" s="239"/>
      <c r="BB661" s="239"/>
      <c r="BC661" s="237">
        <f t="shared" si="136"/>
        <v>7.0000000000000007E-2</v>
      </c>
      <c r="BD661" s="239"/>
      <c r="BE661" s="251">
        <v>7.0000000000000007E-2</v>
      </c>
      <c r="BF661" s="239"/>
      <c r="BH661" s="239"/>
      <c r="BL661" s="243">
        <f t="shared" si="131"/>
        <v>0.39000000000000007</v>
      </c>
      <c r="BM661" s="235" t="s">
        <v>512</v>
      </c>
      <c r="BN661" s="235" t="s">
        <v>513</v>
      </c>
      <c r="BO661" s="288" t="s">
        <v>1715</v>
      </c>
      <c r="BP661" s="288" t="s">
        <v>488</v>
      </c>
      <c r="BQ661" s="235" t="s">
        <v>1716</v>
      </c>
      <c r="BR661" s="239">
        <v>0</v>
      </c>
    </row>
    <row r="662" spans="1:70" ht="33">
      <c r="A662" s="235">
        <v>623</v>
      </c>
      <c r="B662" s="333" t="s">
        <v>1717</v>
      </c>
      <c r="C662" s="235" t="s">
        <v>406</v>
      </c>
      <c r="D662" s="237">
        <f t="shared" ref="D662:D691" si="137">SUM(F662:L662,N662:V662,X662:AG662,AI662:AN662,AP662:BB662,BD662:BH662)</f>
        <v>0.03</v>
      </c>
      <c r="E662" s="238">
        <f t="shared" si="132"/>
        <v>0</v>
      </c>
      <c r="F662" s="239"/>
      <c r="G662" s="239"/>
      <c r="H662" s="239"/>
      <c r="I662" s="239">
        <v>0.03</v>
      </c>
      <c r="J662" s="239"/>
      <c r="L662" s="239"/>
      <c r="N662" s="239"/>
      <c r="P662" s="239"/>
      <c r="Q662" s="239"/>
      <c r="R662" s="239"/>
      <c r="S662" s="239"/>
      <c r="T662" s="337">
        <v>0</v>
      </c>
      <c r="U662" s="239"/>
      <c r="V662" s="239"/>
      <c r="W662" s="237">
        <f t="shared" si="133"/>
        <v>0</v>
      </c>
      <c r="X662" s="239"/>
      <c r="Y662" s="239"/>
      <c r="Z662" s="239"/>
      <c r="AA662" s="239"/>
      <c r="AB662" s="239"/>
      <c r="AC662" s="239"/>
      <c r="AF662" s="239"/>
      <c r="AH662" s="237">
        <f t="shared" si="134"/>
        <v>0</v>
      </c>
      <c r="AI662" s="239"/>
      <c r="AJ662" s="239"/>
      <c r="AL662" s="239"/>
      <c r="AM662" s="239"/>
      <c r="AN662" s="239">
        <v>0</v>
      </c>
      <c r="AO662" s="237">
        <f t="shared" si="135"/>
        <v>0</v>
      </c>
      <c r="AP662" s="239"/>
      <c r="AQ662" s="239"/>
      <c r="AT662" s="239">
        <v>0</v>
      </c>
      <c r="AU662" s="239"/>
      <c r="AV662" s="239"/>
      <c r="AW662" s="239"/>
      <c r="AX662" s="239"/>
      <c r="AY662" s="337">
        <v>0</v>
      </c>
      <c r="AZ662" s="239"/>
      <c r="BA662" s="239"/>
      <c r="BB662" s="239"/>
      <c r="BC662" s="237">
        <f t="shared" si="136"/>
        <v>0</v>
      </c>
      <c r="BD662" s="239"/>
      <c r="BE662" s="239"/>
      <c r="BF662" s="239"/>
      <c r="BH662" s="239"/>
      <c r="BL662" s="243">
        <f t="shared" si="131"/>
        <v>0.03</v>
      </c>
      <c r="BM662" s="235" t="s">
        <v>512</v>
      </c>
      <c r="BN662" s="235" t="s">
        <v>513</v>
      </c>
      <c r="BO662" s="235" t="s">
        <v>541</v>
      </c>
      <c r="BP662" s="235" t="s">
        <v>488</v>
      </c>
      <c r="BQ662" s="235" t="s">
        <v>1718</v>
      </c>
      <c r="BR662" s="239">
        <v>0</v>
      </c>
    </row>
    <row r="663" spans="1:70" ht="33">
      <c r="A663" s="235">
        <v>624</v>
      </c>
      <c r="B663" s="333" t="s">
        <v>1719</v>
      </c>
      <c r="C663" s="235" t="s">
        <v>1720</v>
      </c>
      <c r="D663" s="237">
        <f t="shared" si="137"/>
        <v>1</v>
      </c>
      <c r="E663" s="238">
        <f t="shared" si="132"/>
        <v>0</v>
      </c>
      <c r="F663" s="239"/>
      <c r="G663" s="239"/>
      <c r="H663" s="239"/>
      <c r="I663" s="239"/>
      <c r="J663" s="239"/>
      <c r="L663" s="239">
        <v>1</v>
      </c>
      <c r="N663" s="239"/>
      <c r="P663" s="239"/>
      <c r="Q663" s="239"/>
      <c r="R663" s="239"/>
      <c r="S663" s="239"/>
      <c r="T663" s="337">
        <v>0</v>
      </c>
      <c r="U663" s="239"/>
      <c r="V663" s="239"/>
      <c r="W663" s="237">
        <f t="shared" si="133"/>
        <v>0</v>
      </c>
      <c r="X663" s="239"/>
      <c r="Y663" s="239"/>
      <c r="Z663" s="239"/>
      <c r="AA663" s="239"/>
      <c r="AB663" s="239"/>
      <c r="AC663" s="239"/>
      <c r="AF663" s="239"/>
      <c r="AH663" s="237">
        <f t="shared" si="134"/>
        <v>0</v>
      </c>
      <c r="AI663" s="239"/>
      <c r="AJ663" s="239"/>
      <c r="AL663" s="239"/>
      <c r="AM663" s="239"/>
      <c r="AN663" s="239">
        <v>0</v>
      </c>
      <c r="AO663" s="237">
        <f t="shared" si="135"/>
        <v>0</v>
      </c>
      <c r="AP663" s="239"/>
      <c r="AQ663" s="239"/>
      <c r="AT663" s="239">
        <v>0</v>
      </c>
      <c r="AU663" s="239"/>
      <c r="AV663" s="239"/>
      <c r="AW663" s="239"/>
      <c r="AX663" s="239"/>
      <c r="AY663" s="337">
        <v>0</v>
      </c>
      <c r="AZ663" s="239"/>
      <c r="BA663" s="239"/>
      <c r="BB663" s="239"/>
      <c r="BC663" s="237">
        <f t="shared" si="136"/>
        <v>0</v>
      </c>
      <c r="BD663" s="239"/>
      <c r="BE663" s="239"/>
      <c r="BF663" s="239"/>
      <c r="BH663" s="239"/>
      <c r="BL663" s="243">
        <f t="shared" si="131"/>
        <v>0</v>
      </c>
      <c r="BM663" s="235" t="s">
        <v>401</v>
      </c>
      <c r="BN663" s="235" t="s">
        <v>401</v>
      </c>
      <c r="BO663" s="235"/>
      <c r="BP663" s="235"/>
      <c r="BQ663" s="235" t="s">
        <v>1721</v>
      </c>
      <c r="BR663" s="239">
        <v>0</v>
      </c>
    </row>
    <row r="664" spans="1:70" ht="66">
      <c r="A664" s="235">
        <v>625</v>
      </c>
      <c r="B664" s="286" t="s">
        <v>1722</v>
      </c>
      <c r="C664" s="235" t="s">
        <v>410</v>
      </c>
      <c r="D664" s="237">
        <f t="shared" si="137"/>
        <v>6</v>
      </c>
      <c r="E664" s="238">
        <f t="shared" si="132"/>
        <v>0.5</v>
      </c>
      <c r="F664" s="261">
        <v>0.3</v>
      </c>
      <c r="G664" s="261">
        <v>0.2</v>
      </c>
      <c r="H664" s="261"/>
      <c r="I664" s="261">
        <v>1.3</v>
      </c>
      <c r="J664" s="261"/>
      <c r="L664" s="261">
        <v>4</v>
      </c>
      <c r="N664" s="342"/>
      <c r="P664" s="342"/>
      <c r="Q664" s="342"/>
      <c r="R664" s="261">
        <v>0.2</v>
      </c>
      <c r="S664" s="239"/>
      <c r="T664" s="337">
        <v>0</v>
      </c>
      <c r="U664" s="342"/>
      <c r="V664" s="342"/>
      <c r="W664" s="237">
        <f t="shared" si="133"/>
        <v>0</v>
      </c>
      <c r="X664" s="342"/>
      <c r="Y664" s="342"/>
      <c r="Z664" s="342"/>
      <c r="AA664" s="342"/>
      <c r="AB664" s="342"/>
      <c r="AC664" s="342"/>
      <c r="AF664" s="239"/>
      <c r="AH664" s="237">
        <f t="shared" si="134"/>
        <v>0</v>
      </c>
      <c r="AI664" s="342"/>
      <c r="AJ664" s="342"/>
      <c r="AL664" s="342"/>
      <c r="AM664" s="342"/>
      <c r="AN664" s="342">
        <v>0</v>
      </c>
      <c r="AO664" s="237">
        <f t="shared" si="135"/>
        <v>0</v>
      </c>
      <c r="AP664" s="342"/>
      <c r="AQ664" s="342"/>
      <c r="AT664" s="239">
        <v>0</v>
      </c>
      <c r="AU664" s="239"/>
      <c r="AV664" s="342"/>
      <c r="AW664" s="343"/>
      <c r="AX664" s="342"/>
      <c r="AY664" s="337">
        <v>0</v>
      </c>
      <c r="AZ664" s="239"/>
      <c r="BA664" s="239"/>
      <c r="BB664" s="239"/>
      <c r="BC664" s="237">
        <f t="shared" si="136"/>
        <v>0</v>
      </c>
      <c r="BD664" s="239"/>
      <c r="BE664" s="239"/>
      <c r="BF664" s="239"/>
      <c r="BH664" s="239"/>
      <c r="BL664" s="243">
        <f t="shared" si="131"/>
        <v>1.5</v>
      </c>
      <c r="BM664" s="239" t="s">
        <v>512</v>
      </c>
      <c r="BN664" s="239" t="s">
        <v>411</v>
      </c>
      <c r="BO664" s="288" t="s">
        <v>1723</v>
      </c>
      <c r="BP664" s="288" t="s">
        <v>488</v>
      </c>
      <c r="BQ664" s="235" t="s">
        <v>1724</v>
      </c>
      <c r="BR664" s="239">
        <v>0</v>
      </c>
    </row>
    <row r="665" spans="1:70" ht="38.25" customHeight="1">
      <c r="A665" s="235">
        <v>626</v>
      </c>
      <c r="B665" s="286" t="s">
        <v>1725</v>
      </c>
      <c r="C665" s="235" t="s">
        <v>410</v>
      </c>
      <c r="D665" s="237">
        <f t="shared" si="137"/>
        <v>0.55000000000000004</v>
      </c>
      <c r="E665" s="238">
        <f t="shared" si="132"/>
        <v>0</v>
      </c>
      <c r="F665" s="239"/>
      <c r="G665" s="239"/>
      <c r="H665" s="345">
        <v>0.15</v>
      </c>
      <c r="I665" s="345">
        <v>0.4</v>
      </c>
      <c r="J665" s="239"/>
      <c r="L665" s="239"/>
      <c r="N665" s="239"/>
      <c r="P665" s="239"/>
      <c r="Q665" s="239"/>
      <c r="R665" s="239"/>
      <c r="S665" s="239"/>
      <c r="T665" s="337">
        <v>0</v>
      </c>
      <c r="U665" s="239"/>
      <c r="V665" s="239"/>
      <c r="W665" s="237">
        <f t="shared" si="133"/>
        <v>0</v>
      </c>
      <c r="X665" s="239"/>
      <c r="Y665" s="239"/>
      <c r="Z665" s="239"/>
      <c r="AA665" s="239"/>
      <c r="AB665" s="239"/>
      <c r="AC665" s="239"/>
      <c r="AF665" s="239"/>
      <c r="AH665" s="237">
        <f t="shared" si="134"/>
        <v>0</v>
      </c>
      <c r="AI665" s="239"/>
      <c r="AJ665" s="239"/>
      <c r="AL665" s="239"/>
      <c r="AM665" s="239"/>
      <c r="AN665" s="239">
        <v>0</v>
      </c>
      <c r="AO665" s="237">
        <f t="shared" si="135"/>
        <v>0</v>
      </c>
      <c r="AP665" s="239"/>
      <c r="AQ665" s="239"/>
      <c r="AT665" s="239">
        <v>0</v>
      </c>
      <c r="AU665" s="239"/>
      <c r="AV665" s="239"/>
      <c r="AW665" s="239"/>
      <c r="AX665" s="239"/>
      <c r="AY665" s="337">
        <v>0</v>
      </c>
      <c r="AZ665" s="239"/>
      <c r="BA665" s="239"/>
      <c r="BB665" s="239"/>
      <c r="BC665" s="237">
        <f t="shared" si="136"/>
        <v>0</v>
      </c>
      <c r="BD665" s="239"/>
      <c r="BE665" s="239"/>
      <c r="BF665" s="239"/>
      <c r="BH665" s="239"/>
      <c r="BL665" s="243">
        <f t="shared" si="131"/>
        <v>0.55000000000000004</v>
      </c>
      <c r="BM665" s="239" t="s">
        <v>411</v>
      </c>
      <c r="BN665" s="239" t="s">
        <v>411</v>
      </c>
      <c r="BO665" s="235"/>
      <c r="BP665" s="235"/>
      <c r="BQ665" s="235" t="s">
        <v>1726</v>
      </c>
      <c r="BR665" s="239">
        <v>0</v>
      </c>
    </row>
    <row r="666" spans="1:70">
      <c r="A666" s="235">
        <v>627</v>
      </c>
      <c r="B666" s="333" t="s">
        <v>1727</v>
      </c>
      <c r="C666" s="235" t="s">
        <v>410</v>
      </c>
      <c r="D666" s="237">
        <f t="shared" si="137"/>
        <v>0.06</v>
      </c>
      <c r="E666" s="238">
        <f t="shared" si="132"/>
        <v>0.03</v>
      </c>
      <c r="F666" s="239"/>
      <c r="G666" s="239">
        <v>0.03</v>
      </c>
      <c r="H666" s="239"/>
      <c r="I666" s="239"/>
      <c r="J666" s="239"/>
      <c r="L666" s="239"/>
      <c r="N666" s="239"/>
      <c r="P666" s="239"/>
      <c r="Q666" s="239"/>
      <c r="R666" s="239"/>
      <c r="S666" s="239"/>
      <c r="T666" s="337">
        <v>0</v>
      </c>
      <c r="U666" s="239"/>
      <c r="V666" s="239"/>
      <c r="W666" s="237">
        <f t="shared" si="133"/>
        <v>0</v>
      </c>
      <c r="X666" s="239"/>
      <c r="Y666" s="239"/>
      <c r="Z666" s="239"/>
      <c r="AA666" s="239"/>
      <c r="AB666" s="239"/>
      <c r="AC666" s="239"/>
      <c r="AF666" s="239"/>
      <c r="AH666" s="237">
        <f t="shared" si="134"/>
        <v>0</v>
      </c>
      <c r="AI666" s="239"/>
      <c r="AJ666" s="239"/>
      <c r="AL666" s="239"/>
      <c r="AM666" s="239"/>
      <c r="AN666" s="239">
        <v>0</v>
      </c>
      <c r="AO666" s="237">
        <f t="shared" si="135"/>
        <v>0</v>
      </c>
      <c r="AP666" s="239"/>
      <c r="AQ666" s="239"/>
      <c r="AT666" s="239">
        <v>0</v>
      </c>
      <c r="AU666" s="239"/>
      <c r="AV666" s="239"/>
      <c r="AW666" s="239"/>
      <c r="AX666" s="239"/>
      <c r="AY666" s="337">
        <v>0</v>
      </c>
      <c r="AZ666" s="239"/>
      <c r="BA666" s="239"/>
      <c r="BB666" s="239"/>
      <c r="BC666" s="237">
        <f t="shared" si="136"/>
        <v>0.03</v>
      </c>
      <c r="BD666" s="239"/>
      <c r="BE666" s="239">
        <v>0.03</v>
      </c>
      <c r="BF666" s="239"/>
      <c r="BH666" s="239"/>
      <c r="BL666" s="243">
        <f t="shared" si="131"/>
        <v>0.03</v>
      </c>
      <c r="BM666" s="245" t="s">
        <v>1253</v>
      </c>
      <c r="BN666" s="245" t="s">
        <v>1253</v>
      </c>
      <c r="BO666" s="235"/>
      <c r="BP666" s="235"/>
      <c r="BQ666" s="235" t="s">
        <v>1728</v>
      </c>
      <c r="BR666" s="239">
        <v>0</v>
      </c>
    </row>
    <row r="667" spans="1:70">
      <c r="A667" s="235">
        <v>628</v>
      </c>
      <c r="B667" s="333" t="s">
        <v>1729</v>
      </c>
      <c r="C667" s="235" t="s">
        <v>410</v>
      </c>
      <c r="D667" s="237">
        <f t="shared" si="137"/>
        <v>0.06</v>
      </c>
      <c r="E667" s="238">
        <f t="shared" si="132"/>
        <v>0.03</v>
      </c>
      <c r="F667" s="239"/>
      <c r="G667" s="239">
        <v>0.03</v>
      </c>
      <c r="H667" s="239"/>
      <c r="I667" s="239"/>
      <c r="J667" s="239"/>
      <c r="L667" s="239"/>
      <c r="N667" s="239"/>
      <c r="P667" s="239"/>
      <c r="Q667" s="239"/>
      <c r="R667" s="239"/>
      <c r="S667" s="239"/>
      <c r="T667" s="337">
        <v>0</v>
      </c>
      <c r="U667" s="239"/>
      <c r="V667" s="239"/>
      <c r="W667" s="237">
        <f t="shared" si="133"/>
        <v>0</v>
      </c>
      <c r="X667" s="239"/>
      <c r="Y667" s="239"/>
      <c r="Z667" s="239"/>
      <c r="AA667" s="239"/>
      <c r="AB667" s="239"/>
      <c r="AC667" s="239"/>
      <c r="AF667" s="239"/>
      <c r="AH667" s="237">
        <f t="shared" si="134"/>
        <v>0</v>
      </c>
      <c r="AI667" s="239"/>
      <c r="AJ667" s="239"/>
      <c r="AL667" s="239"/>
      <c r="AM667" s="239"/>
      <c r="AN667" s="239">
        <v>0</v>
      </c>
      <c r="AO667" s="237">
        <f t="shared" si="135"/>
        <v>0</v>
      </c>
      <c r="AP667" s="239"/>
      <c r="AQ667" s="239"/>
      <c r="AT667" s="239">
        <v>0</v>
      </c>
      <c r="AU667" s="239"/>
      <c r="AV667" s="239"/>
      <c r="AW667" s="239"/>
      <c r="AX667" s="239"/>
      <c r="AY667" s="337">
        <v>0</v>
      </c>
      <c r="AZ667" s="239"/>
      <c r="BA667" s="239"/>
      <c r="BB667" s="239"/>
      <c r="BC667" s="237">
        <f t="shared" si="136"/>
        <v>0.03</v>
      </c>
      <c r="BD667" s="239"/>
      <c r="BE667" s="239">
        <v>0.03</v>
      </c>
      <c r="BF667" s="239"/>
      <c r="BH667" s="239"/>
      <c r="BL667" s="243">
        <f t="shared" si="131"/>
        <v>0.03</v>
      </c>
      <c r="BM667" s="245" t="s">
        <v>1253</v>
      </c>
      <c r="BN667" s="245" t="s">
        <v>1253</v>
      </c>
      <c r="BO667" s="235"/>
      <c r="BP667" s="235"/>
      <c r="BQ667" s="235" t="s">
        <v>1730</v>
      </c>
      <c r="BR667" s="239">
        <v>0</v>
      </c>
    </row>
    <row r="668" spans="1:70">
      <c r="A668" s="235">
        <v>629</v>
      </c>
      <c r="B668" s="333" t="s">
        <v>1731</v>
      </c>
      <c r="C668" s="235" t="s">
        <v>410</v>
      </c>
      <c r="D668" s="237">
        <f t="shared" si="137"/>
        <v>0.06</v>
      </c>
      <c r="E668" s="238">
        <f t="shared" si="132"/>
        <v>0.03</v>
      </c>
      <c r="F668" s="239"/>
      <c r="G668" s="239">
        <v>0.03</v>
      </c>
      <c r="H668" s="239"/>
      <c r="I668" s="239"/>
      <c r="J668" s="239"/>
      <c r="L668" s="239"/>
      <c r="N668" s="239"/>
      <c r="P668" s="239"/>
      <c r="Q668" s="239"/>
      <c r="R668" s="239"/>
      <c r="S668" s="239"/>
      <c r="T668" s="337">
        <v>0</v>
      </c>
      <c r="U668" s="239"/>
      <c r="V668" s="239"/>
      <c r="W668" s="237">
        <f t="shared" si="133"/>
        <v>0</v>
      </c>
      <c r="X668" s="239"/>
      <c r="Y668" s="239"/>
      <c r="Z668" s="239"/>
      <c r="AA668" s="239"/>
      <c r="AB668" s="239"/>
      <c r="AC668" s="239"/>
      <c r="AF668" s="239"/>
      <c r="AH668" s="237">
        <f t="shared" si="134"/>
        <v>0</v>
      </c>
      <c r="AI668" s="239"/>
      <c r="AJ668" s="239"/>
      <c r="AL668" s="239"/>
      <c r="AM668" s="239"/>
      <c r="AN668" s="239">
        <v>0</v>
      </c>
      <c r="AO668" s="237">
        <f t="shared" si="135"/>
        <v>0</v>
      </c>
      <c r="AP668" s="239"/>
      <c r="AQ668" s="239"/>
      <c r="AT668" s="239">
        <v>0</v>
      </c>
      <c r="AU668" s="239"/>
      <c r="AV668" s="239"/>
      <c r="AW668" s="239"/>
      <c r="AX668" s="239"/>
      <c r="AY668" s="337">
        <v>0</v>
      </c>
      <c r="AZ668" s="239"/>
      <c r="BA668" s="239"/>
      <c r="BB668" s="239"/>
      <c r="BC668" s="237">
        <f t="shared" si="136"/>
        <v>0.03</v>
      </c>
      <c r="BD668" s="239"/>
      <c r="BE668" s="239">
        <v>0.03</v>
      </c>
      <c r="BF668" s="239"/>
      <c r="BH668" s="239"/>
      <c r="BL668" s="243">
        <f t="shared" si="131"/>
        <v>0.03</v>
      </c>
      <c r="BM668" s="245" t="s">
        <v>1253</v>
      </c>
      <c r="BN668" s="245" t="s">
        <v>1253</v>
      </c>
      <c r="BO668" s="235"/>
      <c r="BP668" s="235"/>
      <c r="BQ668" s="235" t="s">
        <v>1732</v>
      </c>
      <c r="BR668" s="239">
        <v>0</v>
      </c>
    </row>
    <row r="669" spans="1:70" ht="70.5" customHeight="1">
      <c r="A669" s="235">
        <v>630</v>
      </c>
      <c r="B669" s="333" t="s">
        <v>1733</v>
      </c>
      <c r="C669" s="235" t="s">
        <v>1734</v>
      </c>
      <c r="D669" s="237">
        <f t="shared" si="137"/>
        <v>46.349829999999997</v>
      </c>
      <c r="E669" s="238">
        <f t="shared" si="132"/>
        <v>4.57</v>
      </c>
      <c r="F669" s="239">
        <v>3.17</v>
      </c>
      <c r="G669" s="239">
        <v>1.4</v>
      </c>
      <c r="H669" s="239">
        <v>1.37</v>
      </c>
      <c r="I669" s="239">
        <v>11.90391</v>
      </c>
      <c r="J669" s="239">
        <v>0</v>
      </c>
      <c r="L669" s="239">
        <v>6.3165899999999997</v>
      </c>
      <c r="N669" s="239">
        <v>2.1299999999999999E-3</v>
      </c>
      <c r="P669" s="239"/>
      <c r="Q669" s="239"/>
      <c r="R669" s="239">
        <v>2.33</v>
      </c>
      <c r="S669" s="239">
        <v>0</v>
      </c>
      <c r="T669" s="337">
        <v>4.7529999999999996E-2</v>
      </c>
      <c r="U669" s="239"/>
      <c r="V669" s="239"/>
      <c r="W669" s="237">
        <f t="shared" si="133"/>
        <v>0.22922999999999999</v>
      </c>
      <c r="X669" s="239"/>
      <c r="Y669" s="239"/>
      <c r="Z669" s="239">
        <v>9.2300000000000004E-3</v>
      </c>
      <c r="AA669" s="239">
        <v>0.22</v>
      </c>
      <c r="AB669" s="239"/>
      <c r="AC669" s="239"/>
      <c r="AF669" s="239"/>
      <c r="AH669" s="237">
        <f t="shared" si="134"/>
        <v>0</v>
      </c>
      <c r="AI669" s="239"/>
      <c r="AJ669" s="239"/>
      <c r="AL669" s="239"/>
      <c r="AM669" s="239"/>
      <c r="AN669" s="239">
        <v>0</v>
      </c>
      <c r="AO669" s="237">
        <f t="shared" si="135"/>
        <v>18.667670000000001</v>
      </c>
      <c r="AP669" s="239">
        <v>18.306450000000002</v>
      </c>
      <c r="AQ669" s="239">
        <v>0.33</v>
      </c>
      <c r="AT669" s="239">
        <v>0</v>
      </c>
      <c r="AU669" s="239"/>
      <c r="AV669" s="239">
        <v>5.4000000000000001E-4</v>
      </c>
      <c r="AW669" s="239">
        <v>2.5500000000000002E-3</v>
      </c>
      <c r="AX669" s="239"/>
      <c r="AY669" s="337">
        <v>2.8129999999999999E-2</v>
      </c>
      <c r="AZ669" s="239">
        <v>0.02</v>
      </c>
      <c r="BA669" s="239">
        <v>6.9699999999999996E-3</v>
      </c>
      <c r="BB669" s="239">
        <v>2.1129999999999999E-2</v>
      </c>
      <c r="BC669" s="237">
        <f t="shared" si="136"/>
        <v>0.45878000000000002</v>
      </c>
      <c r="BD669" s="239"/>
      <c r="BE669" s="239">
        <v>0.45878000000000002</v>
      </c>
      <c r="BF669" s="239"/>
      <c r="BH669" s="239">
        <f>0.39021+0.01568</f>
        <v>0.40588999999999997</v>
      </c>
      <c r="BL669" s="243">
        <f t="shared" si="131"/>
        <v>35.463239999999999</v>
      </c>
      <c r="BM669" s="235" t="s">
        <v>512</v>
      </c>
      <c r="BN669" s="235" t="s">
        <v>592</v>
      </c>
      <c r="BO669" s="235"/>
      <c r="BP669" s="235" t="s">
        <v>488</v>
      </c>
      <c r="BQ669" s="235" t="s">
        <v>1735</v>
      </c>
      <c r="BR669" s="239">
        <v>0</v>
      </c>
    </row>
    <row r="670" spans="1:70" ht="33">
      <c r="A670" s="235">
        <v>631</v>
      </c>
      <c r="B670" s="236" t="s">
        <v>1736</v>
      </c>
      <c r="C670" s="235" t="s">
        <v>414</v>
      </c>
      <c r="D670" s="237">
        <f t="shared" si="137"/>
        <v>0.25</v>
      </c>
      <c r="E670" s="238">
        <f t="shared" si="132"/>
        <v>0</v>
      </c>
      <c r="F670" s="239"/>
      <c r="G670" s="239"/>
      <c r="H670" s="239"/>
      <c r="I670" s="239">
        <v>0.1</v>
      </c>
      <c r="J670" s="239"/>
      <c r="L670" s="239"/>
      <c r="N670" s="239"/>
      <c r="P670" s="239"/>
      <c r="Q670" s="239"/>
      <c r="R670" s="239">
        <v>0.15</v>
      </c>
      <c r="S670" s="239"/>
      <c r="T670" s="337">
        <v>0</v>
      </c>
      <c r="U670" s="239"/>
      <c r="V670" s="239"/>
      <c r="W670" s="237">
        <f t="shared" si="133"/>
        <v>0</v>
      </c>
      <c r="X670" s="239"/>
      <c r="Y670" s="239"/>
      <c r="Z670" s="239"/>
      <c r="AA670" s="239"/>
      <c r="AB670" s="239"/>
      <c r="AC670" s="239"/>
      <c r="AF670" s="239"/>
      <c r="AH670" s="237">
        <f t="shared" si="134"/>
        <v>0</v>
      </c>
      <c r="AI670" s="239"/>
      <c r="AJ670" s="239"/>
      <c r="AL670" s="239"/>
      <c r="AM670" s="239"/>
      <c r="AN670" s="239">
        <v>0</v>
      </c>
      <c r="AO670" s="237">
        <f t="shared" si="135"/>
        <v>0</v>
      </c>
      <c r="AP670" s="239"/>
      <c r="AQ670" s="239"/>
      <c r="AT670" s="239">
        <v>0</v>
      </c>
      <c r="AU670" s="239"/>
      <c r="AV670" s="239"/>
      <c r="AW670" s="239"/>
      <c r="AX670" s="239"/>
      <c r="AY670" s="337">
        <v>0</v>
      </c>
      <c r="AZ670" s="239"/>
      <c r="BA670" s="239"/>
      <c r="BB670" s="239"/>
      <c r="BC670" s="237">
        <f t="shared" si="136"/>
        <v>0</v>
      </c>
      <c r="BD670" s="239"/>
      <c r="BE670" s="239"/>
      <c r="BF670" s="239"/>
      <c r="BH670" s="239"/>
      <c r="BL670" s="243">
        <f t="shared" si="131"/>
        <v>0.25</v>
      </c>
      <c r="BM670" s="239" t="s">
        <v>346</v>
      </c>
      <c r="BN670" s="239" t="s">
        <v>346</v>
      </c>
      <c r="BO670" s="235"/>
      <c r="BP670" s="235"/>
      <c r="BQ670" s="235" t="s">
        <v>1737</v>
      </c>
      <c r="BR670" s="239">
        <v>0</v>
      </c>
    </row>
    <row r="671" spans="1:70" ht="33">
      <c r="A671" s="235">
        <v>632</v>
      </c>
      <c r="B671" s="236" t="s">
        <v>1738</v>
      </c>
      <c r="C671" s="235" t="s">
        <v>414</v>
      </c>
      <c r="D671" s="237">
        <f t="shared" si="137"/>
        <v>0.2</v>
      </c>
      <c r="E671" s="238">
        <f t="shared" si="132"/>
        <v>0.13</v>
      </c>
      <c r="F671" s="239">
        <v>0.13</v>
      </c>
      <c r="G671" s="239"/>
      <c r="H671" s="239"/>
      <c r="I671" s="239">
        <v>7.0000000000000007E-2</v>
      </c>
      <c r="J671" s="239"/>
      <c r="L671" s="239"/>
      <c r="N671" s="239"/>
      <c r="P671" s="239"/>
      <c r="Q671" s="239"/>
      <c r="R671" s="239"/>
      <c r="S671" s="239"/>
      <c r="T671" s="337">
        <v>0</v>
      </c>
      <c r="U671" s="239"/>
      <c r="V671" s="239"/>
      <c r="W671" s="237">
        <f t="shared" si="133"/>
        <v>0</v>
      </c>
      <c r="X671" s="239"/>
      <c r="Y671" s="239"/>
      <c r="Z671" s="239"/>
      <c r="AA671" s="239"/>
      <c r="AB671" s="239"/>
      <c r="AC671" s="239"/>
      <c r="AF671" s="239"/>
      <c r="AH671" s="237">
        <f t="shared" si="134"/>
        <v>0</v>
      </c>
      <c r="AI671" s="239"/>
      <c r="AJ671" s="239"/>
      <c r="AL671" s="239"/>
      <c r="AM671" s="239"/>
      <c r="AN671" s="239">
        <v>0</v>
      </c>
      <c r="AO671" s="237">
        <f t="shared" si="135"/>
        <v>0</v>
      </c>
      <c r="AP671" s="239"/>
      <c r="AQ671" s="239"/>
      <c r="AT671" s="239">
        <v>0</v>
      </c>
      <c r="AU671" s="239"/>
      <c r="AV671" s="239"/>
      <c r="AW671" s="239"/>
      <c r="AX671" s="239"/>
      <c r="AY671" s="337">
        <v>0</v>
      </c>
      <c r="AZ671" s="239"/>
      <c r="BA671" s="239"/>
      <c r="BB671" s="239"/>
      <c r="BC671" s="237">
        <f t="shared" si="136"/>
        <v>0</v>
      </c>
      <c r="BD671" s="239"/>
      <c r="BE671" s="239"/>
      <c r="BF671" s="239"/>
      <c r="BH671" s="239"/>
      <c r="BL671" s="243">
        <f t="shared" si="131"/>
        <v>7.0000000000000007E-2</v>
      </c>
      <c r="BM671" s="239" t="s">
        <v>346</v>
      </c>
      <c r="BN671" s="239" t="s">
        <v>346</v>
      </c>
      <c r="BO671" s="235"/>
      <c r="BP671" s="235"/>
      <c r="BQ671" s="235" t="s">
        <v>1739</v>
      </c>
      <c r="BR671" s="239">
        <v>0</v>
      </c>
    </row>
    <row r="672" spans="1:70">
      <c r="A672" s="235">
        <v>633</v>
      </c>
      <c r="B672" s="236" t="s">
        <v>1740</v>
      </c>
      <c r="C672" s="235" t="s">
        <v>414</v>
      </c>
      <c r="D672" s="237">
        <f t="shared" si="137"/>
        <v>0.30000000000000004</v>
      </c>
      <c r="E672" s="238">
        <f t="shared" si="132"/>
        <v>0</v>
      </c>
      <c r="F672" s="239"/>
      <c r="G672" s="239"/>
      <c r="H672" s="239"/>
      <c r="I672" s="239">
        <v>0.1</v>
      </c>
      <c r="J672" s="239"/>
      <c r="L672" s="239">
        <v>0.2</v>
      </c>
      <c r="N672" s="239"/>
      <c r="P672" s="239"/>
      <c r="Q672" s="239"/>
      <c r="R672" s="239"/>
      <c r="S672" s="239"/>
      <c r="T672" s="337">
        <v>0</v>
      </c>
      <c r="U672" s="239"/>
      <c r="V672" s="239"/>
      <c r="W672" s="237">
        <f t="shared" si="133"/>
        <v>0</v>
      </c>
      <c r="X672" s="239"/>
      <c r="Y672" s="239"/>
      <c r="Z672" s="239"/>
      <c r="AA672" s="239"/>
      <c r="AB672" s="239"/>
      <c r="AC672" s="239"/>
      <c r="AF672" s="239"/>
      <c r="AH672" s="237">
        <f t="shared" si="134"/>
        <v>0</v>
      </c>
      <c r="AI672" s="239"/>
      <c r="AJ672" s="239"/>
      <c r="AL672" s="239"/>
      <c r="AM672" s="239"/>
      <c r="AN672" s="239">
        <v>0</v>
      </c>
      <c r="AO672" s="237">
        <f t="shared" si="135"/>
        <v>0</v>
      </c>
      <c r="AP672" s="239"/>
      <c r="AQ672" s="239"/>
      <c r="AT672" s="239">
        <v>0</v>
      </c>
      <c r="AU672" s="239"/>
      <c r="AV672" s="239"/>
      <c r="AW672" s="239"/>
      <c r="AX672" s="239"/>
      <c r="AY672" s="337">
        <v>0</v>
      </c>
      <c r="AZ672" s="239"/>
      <c r="BA672" s="239"/>
      <c r="BB672" s="239"/>
      <c r="BC672" s="237">
        <f t="shared" si="136"/>
        <v>0</v>
      </c>
      <c r="BD672" s="239"/>
      <c r="BE672" s="239"/>
      <c r="BF672" s="239"/>
      <c r="BH672" s="239"/>
      <c r="BL672" s="243">
        <f t="shared" si="131"/>
        <v>0.10000000000000003</v>
      </c>
      <c r="BM672" s="239" t="s">
        <v>346</v>
      </c>
      <c r="BN672" s="239" t="s">
        <v>346</v>
      </c>
      <c r="BO672" s="235"/>
      <c r="BP672" s="235"/>
      <c r="BQ672" s="235" t="s">
        <v>1741</v>
      </c>
      <c r="BR672" s="239">
        <v>0</v>
      </c>
    </row>
    <row r="673" spans="1:70" ht="33">
      <c r="A673" s="235">
        <v>634</v>
      </c>
      <c r="B673" s="236" t="s">
        <v>1742</v>
      </c>
      <c r="C673" s="235" t="s">
        <v>414</v>
      </c>
      <c r="D673" s="237">
        <f t="shared" si="137"/>
        <v>0.2</v>
      </c>
      <c r="E673" s="238">
        <f t="shared" si="132"/>
        <v>0.05</v>
      </c>
      <c r="F673" s="239">
        <v>0.05</v>
      </c>
      <c r="G673" s="239"/>
      <c r="H673" s="239"/>
      <c r="I673" s="239">
        <v>7.0000000000000007E-2</v>
      </c>
      <c r="J673" s="239"/>
      <c r="L673" s="239"/>
      <c r="N673" s="239"/>
      <c r="P673" s="239"/>
      <c r="Q673" s="239"/>
      <c r="R673" s="239">
        <v>0.08</v>
      </c>
      <c r="S673" s="239"/>
      <c r="T673" s="337">
        <v>0</v>
      </c>
      <c r="U673" s="239"/>
      <c r="V673" s="239"/>
      <c r="W673" s="237">
        <f t="shared" si="133"/>
        <v>0</v>
      </c>
      <c r="X673" s="239"/>
      <c r="Y673" s="239"/>
      <c r="Z673" s="239"/>
      <c r="AA673" s="239"/>
      <c r="AB673" s="239"/>
      <c r="AC673" s="239"/>
      <c r="AF673" s="239"/>
      <c r="AH673" s="237">
        <f t="shared" si="134"/>
        <v>0</v>
      </c>
      <c r="AI673" s="239"/>
      <c r="AJ673" s="239"/>
      <c r="AL673" s="239"/>
      <c r="AM673" s="239"/>
      <c r="AN673" s="239">
        <v>0</v>
      </c>
      <c r="AO673" s="237">
        <f t="shared" si="135"/>
        <v>0</v>
      </c>
      <c r="AP673" s="239"/>
      <c r="AQ673" s="239"/>
      <c r="AT673" s="239">
        <v>0</v>
      </c>
      <c r="AU673" s="239"/>
      <c r="AV673" s="239"/>
      <c r="AW673" s="239"/>
      <c r="AX673" s="239"/>
      <c r="AY673" s="337">
        <v>0</v>
      </c>
      <c r="AZ673" s="239"/>
      <c r="BA673" s="239"/>
      <c r="BB673" s="239"/>
      <c r="BC673" s="237">
        <f t="shared" si="136"/>
        <v>0</v>
      </c>
      <c r="BD673" s="239"/>
      <c r="BE673" s="239"/>
      <c r="BF673" s="239"/>
      <c r="BH673" s="239"/>
      <c r="BL673" s="243">
        <f t="shared" si="131"/>
        <v>0.15000000000000002</v>
      </c>
      <c r="BM673" s="239" t="s">
        <v>346</v>
      </c>
      <c r="BN673" s="239" t="s">
        <v>346</v>
      </c>
      <c r="BO673" s="235"/>
      <c r="BP673" s="235"/>
      <c r="BQ673" s="235" t="s">
        <v>1743</v>
      </c>
      <c r="BR673" s="239">
        <v>0</v>
      </c>
    </row>
    <row r="674" spans="1:70" ht="33">
      <c r="A674" s="235">
        <v>635</v>
      </c>
      <c r="B674" s="236" t="s">
        <v>1744</v>
      </c>
      <c r="C674" s="235" t="s">
        <v>414</v>
      </c>
      <c r="D674" s="237">
        <f t="shared" si="137"/>
        <v>0.15</v>
      </c>
      <c r="E674" s="238">
        <f t="shared" si="132"/>
        <v>0</v>
      </c>
      <c r="F674" s="239"/>
      <c r="G674" s="239"/>
      <c r="H674" s="239"/>
      <c r="I674" s="239">
        <v>7.4999999999999997E-2</v>
      </c>
      <c r="J674" s="239"/>
      <c r="L674" s="239"/>
      <c r="N674" s="239"/>
      <c r="P674" s="239"/>
      <c r="Q674" s="239"/>
      <c r="R674" s="239">
        <v>7.4999999999999997E-2</v>
      </c>
      <c r="S674" s="239"/>
      <c r="T674" s="337">
        <v>0</v>
      </c>
      <c r="U674" s="239"/>
      <c r="V674" s="239"/>
      <c r="W674" s="237">
        <f t="shared" si="133"/>
        <v>0</v>
      </c>
      <c r="X674" s="239"/>
      <c r="Y674" s="239"/>
      <c r="Z674" s="239"/>
      <c r="AA674" s="239"/>
      <c r="AB674" s="239"/>
      <c r="AC674" s="239"/>
      <c r="AF674" s="239"/>
      <c r="AH674" s="237">
        <f t="shared" si="134"/>
        <v>0</v>
      </c>
      <c r="AI674" s="239"/>
      <c r="AJ674" s="239"/>
      <c r="AL674" s="239"/>
      <c r="AM674" s="239"/>
      <c r="AN674" s="239">
        <v>0</v>
      </c>
      <c r="AO674" s="237">
        <f t="shared" si="135"/>
        <v>0</v>
      </c>
      <c r="AP674" s="239"/>
      <c r="AQ674" s="239"/>
      <c r="AT674" s="239">
        <v>0</v>
      </c>
      <c r="AU674" s="239"/>
      <c r="AV674" s="239"/>
      <c r="AW674" s="239"/>
      <c r="AX674" s="239"/>
      <c r="AY674" s="337">
        <v>0</v>
      </c>
      <c r="AZ674" s="239"/>
      <c r="BA674" s="239"/>
      <c r="BB674" s="239"/>
      <c r="BC674" s="237">
        <f t="shared" si="136"/>
        <v>0</v>
      </c>
      <c r="BD674" s="239"/>
      <c r="BE674" s="239"/>
      <c r="BF674" s="239"/>
      <c r="BH674" s="239"/>
      <c r="BL674" s="243">
        <f t="shared" si="131"/>
        <v>0.15</v>
      </c>
      <c r="BM674" s="239" t="s">
        <v>346</v>
      </c>
      <c r="BN674" s="239" t="s">
        <v>346</v>
      </c>
      <c r="BO674" s="235"/>
      <c r="BP674" s="235"/>
      <c r="BQ674" s="235" t="s">
        <v>1745</v>
      </c>
      <c r="BR674" s="239">
        <v>0</v>
      </c>
    </row>
    <row r="675" spans="1:70" ht="33">
      <c r="A675" s="235">
        <v>636</v>
      </c>
      <c r="B675" s="236" t="s">
        <v>1746</v>
      </c>
      <c r="C675" s="235" t="s">
        <v>414</v>
      </c>
      <c r="D675" s="237">
        <f t="shared" si="137"/>
        <v>0.15</v>
      </c>
      <c r="E675" s="238">
        <f t="shared" si="132"/>
        <v>0</v>
      </c>
      <c r="F675" s="239"/>
      <c r="G675" s="239"/>
      <c r="H675" s="239"/>
      <c r="I675" s="239">
        <v>0.11</v>
      </c>
      <c r="J675" s="239"/>
      <c r="L675" s="239"/>
      <c r="N675" s="239"/>
      <c r="P675" s="239"/>
      <c r="Q675" s="239"/>
      <c r="R675" s="239">
        <v>0.04</v>
      </c>
      <c r="S675" s="239"/>
      <c r="T675" s="337">
        <v>0</v>
      </c>
      <c r="U675" s="239"/>
      <c r="V675" s="239"/>
      <c r="W675" s="237">
        <f t="shared" si="133"/>
        <v>0</v>
      </c>
      <c r="X675" s="239"/>
      <c r="Y675" s="239"/>
      <c r="Z675" s="239"/>
      <c r="AA675" s="239"/>
      <c r="AB675" s="239"/>
      <c r="AC675" s="239"/>
      <c r="AF675" s="239"/>
      <c r="AH675" s="237">
        <f t="shared" si="134"/>
        <v>0</v>
      </c>
      <c r="AI675" s="239"/>
      <c r="AJ675" s="239"/>
      <c r="AL675" s="239"/>
      <c r="AM675" s="239"/>
      <c r="AN675" s="239">
        <v>0</v>
      </c>
      <c r="AO675" s="237">
        <f t="shared" si="135"/>
        <v>0</v>
      </c>
      <c r="AP675" s="239"/>
      <c r="AQ675" s="239"/>
      <c r="AT675" s="239">
        <v>0</v>
      </c>
      <c r="AU675" s="239"/>
      <c r="AV675" s="239"/>
      <c r="AW675" s="239"/>
      <c r="AX675" s="239"/>
      <c r="AY675" s="337">
        <v>0</v>
      </c>
      <c r="AZ675" s="239"/>
      <c r="BA675" s="239"/>
      <c r="BB675" s="239"/>
      <c r="BC675" s="237">
        <f t="shared" si="136"/>
        <v>0</v>
      </c>
      <c r="BD675" s="239"/>
      <c r="BE675" s="239"/>
      <c r="BF675" s="239"/>
      <c r="BH675" s="239"/>
      <c r="BL675" s="243">
        <f t="shared" si="131"/>
        <v>0.15</v>
      </c>
      <c r="BM675" s="239" t="s">
        <v>346</v>
      </c>
      <c r="BN675" s="239" t="s">
        <v>346</v>
      </c>
      <c r="BO675" s="235"/>
      <c r="BP675" s="235"/>
      <c r="BQ675" s="235" t="s">
        <v>1747</v>
      </c>
      <c r="BR675" s="239">
        <v>0</v>
      </c>
    </row>
    <row r="676" spans="1:70">
      <c r="A676" s="235">
        <v>637</v>
      </c>
      <c r="B676" s="236" t="s">
        <v>1748</v>
      </c>
      <c r="C676" s="235" t="s">
        <v>414</v>
      </c>
      <c r="D676" s="237">
        <f t="shared" si="137"/>
        <v>0.11</v>
      </c>
      <c r="E676" s="238">
        <f t="shared" si="132"/>
        <v>0.06</v>
      </c>
      <c r="F676" s="239"/>
      <c r="G676" s="239">
        <v>0.06</v>
      </c>
      <c r="H676" s="239"/>
      <c r="I676" s="239"/>
      <c r="J676" s="239"/>
      <c r="L676" s="239"/>
      <c r="N676" s="239"/>
      <c r="P676" s="239"/>
      <c r="Q676" s="239"/>
      <c r="R676" s="239">
        <v>0.05</v>
      </c>
      <c r="S676" s="239"/>
      <c r="T676" s="337">
        <v>0</v>
      </c>
      <c r="U676" s="239"/>
      <c r="V676" s="239"/>
      <c r="W676" s="237">
        <f t="shared" si="133"/>
        <v>0</v>
      </c>
      <c r="X676" s="239"/>
      <c r="Y676" s="239"/>
      <c r="Z676" s="239"/>
      <c r="AA676" s="239"/>
      <c r="AB676" s="239"/>
      <c r="AC676" s="239"/>
      <c r="AF676" s="239"/>
      <c r="AH676" s="237">
        <f t="shared" si="134"/>
        <v>0</v>
      </c>
      <c r="AI676" s="239"/>
      <c r="AJ676" s="239"/>
      <c r="AL676" s="239"/>
      <c r="AM676" s="239"/>
      <c r="AN676" s="239">
        <v>0</v>
      </c>
      <c r="AO676" s="237">
        <f t="shared" si="135"/>
        <v>0</v>
      </c>
      <c r="AP676" s="239"/>
      <c r="AQ676" s="239"/>
      <c r="AT676" s="239">
        <v>0</v>
      </c>
      <c r="AU676" s="239"/>
      <c r="AV676" s="239"/>
      <c r="AW676" s="239"/>
      <c r="AX676" s="239"/>
      <c r="AY676" s="337">
        <v>0</v>
      </c>
      <c r="AZ676" s="239"/>
      <c r="BA676" s="239"/>
      <c r="BB676" s="239"/>
      <c r="BC676" s="237">
        <f t="shared" si="136"/>
        <v>0</v>
      </c>
      <c r="BD676" s="239"/>
      <c r="BE676" s="239"/>
      <c r="BF676" s="239"/>
      <c r="BH676" s="239"/>
      <c r="BL676" s="243">
        <f t="shared" si="131"/>
        <v>0.05</v>
      </c>
      <c r="BM676" s="239" t="s">
        <v>346</v>
      </c>
      <c r="BN676" s="239" t="s">
        <v>346</v>
      </c>
      <c r="BO676" s="235"/>
      <c r="BP676" s="235"/>
      <c r="BQ676" s="235" t="s">
        <v>1749</v>
      </c>
      <c r="BR676" s="239">
        <v>0</v>
      </c>
    </row>
    <row r="677" spans="1:70" ht="33">
      <c r="A677" s="235">
        <v>638</v>
      </c>
      <c r="B677" s="236" t="s">
        <v>1750</v>
      </c>
      <c r="C677" s="235" t="s">
        <v>414</v>
      </c>
      <c r="D677" s="237">
        <f t="shared" si="137"/>
        <v>0.14000000000000001</v>
      </c>
      <c r="E677" s="238">
        <f t="shared" si="132"/>
        <v>0</v>
      </c>
      <c r="F677" s="239"/>
      <c r="G677" s="239"/>
      <c r="H677" s="239">
        <v>0.05</v>
      </c>
      <c r="I677" s="239">
        <v>0.04</v>
      </c>
      <c r="J677" s="239"/>
      <c r="L677" s="239"/>
      <c r="N677" s="239"/>
      <c r="P677" s="239"/>
      <c r="Q677" s="239"/>
      <c r="R677" s="239">
        <v>0.05</v>
      </c>
      <c r="S677" s="239"/>
      <c r="T677" s="337">
        <v>0</v>
      </c>
      <c r="U677" s="239"/>
      <c r="V677" s="239"/>
      <c r="W677" s="237">
        <f t="shared" si="133"/>
        <v>0</v>
      </c>
      <c r="X677" s="239"/>
      <c r="Y677" s="239"/>
      <c r="Z677" s="239"/>
      <c r="AA677" s="239"/>
      <c r="AB677" s="239"/>
      <c r="AC677" s="239"/>
      <c r="AF677" s="239"/>
      <c r="AH677" s="237">
        <f t="shared" si="134"/>
        <v>0</v>
      </c>
      <c r="AI677" s="239"/>
      <c r="AJ677" s="239"/>
      <c r="AL677" s="239"/>
      <c r="AM677" s="239"/>
      <c r="AN677" s="239">
        <v>0</v>
      </c>
      <c r="AO677" s="237">
        <f t="shared" si="135"/>
        <v>0</v>
      </c>
      <c r="AP677" s="239"/>
      <c r="AQ677" s="239"/>
      <c r="AT677" s="239">
        <v>0</v>
      </c>
      <c r="AU677" s="239"/>
      <c r="AV677" s="239"/>
      <c r="AW677" s="239"/>
      <c r="AX677" s="239"/>
      <c r="AY677" s="337">
        <v>0</v>
      </c>
      <c r="AZ677" s="239"/>
      <c r="BA677" s="239"/>
      <c r="BB677" s="239"/>
      <c r="BC677" s="237">
        <f t="shared" si="136"/>
        <v>0</v>
      </c>
      <c r="BD677" s="239"/>
      <c r="BE677" s="239"/>
      <c r="BF677" s="239"/>
      <c r="BH677" s="239"/>
      <c r="BL677" s="243">
        <f t="shared" si="131"/>
        <v>0.14000000000000001</v>
      </c>
      <c r="BM677" s="239" t="s">
        <v>346</v>
      </c>
      <c r="BN677" s="239" t="s">
        <v>346</v>
      </c>
      <c r="BO677" s="235"/>
      <c r="BP677" s="235"/>
      <c r="BQ677" s="235" t="s">
        <v>1751</v>
      </c>
      <c r="BR677" s="239">
        <v>0</v>
      </c>
    </row>
    <row r="678" spans="1:70" ht="33">
      <c r="A678" s="235">
        <v>639</v>
      </c>
      <c r="B678" s="236" t="s">
        <v>1752</v>
      </c>
      <c r="C678" s="235" t="s">
        <v>414</v>
      </c>
      <c r="D678" s="237">
        <f t="shared" si="137"/>
        <v>0.12</v>
      </c>
      <c r="E678" s="238">
        <f t="shared" si="132"/>
        <v>0</v>
      </c>
      <c r="F678" s="239"/>
      <c r="G678" s="239"/>
      <c r="H678" s="239"/>
      <c r="I678" s="239">
        <v>0.12</v>
      </c>
      <c r="J678" s="239"/>
      <c r="L678" s="239"/>
      <c r="N678" s="239"/>
      <c r="P678" s="239"/>
      <c r="Q678" s="239"/>
      <c r="R678" s="239"/>
      <c r="S678" s="239"/>
      <c r="T678" s="337">
        <v>0</v>
      </c>
      <c r="U678" s="239"/>
      <c r="V678" s="239"/>
      <c r="W678" s="237">
        <f t="shared" si="133"/>
        <v>0</v>
      </c>
      <c r="X678" s="239"/>
      <c r="Y678" s="239"/>
      <c r="Z678" s="239"/>
      <c r="AA678" s="239"/>
      <c r="AB678" s="239"/>
      <c r="AC678" s="239"/>
      <c r="AF678" s="239"/>
      <c r="AH678" s="237">
        <f t="shared" si="134"/>
        <v>0</v>
      </c>
      <c r="AI678" s="239"/>
      <c r="AJ678" s="239"/>
      <c r="AL678" s="239"/>
      <c r="AM678" s="239"/>
      <c r="AN678" s="239">
        <v>0</v>
      </c>
      <c r="AO678" s="237">
        <f t="shared" si="135"/>
        <v>0</v>
      </c>
      <c r="AP678" s="239"/>
      <c r="AQ678" s="239"/>
      <c r="AT678" s="239">
        <v>0</v>
      </c>
      <c r="AU678" s="239"/>
      <c r="AV678" s="239"/>
      <c r="AW678" s="239"/>
      <c r="AX678" s="239"/>
      <c r="AY678" s="337">
        <v>0</v>
      </c>
      <c r="AZ678" s="239"/>
      <c r="BA678" s="239"/>
      <c r="BB678" s="239"/>
      <c r="BC678" s="237">
        <f t="shared" si="136"/>
        <v>0</v>
      </c>
      <c r="BD678" s="239"/>
      <c r="BE678" s="239"/>
      <c r="BF678" s="239"/>
      <c r="BH678" s="239"/>
      <c r="BL678" s="243">
        <f t="shared" si="131"/>
        <v>0.12</v>
      </c>
      <c r="BM678" s="239" t="s">
        <v>346</v>
      </c>
      <c r="BN678" s="239" t="s">
        <v>346</v>
      </c>
      <c r="BO678" s="235"/>
      <c r="BP678" s="235"/>
      <c r="BQ678" s="235" t="s">
        <v>1753</v>
      </c>
      <c r="BR678" s="239">
        <v>0</v>
      </c>
    </row>
    <row r="679" spans="1:70">
      <c r="A679" s="235">
        <v>640</v>
      </c>
      <c r="B679" s="236" t="s">
        <v>1754</v>
      </c>
      <c r="C679" s="235" t="s">
        <v>414</v>
      </c>
      <c r="D679" s="237">
        <f t="shared" si="137"/>
        <v>0.09</v>
      </c>
      <c r="E679" s="238">
        <f t="shared" si="132"/>
        <v>0</v>
      </c>
      <c r="F679" s="239"/>
      <c r="G679" s="239"/>
      <c r="H679" s="239"/>
      <c r="I679" s="239">
        <v>0.09</v>
      </c>
      <c r="J679" s="239"/>
      <c r="L679" s="239"/>
      <c r="N679" s="239"/>
      <c r="P679" s="239"/>
      <c r="Q679" s="239"/>
      <c r="R679" s="239"/>
      <c r="S679" s="239"/>
      <c r="T679" s="337">
        <v>0</v>
      </c>
      <c r="U679" s="239"/>
      <c r="V679" s="239"/>
      <c r="W679" s="237">
        <f t="shared" si="133"/>
        <v>0</v>
      </c>
      <c r="X679" s="239"/>
      <c r="Y679" s="239"/>
      <c r="Z679" s="239"/>
      <c r="AA679" s="239"/>
      <c r="AB679" s="239"/>
      <c r="AC679" s="239"/>
      <c r="AF679" s="239"/>
      <c r="AH679" s="237">
        <f t="shared" si="134"/>
        <v>0</v>
      </c>
      <c r="AI679" s="239"/>
      <c r="AJ679" s="239"/>
      <c r="AL679" s="239"/>
      <c r="AM679" s="239"/>
      <c r="AN679" s="239">
        <v>0</v>
      </c>
      <c r="AO679" s="237">
        <f t="shared" si="135"/>
        <v>0</v>
      </c>
      <c r="AP679" s="239"/>
      <c r="AQ679" s="239"/>
      <c r="AT679" s="239">
        <v>0</v>
      </c>
      <c r="AU679" s="239"/>
      <c r="AV679" s="239"/>
      <c r="AW679" s="239"/>
      <c r="AX679" s="239"/>
      <c r="AY679" s="337">
        <v>0</v>
      </c>
      <c r="AZ679" s="239"/>
      <c r="BA679" s="239"/>
      <c r="BB679" s="239"/>
      <c r="BC679" s="237">
        <f t="shared" si="136"/>
        <v>0</v>
      </c>
      <c r="BD679" s="239"/>
      <c r="BE679" s="239"/>
      <c r="BF679" s="239"/>
      <c r="BH679" s="239"/>
      <c r="BL679" s="243">
        <f t="shared" si="131"/>
        <v>0.09</v>
      </c>
      <c r="BM679" s="239" t="s">
        <v>346</v>
      </c>
      <c r="BN679" s="239" t="s">
        <v>346</v>
      </c>
      <c r="BO679" s="235"/>
      <c r="BP679" s="235"/>
      <c r="BQ679" s="235" t="s">
        <v>1755</v>
      </c>
      <c r="BR679" s="239">
        <v>0</v>
      </c>
    </row>
    <row r="680" spans="1:70" ht="49.5">
      <c r="A680" s="235">
        <v>641</v>
      </c>
      <c r="B680" s="236" t="s">
        <v>1756</v>
      </c>
      <c r="C680" s="235" t="s">
        <v>414</v>
      </c>
      <c r="D680" s="237">
        <f t="shared" si="137"/>
        <v>0.2</v>
      </c>
      <c r="E680" s="238">
        <f t="shared" si="132"/>
        <v>0.2</v>
      </c>
      <c r="F680" s="239"/>
      <c r="G680" s="239">
        <v>0.2</v>
      </c>
      <c r="H680" s="239"/>
      <c r="I680" s="239"/>
      <c r="J680" s="239"/>
      <c r="L680" s="239"/>
      <c r="N680" s="239"/>
      <c r="P680" s="239"/>
      <c r="Q680" s="239"/>
      <c r="R680" s="239"/>
      <c r="S680" s="239"/>
      <c r="T680" s="337">
        <v>0</v>
      </c>
      <c r="U680" s="239"/>
      <c r="V680" s="239"/>
      <c r="W680" s="237">
        <f t="shared" si="133"/>
        <v>0</v>
      </c>
      <c r="X680" s="239"/>
      <c r="Y680" s="239"/>
      <c r="Z680" s="239"/>
      <c r="AA680" s="239"/>
      <c r="AB680" s="239"/>
      <c r="AC680" s="239"/>
      <c r="AF680" s="239"/>
      <c r="AH680" s="237">
        <f t="shared" si="134"/>
        <v>0</v>
      </c>
      <c r="AI680" s="239"/>
      <c r="AJ680" s="239"/>
      <c r="AL680" s="239"/>
      <c r="AM680" s="239"/>
      <c r="AN680" s="239">
        <v>0</v>
      </c>
      <c r="AO680" s="237">
        <f t="shared" si="135"/>
        <v>0</v>
      </c>
      <c r="AP680" s="239"/>
      <c r="AQ680" s="239"/>
      <c r="AT680" s="239">
        <v>0</v>
      </c>
      <c r="AU680" s="239"/>
      <c r="AV680" s="239"/>
      <c r="AW680" s="239"/>
      <c r="AX680" s="239"/>
      <c r="AY680" s="337">
        <v>0</v>
      </c>
      <c r="AZ680" s="239"/>
      <c r="BA680" s="239"/>
      <c r="BB680" s="239"/>
      <c r="BC680" s="237">
        <f t="shared" si="136"/>
        <v>0</v>
      </c>
      <c r="BD680" s="239"/>
      <c r="BE680" s="239"/>
      <c r="BF680" s="239"/>
      <c r="BH680" s="239"/>
      <c r="BL680" s="243">
        <f t="shared" si="131"/>
        <v>0</v>
      </c>
      <c r="BM680" s="239" t="s">
        <v>346</v>
      </c>
      <c r="BN680" s="239" t="s">
        <v>346</v>
      </c>
      <c r="BO680" s="288" t="s">
        <v>1757</v>
      </c>
      <c r="BP680" s="288"/>
      <c r="BQ680" s="235" t="s">
        <v>1758</v>
      </c>
      <c r="BR680" s="239">
        <v>0</v>
      </c>
    </row>
    <row r="681" spans="1:70" ht="49.5">
      <c r="A681" s="235">
        <v>642</v>
      </c>
      <c r="B681" s="286" t="s">
        <v>1759</v>
      </c>
      <c r="C681" s="235" t="s">
        <v>417</v>
      </c>
      <c r="D681" s="237">
        <f t="shared" si="137"/>
        <v>0.35</v>
      </c>
      <c r="E681" s="238">
        <f t="shared" si="132"/>
        <v>0</v>
      </c>
      <c r="F681" s="239"/>
      <c r="G681" s="344"/>
      <c r="H681" s="344">
        <v>0.06</v>
      </c>
      <c r="I681" s="344">
        <v>0.09</v>
      </c>
      <c r="J681" s="344"/>
      <c r="L681" s="344"/>
      <c r="N681" s="239"/>
      <c r="P681" s="239"/>
      <c r="Q681" s="239"/>
      <c r="R681" s="239"/>
      <c r="S681" s="239"/>
      <c r="T681" s="337">
        <v>0</v>
      </c>
      <c r="U681" s="239"/>
      <c r="V681" s="239"/>
      <c r="W681" s="237">
        <f t="shared" si="133"/>
        <v>0</v>
      </c>
      <c r="X681" s="239"/>
      <c r="Y681" s="239"/>
      <c r="Z681" s="239"/>
      <c r="AA681" s="239"/>
      <c r="AB681" s="239"/>
      <c r="AC681" s="239"/>
      <c r="AF681" s="239"/>
      <c r="AH681" s="237">
        <f t="shared" si="134"/>
        <v>0</v>
      </c>
      <c r="AI681" s="239"/>
      <c r="AJ681" s="239"/>
      <c r="AL681" s="239"/>
      <c r="AM681" s="239"/>
      <c r="AN681" s="239">
        <v>0</v>
      </c>
      <c r="AO681" s="237">
        <f t="shared" si="135"/>
        <v>0</v>
      </c>
      <c r="AP681" s="239"/>
      <c r="AQ681" s="239"/>
      <c r="AT681" s="239">
        <v>0</v>
      </c>
      <c r="AU681" s="239"/>
      <c r="AV681" s="239"/>
      <c r="AW681" s="239"/>
      <c r="AX681" s="239"/>
      <c r="AY681" s="337">
        <v>0</v>
      </c>
      <c r="AZ681" s="239"/>
      <c r="BA681" s="239"/>
      <c r="BB681" s="239"/>
      <c r="BC681" s="237">
        <f t="shared" si="136"/>
        <v>0.2</v>
      </c>
      <c r="BD681" s="239"/>
      <c r="BE681" s="239">
        <v>0.2</v>
      </c>
      <c r="BF681" s="239"/>
      <c r="BH681" s="239"/>
      <c r="BL681" s="243">
        <f t="shared" si="131"/>
        <v>0.35</v>
      </c>
      <c r="BM681" s="267" t="s">
        <v>512</v>
      </c>
      <c r="BN681" s="267" t="s">
        <v>513</v>
      </c>
      <c r="BO681" s="288" t="s">
        <v>1760</v>
      </c>
      <c r="BP681" s="288" t="s">
        <v>488</v>
      </c>
      <c r="BQ681" s="235" t="s">
        <v>1761</v>
      </c>
      <c r="BR681" s="239">
        <v>0</v>
      </c>
    </row>
    <row r="682" spans="1:70" ht="33">
      <c r="A682" s="235">
        <v>643</v>
      </c>
      <c r="B682" s="333" t="s">
        <v>1762</v>
      </c>
      <c r="C682" s="235" t="s">
        <v>417</v>
      </c>
      <c r="D682" s="237">
        <f t="shared" si="137"/>
        <v>1.04</v>
      </c>
      <c r="E682" s="238">
        <f t="shared" si="132"/>
        <v>0.05</v>
      </c>
      <c r="F682" s="239"/>
      <c r="G682" s="344">
        <v>0.05</v>
      </c>
      <c r="H682" s="344">
        <v>0.25</v>
      </c>
      <c r="I682" s="344"/>
      <c r="J682" s="344"/>
      <c r="L682" s="344">
        <v>0.24</v>
      </c>
      <c r="N682" s="239"/>
      <c r="P682" s="239"/>
      <c r="Q682" s="239"/>
      <c r="R682" s="239"/>
      <c r="S682" s="239"/>
      <c r="T682" s="337">
        <v>0</v>
      </c>
      <c r="U682" s="239"/>
      <c r="V682" s="239"/>
      <c r="W682" s="237">
        <f t="shared" si="133"/>
        <v>0</v>
      </c>
      <c r="X682" s="239"/>
      <c r="Y682" s="239"/>
      <c r="Z682" s="239"/>
      <c r="AA682" s="239"/>
      <c r="AB682" s="239"/>
      <c r="AC682" s="239"/>
      <c r="AF682" s="239"/>
      <c r="AH682" s="237">
        <f t="shared" si="134"/>
        <v>0</v>
      </c>
      <c r="AI682" s="239"/>
      <c r="AJ682" s="239"/>
      <c r="AL682" s="239"/>
      <c r="AM682" s="239"/>
      <c r="AN682" s="239">
        <v>0</v>
      </c>
      <c r="AO682" s="237">
        <f t="shared" si="135"/>
        <v>0.5</v>
      </c>
      <c r="AP682" s="239"/>
      <c r="AQ682" s="239"/>
      <c r="AT682" s="239">
        <v>0.5</v>
      </c>
      <c r="AU682" s="239"/>
      <c r="AV682" s="239"/>
      <c r="AW682" s="239"/>
      <c r="AX682" s="239"/>
      <c r="AY682" s="337">
        <v>0</v>
      </c>
      <c r="AZ682" s="239"/>
      <c r="BA682" s="239"/>
      <c r="BB682" s="239"/>
      <c r="BC682" s="237">
        <f t="shared" si="136"/>
        <v>0</v>
      </c>
      <c r="BD682" s="239"/>
      <c r="BE682" s="239"/>
      <c r="BF682" s="239"/>
      <c r="BH682" s="239"/>
      <c r="BL682" s="243">
        <f t="shared" si="131"/>
        <v>0.75</v>
      </c>
      <c r="BM682" s="267" t="s">
        <v>513</v>
      </c>
      <c r="BN682" s="267" t="s">
        <v>513</v>
      </c>
      <c r="BO682" s="235"/>
      <c r="BP682" s="235"/>
      <c r="BQ682" s="235" t="s">
        <v>1763</v>
      </c>
      <c r="BR682" s="239">
        <v>0</v>
      </c>
    </row>
    <row r="683" spans="1:70" ht="33">
      <c r="A683" s="235">
        <v>644</v>
      </c>
      <c r="B683" s="333" t="s">
        <v>1764</v>
      </c>
      <c r="C683" s="235" t="s">
        <v>417</v>
      </c>
      <c r="D683" s="237">
        <f t="shared" si="137"/>
        <v>0.5</v>
      </c>
      <c r="E683" s="238">
        <f t="shared" si="132"/>
        <v>0.1</v>
      </c>
      <c r="F683" s="239">
        <v>0.1</v>
      </c>
      <c r="G683" s="239"/>
      <c r="H683" s="239"/>
      <c r="I683" s="239"/>
      <c r="J683" s="239"/>
      <c r="L683" s="239"/>
      <c r="N683" s="239"/>
      <c r="P683" s="239"/>
      <c r="Q683" s="239"/>
      <c r="R683" s="239"/>
      <c r="S683" s="239"/>
      <c r="T683" s="337">
        <v>0</v>
      </c>
      <c r="U683" s="239"/>
      <c r="V683" s="239"/>
      <c r="W683" s="237">
        <f t="shared" si="133"/>
        <v>0</v>
      </c>
      <c r="X683" s="239"/>
      <c r="Y683" s="239"/>
      <c r="Z683" s="239"/>
      <c r="AA683" s="239"/>
      <c r="AB683" s="239"/>
      <c r="AC683" s="239"/>
      <c r="AF683" s="239"/>
      <c r="AH683" s="237">
        <f t="shared" si="134"/>
        <v>0</v>
      </c>
      <c r="AI683" s="239"/>
      <c r="AJ683" s="239"/>
      <c r="AL683" s="239"/>
      <c r="AM683" s="239"/>
      <c r="AN683" s="239">
        <v>0</v>
      </c>
      <c r="AO683" s="237">
        <f t="shared" si="135"/>
        <v>0.4</v>
      </c>
      <c r="AP683" s="239"/>
      <c r="AQ683" s="239"/>
      <c r="AT683" s="239">
        <v>0.4</v>
      </c>
      <c r="AU683" s="239"/>
      <c r="AV683" s="239"/>
      <c r="AW683" s="239"/>
      <c r="AX683" s="239"/>
      <c r="AY683" s="337">
        <v>0</v>
      </c>
      <c r="AZ683" s="239"/>
      <c r="BA683" s="239"/>
      <c r="BB683" s="239"/>
      <c r="BC683" s="237">
        <f t="shared" si="136"/>
        <v>0</v>
      </c>
      <c r="BD683" s="239"/>
      <c r="BE683" s="239"/>
      <c r="BF683" s="239"/>
      <c r="BH683" s="239"/>
      <c r="BL683" s="243">
        <f t="shared" si="131"/>
        <v>0.4</v>
      </c>
      <c r="BM683" s="235" t="s">
        <v>401</v>
      </c>
      <c r="BN683" s="235" t="s">
        <v>401</v>
      </c>
      <c r="BO683" s="235"/>
      <c r="BP683" s="235"/>
      <c r="BQ683" s="235" t="s">
        <v>1765</v>
      </c>
      <c r="BR683" s="239">
        <v>0</v>
      </c>
    </row>
    <row r="684" spans="1:70" ht="33">
      <c r="A684" s="235">
        <v>645</v>
      </c>
      <c r="B684" s="333" t="s">
        <v>1766</v>
      </c>
      <c r="C684" s="235" t="s">
        <v>417</v>
      </c>
      <c r="D684" s="237">
        <f t="shared" si="137"/>
        <v>1</v>
      </c>
      <c r="E684" s="238">
        <f t="shared" si="132"/>
        <v>0</v>
      </c>
      <c r="F684" s="239"/>
      <c r="G684" s="239"/>
      <c r="H684" s="239">
        <v>0.3</v>
      </c>
      <c r="I684" s="239">
        <v>0.22</v>
      </c>
      <c r="J684" s="239"/>
      <c r="L684" s="239">
        <v>0.08</v>
      </c>
      <c r="N684" s="239"/>
      <c r="P684" s="239"/>
      <c r="Q684" s="239"/>
      <c r="R684" s="239">
        <v>0.1</v>
      </c>
      <c r="S684" s="239"/>
      <c r="T684" s="337">
        <v>0</v>
      </c>
      <c r="U684" s="239"/>
      <c r="V684" s="239"/>
      <c r="W684" s="237">
        <f t="shared" si="133"/>
        <v>0</v>
      </c>
      <c r="X684" s="239"/>
      <c r="Y684" s="239"/>
      <c r="Z684" s="239"/>
      <c r="AA684" s="239"/>
      <c r="AB684" s="239"/>
      <c r="AC684" s="239"/>
      <c r="AF684" s="239"/>
      <c r="AH684" s="237">
        <f t="shared" si="134"/>
        <v>0</v>
      </c>
      <c r="AI684" s="239"/>
      <c r="AJ684" s="239"/>
      <c r="AL684" s="239"/>
      <c r="AM684" s="239"/>
      <c r="AN684" s="239">
        <v>0</v>
      </c>
      <c r="AO684" s="237">
        <f t="shared" si="135"/>
        <v>0.3</v>
      </c>
      <c r="AP684" s="239"/>
      <c r="AQ684" s="239">
        <v>0.3</v>
      </c>
      <c r="AT684" s="239">
        <v>0</v>
      </c>
      <c r="AU684" s="239"/>
      <c r="AV684" s="239"/>
      <c r="AW684" s="239"/>
      <c r="AX684" s="239"/>
      <c r="AY684" s="337">
        <v>0</v>
      </c>
      <c r="AZ684" s="239"/>
      <c r="BA684" s="239"/>
      <c r="BB684" s="239"/>
      <c r="BC684" s="237">
        <f t="shared" si="136"/>
        <v>0</v>
      </c>
      <c r="BD684" s="239"/>
      <c r="BE684" s="239"/>
      <c r="BF684" s="239"/>
      <c r="BH684" s="239"/>
      <c r="BL684" s="243">
        <f t="shared" si="131"/>
        <v>0.92</v>
      </c>
      <c r="BM684" s="245" t="s">
        <v>761</v>
      </c>
      <c r="BN684" s="245" t="s">
        <v>761</v>
      </c>
      <c r="BO684" s="235"/>
      <c r="BP684" s="235"/>
      <c r="BQ684" s="235" t="s">
        <v>1767</v>
      </c>
      <c r="BR684" s="239">
        <v>0</v>
      </c>
    </row>
    <row r="685" spans="1:70" ht="33">
      <c r="A685" s="235">
        <v>646</v>
      </c>
      <c r="B685" s="333" t="s">
        <v>1768</v>
      </c>
      <c r="C685" s="235" t="s">
        <v>417</v>
      </c>
      <c r="D685" s="237">
        <f t="shared" si="137"/>
        <v>0.1</v>
      </c>
      <c r="E685" s="238">
        <f t="shared" si="132"/>
        <v>0</v>
      </c>
      <c r="F685" s="239"/>
      <c r="G685" s="239"/>
      <c r="H685" s="239"/>
      <c r="I685" s="239">
        <v>0.1</v>
      </c>
      <c r="J685" s="239"/>
      <c r="L685" s="239"/>
      <c r="N685" s="239"/>
      <c r="P685" s="239"/>
      <c r="Q685" s="239"/>
      <c r="R685" s="239"/>
      <c r="S685" s="239"/>
      <c r="T685" s="337">
        <v>0</v>
      </c>
      <c r="U685" s="239"/>
      <c r="V685" s="239"/>
      <c r="W685" s="237">
        <f t="shared" si="133"/>
        <v>0</v>
      </c>
      <c r="X685" s="239"/>
      <c r="Y685" s="239"/>
      <c r="Z685" s="239"/>
      <c r="AA685" s="239"/>
      <c r="AB685" s="239"/>
      <c r="AC685" s="239"/>
      <c r="AF685" s="239"/>
      <c r="AH685" s="237">
        <f t="shared" si="134"/>
        <v>0</v>
      </c>
      <c r="AI685" s="239"/>
      <c r="AJ685" s="239"/>
      <c r="AL685" s="239"/>
      <c r="AM685" s="239"/>
      <c r="AN685" s="239">
        <v>0</v>
      </c>
      <c r="AO685" s="237">
        <f t="shared" si="135"/>
        <v>0</v>
      </c>
      <c r="AP685" s="239"/>
      <c r="AQ685" s="239"/>
      <c r="AT685" s="239">
        <v>0</v>
      </c>
      <c r="AU685" s="239"/>
      <c r="AV685" s="239"/>
      <c r="AW685" s="239"/>
      <c r="AX685" s="239"/>
      <c r="AY685" s="337">
        <v>0</v>
      </c>
      <c r="AZ685" s="239"/>
      <c r="BA685" s="239"/>
      <c r="BB685" s="239"/>
      <c r="BC685" s="237">
        <f t="shared" si="136"/>
        <v>0</v>
      </c>
      <c r="BD685" s="239"/>
      <c r="BE685" s="239"/>
      <c r="BF685" s="239"/>
      <c r="BH685" s="239"/>
      <c r="BL685" s="243">
        <f t="shared" si="131"/>
        <v>0.1</v>
      </c>
      <c r="BM685" s="235" t="s">
        <v>1769</v>
      </c>
      <c r="BN685" s="235" t="s">
        <v>1769</v>
      </c>
      <c r="BO685" s="235"/>
      <c r="BP685" s="235"/>
      <c r="BQ685" s="235" t="s">
        <v>1770</v>
      </c>
      <c r="BR685" s="239">
        <v>0</v>
      </c>
    </row>
    <row r="686" spans="1:70" ht="33">
      <c r="A686" s="235">
        <v>647</v>
      </c>
      <c r="B686" s="333" t="s">
        <v>1771</v>
      </c>
      <c r="C686" s="235" t="s">
        <v>417</v>
      </c>
      <c r="D686" s="237">
        <f t="shared" si="137"/>
        <v>0.1</v>
      </c>
      <c r="E686" s="238">
        <f t="shared" si="132"/>
        <v>0</v>
      </c>
      <c r="F686" s="239"/>
      <c r="G686" s="239"/>
      <c r="H686" s="239"/>
      <c r="I686" s="239">
        <v>0.1</v>
      </c>
      <c r="J686" s="239"/>
      <c r="L686" s="239"/>
      <c r="N686" s="239"/>
      <c r="P686" s="239"/>
      <c r="Q686" s="239"/>
      <c r="R686" s="239"/>
      <c r="S686" s="239"/>
      <c r="T686" s="337">
        <v>0</v>
      </c>
      <c r="U686" s="239"/>
      <c r="V686" s="239"/>
      <c r="W686" s="237">
        <f t="shared" si="133"/>
        <v>0</v>
      </c>
      <c r="X686" s="239"/>
      <c r="Y686" s="239"/>
      <c r="Z686" s="239"/>
      <c r="AA686" s="239"/>
      <c r="AB686" s="239"/>
      <c r="AC686" s="239"/>
      <c r="AF686" s="239"/>
      <c r="AH686" s="237">
        <f t="shared" si="134"/>
        <v>0</v>
      </c>
      <c r="AI686" s="239"/>
      <c r="AJ686" s="239"/>
      <c r="AL686" s="239"/>
      <c r="AM686" s="239"/>
      <c r="AN686" s="239">
        <v>0</v>
      </c>
      <c r="AO686" s="237">
        <f t="shared" si="135"/>
        <v>0</v>
      </c>
      <c r="AP686" s="239"/>
      <c r="AQ686" s="239"/>
      <c r="AT686" s="239">
        <v>0</v>
      </c>
      <c r="AU686" s="239"/>
      <c r="AV686" s="239"/>
      <c r="AW686" s="239"/>
      <c r="AX686" s="239"/>
      <c r="AY686" s="337">
        <v>0</v>
      </c>
      <c r="AZ686" s="239"/>
      <c r="BA686" s="239"/>
      <c r="BB686" s="239"/>
      <c r="BC686" s="237">
        <f t="shared" si="136"/>
        <v>0</v>
      </c>
      <c r="BD686" s="239"/>
      <c r="BE686" s="239"/>
      <c r="BF686" s="239"/>
      <c r="BH686" s="239"/>
      <c r="BL686" s="243">
        <f t="shared" si="131"/>
        <v>0.1</v>
      </c>
      <c r="BM686" s="235" t="s">
        <v>401</v>
      </c>
      <c r="BN686" s="235" t="s">
        <v>401</v>
      </c>
      <c r="BO686" s="235"/>
      <c r="BP686" s="235"/>
      <c r="BQ686" s="235" t="s">
        <v>1772</v>
      </c>
      <c r="BR686" s="239">
        <v>0</v>
      </c>
    </row>
    <row r="687" spans="1:70" ht="33">
      <c r="A687" s="235">
        <v>648</v>
      </c>
      <c r="B687" s="333" t="s">
        <v>1773</v>
      </c>
      <c r="C687" s="235" t="s">
        <v>417</v>
      </c>
      <c r="D687" s="237">
        <f t="shared" si="137"/>
        <v>0.2</v>
      </c>
      <c r="E687" s="238">
        <f t="shared" si="132"/>
        <v>0</v>
      </c>
      <c r="F687" s="239"/>
      <c r="G687" s="239"/>
      <c r="H687" s="239"/>
      <c r="I687" s="239">
        <v>0.2</v>
      </c>
      <c r="J687" s="239"/>
      <c r="L687" s="239"/>
      <c r="N687" s="239"/>
      <c r="P687" s="239"/>
      <c r="Q687" s="239"/>
      <c r="R687" s="239"/>
      <c r="S687" s="239"/>
      <c r="T687" s="337">
        <v>0</v>
      </c>
      <c r="U687" s="239"/>
      <c r="V687" s="239"/>
      <c r="W687" s="237">
        <f t="shared" si="133"/>
        <v>0</v>
      </c>
      <c r="X687" s="239"/>
      <c r="Y687" s="239"/>
      <c r="Z687" s="239"/>
      <c r="AA687" s="239"/>
      <c r="AB687" s="239"/>
      <c r="AC687" s="239"/>
      <c r="AF687" s="239"/>
      <c r="AH687" s="237">
        <f t="shared" si="134"/>
        <v>0</v>
      </c>
      <c r="AI687" s="239"/>
      <c r="AJ687" s="239"/>
      <c r="AL687" s="239"/>
      <c r="AM687" s="239"/>
      <c r="AN687" s="239">
        <v>0</v>
      </c>
      <c r="AO687" s="237">
        <f t="shared" si="135"/>
        <v>0</v>
      </c>
      <c r="AP687" s="239"/>
      <c r="AQ687" s="239"/>
      <c r="AT687" s="239">
        <v>0</v>
      </c>
      <c r="AU687" s="239"/>
      <c r="AV687" s="239"/>
      <c r="AW687" s="239"/>
      <c r="AX687" s="239"/>
      <c r="AY687" s="337">
        <v>0</v>
      </c>
      <c r="AZ687" s="239"/>
      <c r="BA687" s="239"/>
      <c r="BB687" s="239"/>
      <c r="BC687" s="237">
        <f t="shared" si="136"/>
        <v>0</v>
      </c>
      <c r="BD687" s="239"/>
      <c r="BE687" s="239"/>
      <c r="BF687" s="239"/>
      <c r="BH687" s="239"/>
      <c r="BL687" s="243">
        <f t="shared" si="131"/>
        <v>0.2</v>
      </c>
      <c r="BM687" s="235" t="s">
        <v>401</v>
      </c>
      <c r="BN687" s="235" t="s">
        <v>401</v>
      </c>
      <c r="BO687" s="235"/>
      <c r="BP687" s="235"/>
      <c r="BQ687" s="235" t="s">
        <v>1774</v>
      </c>
      <c r="BR687" s="239">
        <v>0</v>
      </c>
    </row>
    <row r="688" spans="1:70" ht="33">
      <c r="A688" s="235">
        <v>649</v>
      </c>
      <c r="B688" s="333" t="s">
        <v>1775</v>
      </c>
      <c r="C688" s="235" t="s">
        <v>417</v>
      </c>
      <c r="D688" s="237">
        <f t="shared" si="137"/>
        <v>0.5</v>
      </c>
      <c r="E688" s="238">
        <f t="shared" si="132"/>
        <v>0.2</v>
      </c>
      <c r="F688" s="239">
        <v>0.16</v>
      </c>
      <c r="G688" s="239">
        <v>0.04</v>
      </c>
      <c r="H688" s="239">
        <v>0.1</v>
      </c>
      <c r="I688" s="239">
        <v>0.2</v>
      </c>
      <c r="J688" s="239"/>
      <c r="L688" s="239"/>
      <c r="N688" s="239"/>
      <c r="P688" s="239"/>
      <c r="Q688" s="239"/>
      <c r="R688" s="239"/>
      <c r="S688" s="239"/>
      <c r="T688" s="337">
        <v>0</v>
      </c>
      <c r="U688" s="239"/>
      <c r="V688" s="239"/>
      <c r="W688" s="237">
        <f t="shared" si="133"/>
        <v>0</v>
      </c>
      <c r="X688" s="239"/>
      <c r="Y688" s="239"/>
      <c r="Z688" s="239"/>
      <c r="AA688" s="239"/>
      <c r="AB688" s="239"/>
      <c r="AC688" s="239"/>
      <c r="AF688" s="239"/>
      <c r="AH688" s="237">
        <f t="shared" si="134"/>
        <v>0</v>
      </c>
      <c r="AI688" s="239"/>
      <c r="AJ688" s="239"/>
      <c r="AL688" s="239"/>
      <c r="AM688" s="239"/>
      <c r="AN688" s="239">
        <v>0</v>
      </c>
      <c r="AO688" s="237">
        <f t="shared" si="135"/>
        <v>0</v>
      </c>
      <c r="AP688" s="239"/>
      <c r="AQ688" s="239"/>
      <c r="AT688" s="239">
        <v>0</v>
      </c>
      <c r="AU688" s="239"/>
      <c r="AV688" s="239"/>
      <c r="AW688" s="239"/>
      <c r="AX688" s="239"/>
      <c r="AY688" s="337">
        <v>0</v>
      </c>
      <c r="AZ688" s="239"/>
      <c r="BA688" s="239"/>
      <c r="BB688" s="239"/>
      <c r="BC688" s="237">
        <f t="shared" si="136"/>
        <v>0</v>
      </c>
      <c r="BD688" s="239"/>
      <c r="BE688" s="239"/>
      <c r="BF688" s="239"/>
      <c r="BH688" s="239"/>
      <c r="BL688" s="243">
        <f t="shared" si="131"/>
        <v>0.3</v>
      </c>
      <c r="BM688" s="235" t="s">
        <v>401</v>
      </c>
      <c r="BN688" s="235" t="s">
        <v>401</v>
      </c>
      <c r="BO688" s="235"/>
      <c r="BP688" s="235"/>
      <c r="BQ688" s="235" t="s">
        <v>1776</v>
      </c>
      <c r="BR688" s="239">
        <v>0</v>
      </c>
    </row>
    <row r="689" spans="1:125" ht="33">
      <c r="A689" s="235">
        <v>650</v>
      </c>
      <c r="B689" s="333" t="s">
        <v>1777</v>
      </c>
      <c r="C689" s="235" t="s">
        <v>417</v>
      </c>
      <c r="D689" s="237">
        <f t="shared" si="137"/>
        <v>1.1400000000000001</v>
      </c>
      <c r="E689" s="238">
        <f t="shared" si="132"/>
        <v>0.14000000000000001</v>
      </c>
      <c r="F689" s="239">
        <v>0.14000000000000001</v>
      </c>
      <c r="G689" s="239"/>
      <c r="H689" s="239"/>
      <c r="I689" s="239">
        <v>0.6</v>
      </c>
      <c r="J689" s="239"/>
      <c r="L689" s="239"/>
      <c r="N689" s="239"/>
      <c r="P689" s="239"/>
      <c r="Q689" s="239"/>
      <c r="R689" s="239">
        <v>0.4</v>
      </c>
      <c r="S689" s="239"/>
      <c r="T689" s="337">
        <v>0</v>
      </c>
      <c r="U689" s="239"/>
      <c r="V689" s="239"/>
      <c r="W689" s="237">
        <f t="shared" si="133"/>
        <v>0</v>
      </c>
      <c r="X689" s="239"/>
      <c r="Y689" s="239"/>
      <c r="Z689" s="239"/>
      <c r="AA689" s="239"/>
      <c r="AB689" s="239"/>
      <c r="AC689" s="239"/>
      <c r="AF689" s="239"/>
      <c r="AH689" s="237">
        <f t="shared" si="134"/>
        <v>0</v>
      </c>
      <c r="AI689" s="239"/>
      <c r="AJ689" s="239"/>
      <c r="AL689" s="239"/>
      <c r="AM689" s="239"/>
      <c r="AN689" s="239">
        <v>0</v>
      </c>
      <c r="AO689" s="237">
        <f t="shared" si="135"/>
        <v>0</v>
      </c>
      <c r="AP689" s="239"/>
      <c r="AQ689" s="239"/>
      <c r="AT689" s="239">
        <v>0</v>
      </c>
      <c r="AU689" s="239"/>
      <c r="AV689" s="239"/>
      <c r="AW689" s="239"/>
      <c r="AX689" s="239"/>
      <c r="AY689" s="337">
        <v>0</v>
      </c>
      <c r="AZ689" s="239"/>
      <c r="BA689" s="239"/>
      <c r="BB689" s="239"/>
      <c r="BC689" s="237">
        <f t="shared" si="136"/>
        <v>0</v>
      </c>
      <c r="BD689" s="239"/>
      <c r="BE689" s="239"/>
      <c r="BF689" s="239"/>
      <c r="BH689" s="239"/>
      <c r="BL689" s="243">
        <f t="shared" si="131"/>
        <v>1</v>
      </c>
      <c r="BM689" s="267" t="s">
        <v>512</v>
      </c>
      <c r="BN689" s="267" t="s">
        <v>513</v>
      </c>
      <c r="BO689" s="235"/>
      <c r="BP689" s="235" t="s">
        <v>488</v>
      </c>
      <c r="BQ689" s="235" t="s">
        <v>1778</v>
      </c>
      <c r="BR689" s="239">
        <v>0</v>
      </c>
    </row>
    <row r="690" spans="1:125" ht="33">
      <c r="A690" s="235">
        <v>651</v>
      </c>
      <c r="B690" s="333" t="s">
        <v>1766</v>
      </c>
      <c r="C690" s="235" t="s">
        <v>417</v>
      </c>
      <c r="D690" s="237">
        <f t="shared" si="137"/>
        <v>1</v>
      </c>
      <c r="E690" s="238">
        <f t="shared" si="132"/>
        <v>0</v>
      </c>
      <c r="F690" s="239"/>
      <c r="G690" s="239"/>
      <c r="H690" s="239">
        <v>0.3</v>
      </c>
      <c r="I690" s="239">
        <v>0.12</v>
      </c>
      <c r="J690" s="239"/>
      <c r="L690" s="239">
        <v>0.08</v>
      </c>
      <c r="N690" s="239"/>
      <c r="P690" s="239"/>
      <c r="Q690" s="239"/>
      <c r="R690" s="239">
        <v>0.1</v>
      </c>
      <c r="S690" s="239"/>
      <c r="T690" s="337">
        <v>0</v>
      </c>
      <c r="U690" s="239"/>
      <c r="V690" s="239"/>
      <c r="W690" s="237">
        <f t="shared" si="133"/>
        <v>0</v>
      </c>
      <c r="X690" s="239"/>
      <c r="Y690" s="239"/>
      <c r="Z690" s="239"/>
      <c r="AA690" s="239"/>
      <c r="AB690" s="239"/>
      <c r="AC690" s="239"/>
      <c r="AF690" s="239"/>
      <c r="AH690" s="237">
        <f t="shared" si="134"/>
        <v>0</v>
      </c>
      <c r="AI690" s="239"/>
      <c r="AJ690" s="239"/>
      <c r="AL690" s="239"/>
      <c r="AM690" s="239"/>
      <c r="AN690" s="239">
        <v>0</v>
      </c>
      <c r="AO690" s="237">
        <f t="shared" si="135"/>
        <v>0</v>
      </c>
      <c r="AP690" s="239"/>
      <c r="AQ690" s="239"/>
      <c r="AT690" s="239">
        <v>0</v>
      </c>
      <c r="AU690" s="239"/>
      <c r="AV690" s="239"/>
      <c r="AW690" s="239"/>
      <c r="AX690" s="239"/>
      <c r="AY690" s="337">
        <v>0</v>
      </c>
      <c r="AZ690" s="239">
        <v>0.1</v>
      </c>
      <c r="BA690" s="239"/>
      <c r="BB690" s="239"/>
      <c r="BC690" s="237">
        <f t="shared" si="136"/>
        <v>0.3</v>
      </c>
      <c r="BD690" s="239"/>
      <c r="BE690" s="239">
        <v>0.3</v>
      </c>
      <c r="BF690" s="239"/>
      <c r="BH690" s="239"/>
      <c r="BL690" s="243">
        <f t="shared" si="131"/>
        <v>0.92</v>
      </c>
      <c r="BM690" s="245" t="s">
        <v>1779</v>
      </c>
      <c r="BN690" s="245" t="s">
        <v>1779</v>
      </c>
      <c r="BO690" s="235"/>
      <c r="BP690" s="235"/>
      <c r="BQ690" s="235" t="s">
        <v>1780</v>
      </c>
      <c r="BR690" s="239">
        <v>0</v>
      </c>
    </row>
    <row r="691" spans="1:125">
      <c r="A691" s="235">
        <v>652</v>
      </c>
      <c r="B691" s="236" t="s">
        <v>1781</v>
      </c>
      <c r="C691" s="235" t="s">
        <v>417</v>
      </c>
      <c r="D691" s="237">
        <f t="shared" si="137"/>
        <v>0.25</v>
      </c>
      <c r="E691" s="238">
        <f t="shared" si="132"/>
        <v>0.13</v>
      </c>
      <c r="F691" s="239">
        <v>0.13</v>
      </c>
      <c r="G691" s="430"/>
      <c r="H691" s="239"/>
      <c r="I691" s="430">
        <v>0.12</v>
      </c>
      <c r="J691" s="239"/>
      <c r="L691" s="239"/>
      <c r="N691" s="239"/>
      <c r="P691" s="239"/>
      <c r="Q691" s="239"/>
      <c r="R691" s="239"/>
      <c r="S691" s="239"/>
      <c r="T691" s="337">
        <v>0</v>
      </c>
      <c r="U691" s="239"/>
      <c r="V691" s="239"/>
      <c r="W691" s="237">
        <f t="shared" si="133"/>
        <v>0</v>
      </c>
      <c r="X691" s="239"/>
      <c r="Y691" s="239"/>
      <c r="Z691" s="239"/>
      <c r="AA691" s="239"/>
      <c r="AB691" s="239"/>
      <c r="AC691" s="239"/>
      <c r="AF691" s="239"/>
      <c r="AH691" s="237">
        <f t="shared" si="134"/>
        <v>0</v>
      </c>
      <c r="AI691" s="239"/>
      <c r="AJ691" s="239"/>
      <c r="AL691" s="239"/>
      <c r="AM691" s="239"/>
      <c r="AN691" s="239">
        <v>0</v>
      </c>
      <c r="AO691" s="237">
        <f t="shared" si="135"/>
        <v>0</v>
      </c>
      <c r="AP691" s="239"/>
      <c r="AQ691" s="239"/>
      <c r="AT691" s="239">
        <v>0</v>
      </c>
      <c r="AU691" s="239"/>
      <c r="AV691" s="239"/>
      <c r="AW691" s="239"/>
      <c r="AX691" s="239"/>
      <c r="AY691" s="337">
        <v>0</v>
      </c>
      <c r="AZ691" s="239"/>
      <c r="BA691" s="239"/>
      <c r="BB691" s="239"/>
      <c r="BC691" s="237">
        <f t="shared" si="136"/>
        <v>0</v>
      </c>
      <c r="BD691" s="239"/>
      <c r="BE691" s="239"/>
      <c r="BF691" s="239"/>
      <c r="BH691" s="239"/>
      <c r="BL691" s="243">
        <f t="shared" si="131"/>
        <v>0.12</v>
      </c>
      <c r="BM691" s="239" t="s">
        <v>512</v>
      </c>
      <c r="BN691" s="239"/>
      <c r="BO691" s="235"/>
      <c r="BP691" s="235" t="s">
        <v>488</v>
      </c>
      <c r="BQ691" s="235" t="s">
        <v>1782</v>
      </c>
      <c r="BR691" s="239"/>
    </row>
    <row r="692" spans="1:125" s="336" customFormat="1" ht="17.25">
      <c r="A692" s="228"/>
      <c r="B692" s="391" t="s">
        <v>1783</v>
      </c>
      <c r="C692" s="300"/>
      <c r="D692" s="229">
        <f>SUM(D693:D765)</f>
        <v>209.21000000000012</v>
      </c>
      <c r="E692" s="229">
        <f t="shared" ref="E692:BL692" si="138">SUM(E693:E765)</f>
        <v>13.770000000000001</v>
      </c>
      <c r="F692" s="229">
        <f t="shared" si="138"/>
        <v>10.710000000000003</v>
      </c>
      <c r="G692" s="229">
        <f t="shared" si="138"/>
        <v>3.0599999999999996</v>
      </c>
      <c r="H692" s="229">
        <f t="shared" si="138"/>
        <v>13.169999999999995</v>
      </c>
      <c r="I692" s="229">
        <f t="shared" si="138"/>
        <v>25.200000000000021</v>
      </c>
      <c r="J692" s="229">
        <f t="shared" si="138"/>
        <v>0</v>
      </c>
      <c r="K692" s="229">
        <f t="shared" si="138"/>
        <v>0</v>
      </c>
      <c r="L692" s="229">
        <f t="shared" si="138"/>
        <v>127.1</v>
      </c>
      <c r="M692" s="229">
        <f t="shared" si="138"/>
        <v>0</v>
      </c>
      <c r="N692" s="229">
        <f t="shared" si="138"/>
        <v>0</v>
      </c>
      <c r="O692" s="229">
        <f t="shared" si="138"/>
        <v>0</v>
      </c>
      <c r="P692" s="229">
        <f t="shared" si="138"/>
        <v>0</v>
      </c>
      <c r="Q692" s="229">
        <f t="shared" si="138"/>
        <v>0</v>
      </c>
      <c r="R692" s="229">
        <f t="shared" si="138"/>
        <v>0.67999999999999994</v>
      </c>
      <c r="S692" s="229">
        <f t="shared" si="138"/>
        <v>0</v>
      </c>
      <c r="T692" s="229">
        <f t="shared" si="138"/>
        <v>0</v>
      </c>
      <c r="U692" s="229">
        <f t="shared" si="138"/>
        <v>0</v>
      </c>
      <c r="V692" s="229">
        <f t="shared" si="138"/>
        <v>0</v>
      </c>
      <c r="W692" s="229">
        <f t="shared" si="138"/>
        <v>0</v>
      </c>
      <c r="X692" s="229">
        <f t="shared" si="138"/>
        <v>0</v>
      </c>
      <c r="Y692" s="229">
        <f t="shared" si="138"/>
        <v>0</v>
      </c>
      <c r="Z692" s="229">
        <f t="shared" si="138"/>
        <v>0</v>
      </c>
      <c r="AA692" s="229">
        <f t="shared" si="138"/>
        <v>0</v>
      </c>
      <c r="AB692" s="229">
        <f t="shared" si="138"/>
        <v>0</v>
      </c>
      <c r="AC692" s="229">
        <f t="shared" si="138"/>
        <v>0</v>
      </c>
      <c r="AD692" s="229">
        <f t="shared" si="138"/>
        <v>0</v>
      </c>
      <c r="AE692" s="229">
        <f t="shared" si="138"/>
        <v>0</v>
      </c>
      <c r="AF692" s="229">
        <f t="shared" si="138"/>
        <v>0</v>
      </c>
      <c r="AG692" s="229">
        <f t="shared" si="138"/>
        <v>0</v>
      </c>
      <c r="AH692" s="229">
        <f t="shared" si="138"/>
        <v>0</v>
      </c>
      <c r="AI692" s="229">
        <f t="shared" si="138"/>
        <v>0</v>
      </c>
      <c r="AJ692" s="229">
        <f t="shared" si="138"/>
        <v>0</v>
      </c>
      <c r="AK692" s="229">
        <f t="shared" si="138"/>
        <v>0</v>
      </c>
      <c r="AL692" s="229">
        <f t="shared" si="138"/>
        <v>0</v>
      </c>
      <c r="AM692" s="229">
        <f t="shared" si="138"/>
        <v>0</v>
      </c>
      <c r="AN692" s="229">
        <f t="shared" si="138"/>
        <v>0</v>
      </c>
      <c r="AO692" s="229">
        <f t="shared" si="138"/>
        <v>0.2</v>
      </c>
      <c r="AP692" s="229">
        <f t="shared" si="138"/>
        <v>0.2</v>
      </c>
      <c r="AQ692" s="229">
        <f t="shared" si="138"/>
        <v>0</v>
      </c>
      <c r="AR692" s="229">
        <f t="shared" si="138"/>
        <v>0</v>
      </c>
      <c r="AS692" s="229">
        <f t="shared" si="138"/>
        <v>0</v>
      </c>
      <c r="AT692" s="229">
        <f t="shared" si="138"/>
        <v>0</v>
      </c>
      <c r="AU692" s="229">
        <f t="shared" si="138"/>
        <v>0</v>
      </c>
      <c r="AV692" s="229">
        <f t="shared" si="138"/>
        <v>0</v>
      </c>
      <c r="AW692" s="229">
        <f t="shared" si="138"/>
        <v>0</v>
      </c>
      <c r="AX692" s="229">
        <f t="shared" si="138"/>
        <v>0</v>
      </c>
      <c r="AY692" s="229">
        <f t="shared" si="138"/>
        <v>0</v>
      </c>
      <c r="AZ692" s="229">
        <f t="shared" si="138"/>
        <v>0</v>
      </c>
      <c r="BA692" s="229">
        <f t="shared" si="138"/>
        <v>0</v>
      </c>
      <c r="BB692" s="229">
        <f t="shared" si="138"/>
        <v>0</v>
      </c>
      <c r="BC692" s="229">
        <f t="shared" si="138"/>
        <v>26.729999999999997</v>
      </c>
      <c r="BD692" s="229">
        <f t="shared" si="138"/>
        <v>0</v>
      </c>
      <c r="BE692" s="229">
        <f t="shared" si="138"/>
        <v>26.729999999999997</v>
      </c>
      <c r="BF692" s="229">
        <f t="shared" si="138"/>
        <v>0</v>
      </c>
      <c r="BG692" s="229">
        <f t="shared" si="138"/>
        <v>0</v>
      </c>
      <c r="BH692" s="229">
        <f t="shared" si="138"/>
        <v>2.3600000000000003</v>
      </c>
      <c r="BI692" s="229">
        <f t="shared" si="138"/>
        <v>0</v>
      </c>
      <c r="BJ692" s="229">
        <f t="shared" si="138"/>
        <v>0</v>
      </c>
      <c r="BK692" s="229">
        <f t="shared" si="138"/>
        <v>0</v>
      </c>
      <c r="BL692" s="229">
        <f t="shared" si="138"/>
        <v>68.339999999999932</v>
      </c>
      <c r="BM692" s="392"/>
      <c r="BN692" s="392"/>
      <c r="BO692" s="300"/>
      <c r="BP692" s="300"/>
      <c r="BQ692" s="260"/>
      <c r="BR692" s="238"/>
      <c r="BS692" s="232"/>
      <c r="BT692" s="232"/>
      <c r="BU692" s="232"/>
      <c r="BV692" s="232"/>
      <c r="BW692" s="232"/>
      <c r="BX692" s="232"/>
      <c r="BY692" s="232"/>
      <c r="BZ692" s="232"/>
      <c r="CA692" s="232"/>
      <c r="CB692" s="232"/>
      <c r="CC692" s="232"/>
      <c r="CD692" s="232"/>
      <c r="CE692" s="232"/>
      <c r="CF692" s="232"/>
      <c r="CG692" s="232"/>
      <c r="CH692" s="232"/>
      <c r="CI692" s="232"/>
      <c r="CJ692" s="232"/>
      <c r="CK692" s="232"/>
      <c r="CL692" s="232"/>
      <c r="CM692" s="232"/>
      <c r="CN692" s="232"/>
      <c r="CO692" s="232"/>
      <c r="CP692" s="232"/>
      <c r="CQ692" s="232"/>
      <c r="CR692" s="232"/>
      <c r="CS692" s="232"/>
      <c r="CT692" s="232"/>
      <c r="CU692" s="232"/>
      <c r="CV692" s="232"/>
      <c r="CW692" s="232"/>
      <c r="CX692" s="232"/>
      <c r="CY692" s="232"/>
      <c r="CZ692" s="232"/>
      <c r="DA692" s="232"/>
      <c r="DB692" s="232"/>
      <c r="DC692" s="232"/>
      <c r="DD692" s="232"/>
      <c r="DE692" s="232"/>
      <c r="DF692" s="232"/>
      <c r="DG692" s="232"/>
      <c r="DH692" s="232"/>
      <c r="DI692" s="232"/>
      <c r="DJ692" s="232"/>
      <c r="DK692" s="232"/>
      <c r="DL692" s="232"/>
      <c r="DM692" s="232"/>
      <c r="DN692" s="232"/>
      <c r="DO692" s="232"/>
      <c r="DP692" s="232"/>
      <c r="DQ692" s="232"/>
      <c r="DR692" s="232"/>
      <c r="DS692" s="232"/>
      <c r="DT692" s="232"/>
      <c r="DU692" s="232"/>
    </row>
    <row r="693" spans="1:125">
      <c r="A693" s="267">
        <v>653</v>
      </c>
      <c r="B693" s="236" t="s">
        <v>1784</v>
      </c>
      <c r="C693" s="235" t="s">
        <v>377</v>
      </c>
      <c r="D693" s="237">
        <f>SUM(F693:L693,N693:V693,X693:AG693,AI693:AN693,AP693:BB693,BD693:BH693)</f>
        <v>48.309999999999995</v>
      </c>
      <c r="E693" s="238">
        <f>SUM(F693:G693)</f>
        <v>5.5</v>
      </c>
      <c r="F693" s="244">
        <v>5.5</v>
      </c>
      <c r="G693" s="242"/>
      <c r="H693" s="244">
        <v>4.04</v>
      </c>
      <c r="I693" s="241">
        <v>2</v>
      </c>
      <c r="J693" s="242"/>
      <c r="L693" s="241">
        <v>34.72</v>
      </c>
      <c r="N693" s="242"/>
      <c r="P693" s="242"/>
      <c r="Q693" s="242"/>
      <c r="R693" s="242">
        <v>0.04</v>
      </c>
      <c r="S693" s="242"/>
      <c r="T693" s="337">
        <v>0</v>
      </c>
      <c r="U693" s="242"/>
      <c r="V693" s="242"/>
      <c r="W693" s="237">
        <f>SUM(X693:AG693)</f>
        <v>0</v>
      </c>
      <c r="X693" s="242"/>
      <c r="Y693" s="242"/>
      <c r="Z693" s="242"/>
      <c r="AA693" s="242"/>
      <c r="AB693" s="242"/>
      <c r="AC693" s="242"/>
      <c r="AF693" s="242"/>
      <c r="AH693" s="237">
        <f>SUM(AI693:AN693)</f>
        <v>0</v>
      </c>
      <c r="AI693" s="242"/>
      <c r="AJ693" s="242"/>
      <c r="AL693" s="242"/>
      <c r="AM693" s="242"/>
      <c r="AN693" s="242">
        <v>0</v>
      </c>
      <c r="AO693" s="237">
        <f>SUM(AP693:AY693)</f>
        <v>0</v>
      </c>
      <c r="AP693" s="242"/>
      <c r="AQ693" s="242"/>
      <c r="AT693" s="242">
        <v>0</v>
      </c>
      <c r="AU693" s="242"/>
      <c r="AV693" s="242"/>
      <c r="AW693" s="242"/>
      <c r="AX693" s="242"/>
      <c r="AY693" s="337">
        <v>0</v>
      </c>
      <c r="AZ693" s="242"/>
      <c r="BA693" s="242"/>
      <c r="BB693" s="242"/>
      <c r="BC693" s="237">
        <f>SUM(BD693:BE693)</f>
        <v>2.0099999999999998</v>
      </c>
      <c r="BD693" s="242"/>
      <c r="BE693" s="242">
        <v>2.0099999999999998</v>
      </c>
      <c r="BF693" s="242"/>
      <c r="BH693" s="244"/>
      <c r="BL693" s="243">
        <f t="shared" si="131"/>
        <v>8.0899999999999963</v>
      </c>
      <c r="BM693" s="239" t="s">
        <v>512</v>
      </c>
      <c r="BN693" s="245" t="s">
        <v>513</v>
      </c>
      <c r="BO693" s="235" t="s">
        <v>1178</v>
      </c>
      <c r="BP693" s="235" t="s">
        <v>488</v>
      </c>
      <c r="BQ693" s="235" t="s">
        <v>1785</v>
      </c>
      <c r="BR693" s="239">
        <v>0</v>
      </c>
    </row>
    <row r="694" spans="1:125">
      <c r="A694" s="267">
        <v>654</v>
      </c>
      <c r="B694" s="286" t="s">
        <v>1786</v>
      </c>
      <c r="C694" s="235" t="s">
        <v>381</v>
      </c>
      <c r="D694" s="237">
        <f>SUM(F694:L694,N694:V694,X694:AG694,AI694:AN694,AP694:BB694,BD694:BH694)</f>
        <v>48.41</v>
      </c>
      <c r="E694" s="238">
        <f>SUM(F694:G694)</f>
        <v>1.5</v>
      </c>
      <c r="F694" s="239">
        <v>1.5</v>
      </c>
      <c r="G694" s="239"/>
      <c r="H694" s="239">
        <v>1.64</v>
      </c>
      <c r="I694" s="239">
        <v>3.15</v>
      </c>
      <c r="J694" s="239"/>
      <c r="L694" s="239">
        <v>39.880000000000003</v>
      </c>
      <c r="N694" s="239"/>
      <c r="P694" s="239"/>
      <c r="Q694" s="239"/>
      <c r="R694" s="239">
        <v>0.12</v>
      </c>
      <c r="S694" s="239"/>
      <c r="T694" s="337">
        <v>0</v>
      </c>
      <c r="U694" s="239"/>
      <c r="V694" s="239"/>
      <c r="W694" s="237">
        <f>SUM(X694:AG694)</f>
        <v>0</v>
      </c>
      <c r="X694" s="239"/>
      <c r="Y694" s="239"/>
      <c r="Z694" s="239"/>
      <c r="AA694" s="239"/>
      <c r="AB694" s="239"/>
      <c r="AC694" s="239"/>
      <c r="AF694" s="239"/>
      <c r="AH694" s="237">
        <f>SUM(AI694:AN694)</f>
        <v>0</v>
      </c>
      <c r="AI694" s="239"/>
      <c r="AJ694" s="239"/>
      <c r="AL694" s="239"/>
      <c r="AM694" s="239"/>
      <c r="AN694" s="239">
        <v>0</v>
      </c>
      <c r="AO694" s="237">
        <f>SUM(AP694:AY694)</f>
        <v>0</v>
      </c>
      <c r="AP694" s="239"/>
      <c r="AQ694" s="239"/>
      <c r="AT694" s="239">
        <v>0</v>
      </c>
      <c r="AU694" s="239"/>
      <c r="AV694" s="239"/>
      <c r="AW694" s="239"/>
      <c r="AX694" s="239"/>
      <c r="AY694" s="337">
        <v>0</v>
      </c>
      <c r="AZ694" s="239"/>
      <c r="BA694" s="239"/>
      <c r="BB694" s="239"/>
      <c r="BC694" s="237">
        <f>SUM(BD694:BE694)</f>
        <v>2.12</v>
      </c>
      <c r="BD694" s="239"/>
      <c r="BE694" s="239">
        <v>2.12</v>
      </c>
      <c r="BF694" s="239"/>
      <c r="BH694" s="239"/>
      <c r="BL694" s="243">
        <f t="shared" si="131"/>
        <v>7.029999999999994</v>
      </c>
      <c r="BM694" s="239" t="s">
        <v>512</v>
      </c>
      <c r="BN694" s="235" t="s">
        <v>513</v>
      </c>
      <c r="BO694" s="235" t="s">
        <v>1178</v>
      </c>
      <c r="BP694" s="235" t="s">
        <v>488</v>
      </c>
      <c r="BQ694" s="235" t="s">
        <v>1787</v>
      </c>
      <c r="BR694" s="239">
        <v>0</v>
      </c>
    </row>
    <row r="695" spans="1:125">
      <c r="A695" s="267">
        <v>655</v>
      </c>
      <c r="B695" s="443" t="s">
        <v>1788</v>
      </c>
      <c r="C695" s="235" t="s">
        <v>410</v>
      </c>
      <c r="D695" s="237">
        <f>SUM(F695:L695,N695:V695,X695:AG695,AI695:AN695,AP695:BB695,BD695:BH695)</f>
        <v>44.150000000000006</v>
      </c>
      <c r="E695" s="238">
        <f>SUM(F695:G695)</f>
        <v>1</v>
      </c>
      <c r="F695" s="239">
        <v>1</v>
      </c>
      <c r="G695" s="281"/>
      <c r="H695" s="281"/>
      <c r="I695" s="281">
        <v>10.52</v>
      </c>
      <c r="J695" s="281"/>
      <c r="L695" s="281">
        <v>32.630000000000003</v>
      </c>
      <c r="N695" s="281"/>
      <c r="P695" s="281"/>
      <c r="Q695" s="281"/>
      <c r="R695" s="281"/>
      <c r="S695" s="281"/>
      <c r="T695" s="337">
        <v>0</v>
      </c>
      <c r="U695" s="281"/>
      <c r="V695" s="281"/>
      <c r="W695" s="237">
        <f>SUM(X695:AG695)</f>
        <v>0</v>
      </c>
      <c r="X695" s="281"/>
      <c r="Y695" s="281"/>
      <c r="Z695" s="281"/>
      <c r="AA695" s="281"/>
      <c r="AB695" s="281"/>
      <c r="AC695" s="281"/>
      <c r="AF695" s="281"/>
      <c r="AH695" s="237">
        <f>SUM(AI695:AN695)</f>
        <v>0</v>
      </c>
      <c r="AI695" s="281"/>
      <c r="AJ695" s="281"/>
      <c r="AL695" s="281"/>
      <c r="AM695" s="281"/>
      <c r="AN695" s="281">
        <v>0</v>
      </c>
      <c r="AO695" s="237">
        <f>SUM(AP695:AY695)</f>
        <v>0</v>
      </c>
      <c r="AP695" s="281"/>
      <c r="AQ695" s="281"/>
      <c r="AT695" s="281">
        <v>0</v>
      </c>
      <c r="AU695" s="281"/>
      <c r="AV695" s="281"/>
      <c r="AW695" s="281"/>
      <c r="AX695" s="281"/>
      <c r="AY695" s="337">
        <v>0</v>
      </c>
      <c r="AZ695" s="281"/>
      <c r="BA695" s="281"/>
      <c r="BB695" s="281"/>
      <c r="BC695" s="237">
        <f>SUM(BD695:BE695)</f>
        <v>0</v>
      </c>
      <c r="BD695" s="239"/>
      <c r="BE695" s="281"/>
      <c r="BF695" s="239"/>
      <c r="BH695" s="239"/>
      <c r="BL695" s="243">
        <f t="shared" si="131"/>
        <v>10.520000000000003</v>
      </c>
      <c r="BM695" s="239" t="s">
        <v>512</v>
      </c>
      <c r="BN695" s="235" t="s">
        <v>761</v>
      </c>
      <c r="BO695" s="235" t="s">
        <v>1178</v>
      </c>
      <c r="BP695" s="235" t="s">
        <v>488</v>
      </c>
      <c r="BQ695" s="235" t="s">
        <v>1789</v>
      </c>
      <c r="BR695" s="239">
        <v>0</v>
      </c>
    </row>
    <row r="696" spans="1:125" ht="51" customHeight="1">
      <c r="A696" s="267">
        <v>656</v>
      </c>
      <c r="B696" s="236" t="s">
        <v>1790</v>
      </c>
      <c r="C696" s="235" t="s">
        <v>345</v>
      </c>
      <c r="D696" s="237">
        <f>SUM(F696:L696,N696:V696,X696:AG696,AI696:AN696,AP696:BB696,BD696:BH696)</f>
        <v>9</v>
      </c>
      <c r="E696" s="238">
        <f>SUM(F696:G696)</f>
        <v>1.1000000000000001</v>
      </c>
      <c r="F696" s="239"/>
      <c r="G696" s="239">
        <v>1.1000000000000001</v>
      </c>
      <c r="H696" s="240">
        <v>0.8</v>
      </c>
      <c r="I696" s="241">
        <v>1.7</v>
      </c>
      <c r="J696" s="242"/>
      <c r="L696" s="241">
        <v>2.35</v>
      </c>
      <c r="N696" s="242"/>
      <c r="P696" s="242"/>
      <c r="Q696" s="242"/>
      <c r="R696" s="242"/>
      <c r="S696" s="242"/>
      <c r="T696" s="337">
        <v>0</v>
      </c>
      <c r="U696" s="242"/>
      <c r="V696" s="242"/>
      <c r="W696" s="237">
        <f>SUM(X696:AG696)</f>
        <v>0</v>
      </c>
      <c r="X696" s="242"/>
      <c r="Y696" s="242"/>
      <c r="Z696" s="242"/>
      <c r="AA696" s="242"/>
      <c r="AB696" s="242"/>
      <c r="AC696" s="242"/>
      <c r="AF696" s="242"/>
      <c r="AH696" s="237">
        <f>SUM(AI696:AN696)</f>
        <v>0</v>
      </c>
      <c r="AI696" s="242"/>
      <c r="AJ696" s="242"/>
      <c r="AL696" s="242"/>
      <c r="AM696" s="242"/>
      <c r="AN696" s="242">
        <v>0</v>
      </c>
      <c r="AO696" s="237">
        <f>SUM(AP696:AY696)</f>
        <v>0</v>
      </c>
      <c r="AP696" s="242"/>
      <c r="AQ696" s="242"/>
      <c r="AT696" s="242">
        <v>0</v>
      </c>
      <c r="AU696" s="242"/>
      <c r="AV696" s="242"/>
      <c r="AW696" s="242"/>
      <c r="AX696" s="242"/>
      <c r="AY696" s="337">
        <v>0</v>
      </c>
      <c r="AZ696" s="242"/>
      <c r="BA696" s="242"/>
      <c r="BB696" s="242"/>
      <c r="BC696" s="237">
        <f>SUM(BD696:BE696)</f>
        <v>2.0499999999999998</v>
      </c>
      <c r="BD696" s="242"/>
      <c r="BE696" s="350">
        <v>2.0499999999999998</v>
      </c>
      <c r="BF696" s="242"/>
      <c r="BH696" s="244">
        <v>1</v>
      </c>
      <c r="BL696" s="243">
        <f t="shared" si="131"/>
        <v>5.5500000000000007</v>
      </c>
      <c r="BM696" s="235" t="s">
        <v>1194</v>
      </c>
      <c r="BN696" s="235"/>
      <c r="BO696" s="288" t="s">
        <v>1194</v>
      </c>
      <c r="BP696" s="288"/>
      <c r="BQ696" s="235" t="s">
        <v>1791</v>
      </c>
      <c r="BR696" s="239"/>
    </row>
    <row r="697" spans="1:125" ht="51" customHeight="1">
      <c r="A697" s="267">
        <v>657</v>
      </c>
      <c r="B697" s="236" t="s">
        <v>1792</v>
      </c>
      <c r="C697" s="235" t="s">
        <v>362</v>
      </c>
      <c r="D697" s="237">
        <f>SUM(F697:L697,N697:V697,X697:AG697,AI697:AN697,AP697:BB697,BD697:BH697)</f>
        <v>0.1</v>
      </c>
      <c r="E697" s="238">
        <f>SUM(F697:G697)</f>
        <v>0</v>
      </c>
      <c r="F697" s="239"/>
      <c r="G697" s="239"/>
      <c r="H697" s="240"/>
      <c r="I697" s="241"/>
      <c r="J697" s="242"/>
      <c r="L697" s="241"/>
      <c r="N697" s="242"/>
      <c r="P697" s="242"/>
      <c r="Q697" s="242"/>
      <c r="R697" s="242"/>
      <c r="S697" s="242"/>
      <c r="T697" s="337">
        <v>0</v>
      </c>
      <c r="U697" s="242"/>
      <c r="V697" s="242"/>
      <c r="W697" s="237">
        <f>SUM(X697:AG697)</f>
        <v>0</v>
      </c>
      <c r="X697" s="242"/>
      <c r="Y697" s="242"/>
      <c r="Z697" s="242"/>
      <c r="AA697" s="242"/>
      <c r="AB697" s="242"/>
      <c r="AC697" s="242"/>
      <c r="AF697" s="242"/>
      <c r="AH697" s="237">
        <f>SUM(AI697:AN697)</f>
        <v>0</v>
      </c>
      <c r="AI697" s="242"/>
      <c r="AJ697" s="242"/>
      <c r="AL697" s="242"/>
      <c r="AM697" s="242"/>
      <c r="AN697" s="242">
        <v>0</v>
      </c>
      <c r="AO697" s="237">
        <f>SUM(AP697:AY697)</f>
        <v>0</v>
      </c>
      <c r="AP697" s="242"/>
      <c r="AQ697" s="242"/>
      <c r="AT697" s="242">
        <v>0</v>
      </c>
      <c r="AU697" s="242"/>
      <c r="AV697" s="242"/>
      <c r="AW697" s="242"/>
      <c r="AX697" s="242"/>
      <c r="AY697" s="337">
        <v>0</v>
      </c>
      <c r="AZ697" s="242"/>
      <c r="BA697" s="242"/>
      <c r="BB697" s="242"/>
      <c r="BC697" s="237">
        <f>SUM(BD697:BE697)</f>
        <v>0</v>
      </c>
      <c r="BD697" s="242"/>
      <c r="BE697" s="242"/>
      <c r="BF697" s="242"/>
      <c r="BH697" s="244">
        <v>0.1</v>
      </c>
      <c r="BL697" s="243">
        <f t="shared" si="131"/>
        <v>0.1</v>
      </c>
      <c r="BM697" s="235" t="s">
        <v>1194</v>
      </c>
      <c r="BN697" s="235"/>
      <c r="BO697" s="288" t="s">
        <v>1194</v>
      </c>
      <c r="BP697" s="288"/>
      <c r="BQ697" s="235" t="s">
        <v>1793</v>
      </c>
      <c r="BR697" s="239"/>
    </row>
    <row r="698" spans="1:125" s="263" customFormat="1" ht="49.5">
      <c r="A698" s="267">
        <v>658</v>
      </c>
      <c r="B698" s="421" t="s">
        <v>1794</v>
      </c>
      <c r="C698" s="357" t="s">
        <v>170</v>
      </c>
      <c r="D698" s="237">
        <v>15.209999999999999</v>
      </c>
      <c r="E698" s="238">
        <v>0</v>
      </c>
      <c r="F698" s="238"/>
      <c r="G698" s="281"/>
      <c r="H698" s="281"/>
      <c r="I698" s="281">
        <v>1</v>
      </c>
      <c r="J698" s="281"/>
      <c r="K698" s="337"/>
      <c r="L698" s="281">
        <v>3.51</v>
      </c>
      <c r="M698" s="337"/>
      <c r="N698" s="281"/>
      <c r="O698" s="337"/>
      <c r="P698" s="281"/>
      <c r="Q698" s="281"/>
      <c r="R698" s="281"/>
      <c r="S698" s="281"/>
      <c r="T698" s="337">
        <v>0</v>
      </c>
      <c r="U698" s="281"/>
      <c r="V698" s="281"/>
      <c r="W698" s="237">
        <v>0</v>
      </c>
      <c r="X698" s="281"/>
      <c r="Y698" s="281"/>
      <c r="Z698" s="281"/>
      <c r="AA698" s="281"/>
      <c r="AB698" s="281"/>
      <c r="AC698" s="281"/>
      <c r="AD698" s="337"/>
      <c r="AE698" s="337"/>
      <c r="AF698" s="281"/>
      <c r="AG698" s="337"/>
      <c r="AH698" s="237">
        <v>0</v>
      </c>
      <c r="AI698" s="281"/>
      <c r="AJ698" s="281"/>
      <c r="AK698" s="337"/>
      <c r="AL698" s="281"/>
      <c r="AM698" s="281"/>
      <c r="AN698" s="281">
        <v>0</v>
      </c>
      <c r="AO698" s="237">
        <v>0</v>
      </c>
      <c r="AP698" s="281"/>
      <c r="AQ698" s="281"/>
      <c r="AR698" s="338"/>
      <c r="AS698" s="338"/>
      <c r="AT698" s="281">
        <v>0</v>
      </c>
      <c r="AU698" s="281"/>
      <c r="AV698" s="281"/>
      <c r="AW698" s="281"/>
      <c r="AX698" s="281"/>
      <c r="AY698" s="337">
        <v>0</v>
      </c>
      <c r="AZ698" s="281"/>
      <c r="BA698" s="281"/>
      <c r="BB698" s="281"/>
      <c r="BC698" s="237">
        <v>9.61</v>
      </c>
      <c r="BD698" s="239"/>
      <c r="BE698" s="281">
        <v>9.61</v>
      </c>
      <c r="BF698" s="239"/>
      <c r="BG698" s="337"/>
      <c r="BH698" s="239">
        <v>1.0900000000000001</v>
      </c>
      <c r="BI698" s="337"/>
      <c r="BJ698" s="337"/>
      <c r="BK698" s="337"/>
      <c r="BL698" s="243">
        <f t="shared" si="131"/>
        <v>11.7</v>
      </c>
      <c r="BM698" s="235" t="s">
        <v>1442</v>
      </c>
      <c r="BN698" s="245"/>
      <c r="BO698" s="288" t="s">
        <v>1442</v>
      </c>
      <c r="BP698" s="288"/>
      <c r="BQ698" s="235" t="s">
        <v>1795</v>
      </c>
      <c r="BR698" s="257"/>
      <c r="BS698" s="206"/>
      <c r="BT698" s="206"/>
      <c r="BU698" s="206"/>
      <c r="BV698" s="206"/>
      <c r="BW698" s="206"/>
      <c r="BX698" s="206"/>
      <c r="BY698" s="206"/>
      <c r="BZ698" s="206"/>
      <c r="CA698" s="206"/>
      <c r="CB698" s="206"/>
      <c r="CC698" s="206"/>
      <c r="CD698" s="206"/>
      <c r="CE698" s="206"/>
      <c r="CF698" s="206"/>
      <c r="CG698" s="206"/>
      <c r="CH698" s="206"/>
      <c r="CI698" s="206"/>
      <c r="CJ698" s="206"/>
      <c r="CK698" s="206"/>
      <c r="CL698" s="206"/>
      <c r="CM698" s="206"/>
      <c r="CN698" s="206"/>
      <c r="CO698" s="206"/>
      <c r="CP698" s="206"/>
      <c r="CQ698" s="206"/>
      <c r="CR698" s="206"/>
      <c r="CS698" s="206"/>
      <c r="CT698" s="206"/>
      <c r="CU698" s="206"/>
      <c r="CV698" s="206"/>
      <c r="CW698" s="206"/>
      <c r="CX698" s="206"/>
      <c r="CY698" s="206"/>
      <c r="CZ698" s="206"/>
      <c r="DA698" s="206"/>
      <c r="DB698" s="206"/>
      <c r="DC698" s="206"/>
      <c r="DD698" s="206"/>
      <c r="DE698" s="206"/>
      <c r="DF698" s="206"/>
      <c r="DG698" s="206"/>
      <c r="DH698" s="206"/>
      <c r="DI698" s="206"/>
      <c r="DJ698" s="206"/>
      <c r="DK698" s="206"/>
      <c r="DL698" s="206"/>
      <c r="DM698" s="206"/>
      <c r="DN698" s="206"/>
      <c r="DO698" s="206"/>
      <c r="DP698" s="206"/>
      <c r="DQ698" s="206"/>
      <c r="DR698" s="206"/>
      <c r="DS698" s="206"/>
      <c r="DT698" s="206"/>
      <c r="DU698" s="206"/>
    </row>
    <row r="699" spans="1:125" ht="54" customHeight="1">
      <c r="A699" s="267">
        <v>659</v>
      </c>
      <c r="B699" s="236" t="s">
        <v>1796</v>
      </c>
      <c r="C699" s="235" t="s">
        <v>365</v>
      </c>
      <c r="D699" s="237">
        <f t="shared" ref="D699:D704" si="139">SUM(F699:L699,N699:V699,X699:AG699,AI699:AN699,AP699:BB699,BD699:BH699)</f>
        <v>0.2</v>
      </c>
      <c r="E699" s="238">
        <f t="shared" ref="E699:E704" si="140">SUM(F699:G699)</f>
        <v>0.1</v>
      </c>
      <c r="F699" s="239">
        <v>0.1</v>
      </c>
      <c r="G699" s="239"/>
      <c r="H699" s="240">
        <v>0.1</v>
      </c>
      <c r="I699" s="241"/>
      <c r="J699" s="242"/>
      <c r="L699" s="241"/>
      <c r="N699" s="242"/>
      <c r="P699" s="242"/>
      <c r="Q699" s="242"/>
      <c r="R699" s="242"/>
      <c r="S699" s="242"/>
      <c r="T699" s="337">
        <v>0</v>
      </c>
      <c r="U699" s="242"/>
      <c r="V699" s="242"/>
      <c r="W699" s="237">
        <f t="shared" ref="W699:W704" si="141">SUM(X699:AG699)</f>
        <v>0</v>
      </c>
      <c r="X699" s="242"/>
      <c r="Y699" s="242"/>
      <c r="Z699" s="242"/>
      <c r="AA699" s="242"/>
      <c r="AB699" s="242"/>
      <c r="AC699" s="242"/>
      <c r="AF699" s="242"/>
      <c r="AH699" s="237">
        <f t="shared" ref="AH699:AH704" si="142">SUM(AI699:AN699)</f>
        <v>0</v>
      </c>
      <c r="AI699" s="242"/>
      <c r="AJ699" s="242"/>
      <c r="AL699" s="242"/>
      <c r="AM699" s="242"/>
      <c r="AN699" s="242">
        <v>0</v>
      </c>
      <c r="AO699" s="237">
        <f t="shared" ref="AO699:AO704" si="143">SUM(AP699:AY699)</f>
        <v>0</v>
      </c>
      <c r="AP699" s="242"/>
      <c r="AQ699" s="242"/>
      <c r="AT699" s="242">
        <v>0</v>
      </c>
      <c r="AU699" s="242"/>
      <c r="AV699" s="242"/>
      <c r="AW699" s="242"/>
      <c r="AX699" s="242"/>
      <c r="AY699" s="337">
        <v>0</v>
      </c>
      <c r="AZ699" s="242"/>
      <c r="BA699" s="242"/>
      <c r="BB699" s="242"/>
      <c r="BC699" s="237">
        <f t="shared" ref="BC699:BC704" si="144">SUM(BD699:BE699)</f>
        <v>0</v>
      </c>
      <c r="BD699" s="242"/>
      <c r="BE699" s="242"/>
      <c r="BF699" s="242"/>
      <c r="BH699" s="244"/>
      <c r="BL699" s="243">
        <f t="shared" si="131"/>
        <v>0.1</v>
      </c>
      <c r="BM699" s="235" t="s">
        <v>1194</v>
      </c>
      <c r="BN699" s="235"/>
      <c r="BO699" s="288" t="s">
        <v>1194</v>
      </c>
      <c r="BP699" s="288"/>
      <c r="BQ699" s="235" t="s">
        <v>1797</v>
      </c>
      <c r="BR699" s="239"/>
    </row>
    <row r="700" spans="1:125" ht="54" customHeight="1">
      <c r="A700" s="267">
        <v>660</v>
      </c>
      <c r="B700" s="236" t="s">
        <v>1798</v>
      </c>
      <c r="C700" s="235" t="s">
        <v>373</v>
      </c>
      <c r="D700" s="237">
        <f t="shared" si="139"/>
        <v>0.1</v>
      </c>
      <c r="E700" s="238">
        <f t="shared" si="140"/>
        <v>0</v>
      </c>
      <c r="F700" s="239"/>
      <c r="G700" s="239"/>
      <c r="H700" s="240"/>
      <c r="I700" s="241"/>
      <c r="J700" s="242"/>
      <c r="L700" s="241">
        <v>0.1</v>
      </c>
      <c r="N700" s="242"/>
      <c r="P700" s="242"/>
      <c r="Q700" s="242"/>
      <c r="R700" s="242"/>
      <c r="S700" s="242"/>
      <c r="T700" s="337">
        <v>0</v>
      </c>
      <c r="U700" s="242"/>
      <c r="V700" s="242"/>
      <c r="W700" s="237">
        <f t="shared" si="141"/>
        <v>0</v>
      </c>
      <c r="X700" s="242"/>
      <c r="Y700" s="242"/>
      <c r="Z700" s="242"/>
      <c r="AA700" s="242"/>
      <c r="AB700" s="242"/>
      <c r="AC700" s="242"/>
      <c r="AF700" s="242"/>
      <c r="AH700" s="237">
        <f t="shared" si="142"/>
        <v>0</v>
      </c>
      <c r="AI700" s="242"/>
      <c r="AJ700" s="242"/>
      <c r="AL700" s="242"/>
      <c r="AM700" s="242"/>
      <c r="AN700" s="242">
        <v>0</v>
      </c>
      <c r="AO700" s="237">
        <f t="shared" si="143"/>
        <v>0</v>
      </c>
      <c r="AP700" s="242"/>
      <c r="AQ700" s="242"/>
      <c r="AT700" s="242">
        <v>0</v>
      </c>
      <c r="AU700" s="242"/>
      <c r="AV700" s="242"/>
      <c r="AW700" s="242"/>
      <c r="AX700" s="242"/>
      <c r="AY700" s="337">
        <v>0</v>
      </c>
      <c r="AZ700" s="242"/>
      <c r="BA700" s="242"/>
      <c r="BB700" s="242"/>
      <c r="BC700" s="237">
        <f t="shared" si="144"/>
        <v>0</v>
      </c>
      <c r="BD700" s="242"/>
      <c r="BE700" s="242"/>
      <c r="BF700" s="242"/>
      <c r="BH700" s="244"/>
      <c r="BL700" s="243">
        <f t="shared" si="131"/>
        <v>0</v>
      </c>
      <c r="BM700" s="235" t="s">
        <v>1194</v>
      </c>
      <c r="BN700" s="235"/>
      <c r="BO700" s="288" t="s">
        <v>1194</v>
      </c>
      <c r="BP700" s="288"/>
      <c r="BQ700" s="235" t="s">
        <v>1799</v>
      </c>
      <c r="BR700" s="239"/>
    </row>
    <row r="701" spans="1:125" ht="53.25" customHeight="1">
      <c r="A701" s="267">
        <v>661</v>
      </c>
      <c r="B701" s="428" t="s">
        <v>1800</v>
      </c>
      <c r="C701" s="235" t="s">
        <v>373</v>
      </c>
      <c r="D701" s="237">
        <f t="shared" si="139"/>
        <v>6.5</v>
      </c>
      <c r="E701" s="238">
        <f t="shared" si="140"/>
        <v>2.8</v>
      </c>
      <c r="F701" s="424">
        <v>2</v>
      </c>
      <c r="G701" s="424">
        <v>0.8</v>
      </c>
      <c r="H701" s="424">
        <v>0.67</v>
      </c>
      <c r="I701" s="424">
        <v>2.8</v>
      </c>
      <c r="J701" s="424"/>
      <c r="L701" s="424">
        <v>0.23</v>
      </c>
      <c r="N701" s="424"/>
      <c r="P701" s="424"/>
      <c r="Q701" s="424"/>
      <c r="R701" s="424"/>
      <c r="S701" s="424"/>
      <c r="T701" s="337">
        <v>0</v>
      </c>
      <c r="U701" s="424"/>
      <c r="V701" s="424"/>
      <c r="W701" s="237">
        <f t="shared" si="141"/>
        <v>0</v>
      </c>
      <c r="X701" s="424"/>
      <c r="Y701" s="424"/>
      <c r="Z701" s="424"/>
      <c r="AA701" s="424"/>
      <c r="AB701" s="424"/>
      <c r="AC701" s="424"/>
      <c r="AF701" s="424"/>
      <c r="AH701" s="237">
        <f t="shared" si="142"/>
        <v>0</v>
      </c>
      <c r="AI701" s="424"/>
      <c r="AJ701" s="424"/>
      <c r="AL701" s="424"/>
      <c r="AM701" s="424"/>
      <c r="AN701" s="424">
        <v>0</v>
      </c>
      <c r="AO701" s="237">
        <f t="shared" si="143"/>
        <v>0</v>
      </c>
      <c r="AP701" s="424"/>
      <c r="AQ701" s="424"/>
      <c r="AT701" s="424">
        <v>0</v>
      </c>
      <c r="AU701" s="424"/>
      <c r="AV701" s="424"/>
      <c r="AW701" s="424"/>
      <c r="AX701" s="424"/>
      <c r="AY701" s="337">
        <v>0</v>
      </c>
      <c r="AZ701" s="424"/>
      <c r="BA701" s="424"/>
      <c r="BB701" s="424"/>
      <c r="BC701" s="237">
        <f t="shared" si="144"/>
        <v>0</v>
      </c>
      <c r="BD701" s="424"/>
      <c r="BE701" s="424"/>
      <c r="BF701" s="424"/>
      <c r="BH701" s="424"/>
      <c r="BL701" s="243">
        <f t="shared" si="131"/>
        <v>3.47</v>
      </c>
      <c r="BM701" s="235" t="s">
        <v>1801</v>
      </c>
      <c r="BN701" s="267"/>
      <c r="BO701" s="288" t="s">
        <v>1801</v>
      </c>
      <c r="BP701" s="425"/>
      <c r="BQ701" s="235" t="s">
        <v>1802</v>
      </c>
      <c r="BR701" s="239"/>
    </row>
    <row r="702" spans="1:125" ht="33">
      <c r="A702" s="267">
        <v>662</v>
      </c>
      <c r="B702" s="236" t="s">
        <v>1803</v>
      </c>
      <c r="C702" s="235" t="s">
        <v>171</v>
      </c>
      <c r="D702" s="237">
        <f t="shared" si="139"/>
        <v>0.05</v>
      </c>
      <c r="E702" s="238">
        <f t="shared" si="140"/>
        <v>0</v>
      </c>
      <c r="F702" s="239"/>
      <c r="G702" s="239"/>
      <c r="H702" s="240">
        <v>0.03</v>
      </c>
      <c r="I702" s="241"/>
      <c r="J702" s="242"/>
      <c r="L702" s="241"/>
      <c r="N702" s="242"/>
      <c r="P702" s="242"/>
      <c r="Q702" s="242"/>
      <c r="R702" s="242"/>
      <c r="S702" s="242"/>
      <c r="T702" s="337">
        <v>0</v>
      </c>
      <c r="U702" s="242"/>
      <c r="V702" s="242"/>
      <c r="W702" s="237">
        <f t="shared" si="141"/>
        <v>0</v>
      </c>
      <c r="X702" s="242"/>
      <c r="Y702" s="242"/>
      <c r="Z702" s="242"/>
      <c r="AA702" s="242"/>
      <c r="AB702" s="242"/>
      <c r="AC702" s="242"/>
      <c r="AF702" s="242"/>
      <c r="AH702" s="237">
        <f t="shared" si="142"/>
        <v>0</v>
      </c>
      <c r="AI702" s="242"/>
      <c r="AJ702" s="242"/>
      <c r="AL702" s="242"/>
      <c r="AM702" s="242"/>
      <c r="AN702" s="242">
        <v>0</v>
      </c>
      <c r="AO702" s="237">
        <f t="shared" si="143"/>
        <v>0</v>
      </c>
      <c r="AP702" s="242"/>
      <c r="AQ702" s="242"/>
      <c r="AT702" s="242">
        <v>0</v>
      </c>
      <c r="AU702" s="242"/>
      <c r="AV702" s="242"/>
      <c r="AW702" s="242"/>
      <c r="AX702" s="242"/>
      <c r="AY702" s="337">
        <v>0</v>
      </c>
      <c r="AZ702" s="242"/>
      <c r="BA702" s="242"/>
      <c r="BB702" s="242"/>
      <c r="BC702" s="237">
        <f t="shared" si="144"/>
        <v>0</v>
      </c>
      <c r="BD702" s="242"/>
      <c r="BE702" s="242"/>
      <c r="BF702" s="242"/>
      <c r="BH702" s="244">
        <v>0.02</v>
      </c>
      <c r="BL702" s="243">
        <f t="shared" si="131"/>
        <v>0.05</v>
      </c>
      <c r="BM702" s="235" t="s">
        <v>1194</v>
      </c>
      <c r="BN702" s="235"/>
      <c r="BO702" s="288" t="s">
        <v>1194</v>
      </c>
      <c r="BP702" s="288"/>
      <c r="BQ702" s="235" t="s">
        <v>1804</v>
      </c>
      <c r="BR702" s="239"/>
    </row>
    <row r="703" spans="1:125" ht="49.5">
      <c r="A703" s="267">
        <v>663</v>
      </c>
      <c r="B703" s="286" t="s">
        <v>1805</v>
      </c>
      <c r="C703" s="235" t="s">
        <v>171</v>
      </c>
      <c r="D703" s="237">
        <f t="shared" si="139"/>
        <v>0.05</v>
      </c>
      <c r="E703" s="238">
        <f t="shared" si="140"/>
        <v>0</v>
      </c>
      <c r="F703" s="390"/>
      <c r="G703" s="390"/>
      <c r="H703" s="285"/>
      <c r="I703" s="285">
        <v>0.03</v>
      </c>
      <c r="J703" s="285"/>
      <c r="L703" s="285">
        <v>0.02</v>
      </c>
      <c r="N703" s="285"/>
      <c r="P703" s="285"/>
      <c r="Q703" s="285"/>
      <c r="R703" s="235"/>
      <c r="S703" s="235"/>
      <c r="T703" s="337">
        <v>0</v>
      </c>
      <c r="U703" s="285"/>
      <c r="V703" s="285"/>
      <c r="W703" s="237">
        <f t="shared" si="141"/>
        <v>0</v>
      </c>
      <c r="X703" s="235"/>
      <c r="Y703" s="235"/>
      <c r="Z703" s="235"/>
      <c r="AA703" s="235"/>
      <c r="AB703" s="235"/>
      <c r="AC703" s="235"/>
      <c r="AF703" s="235"/>
      <c r="AH703" s="237">
        <f t="shared" si="142"/>
        <v>0</v>
      </c>
      <c r="AI703" s="235"/>
      <c r="AJ703" s="235"/>
      <c r="AL703" s="235"/>
      <c r="AM703" s="235"/>
      <c r="AN703" s="235">
        <v>0</v>
      </c>
      <c r="AO703" s="237">
        <f t="shared" si="143"/>
        <v>0</v>
      </c>
      <c r="AP703" s="235"/>
      <c r="AQ703" s="235"/>
      <c r="AT703" s="235">
        <v>0</v>
      </c>
      <c r="AU703" s="235"/>
      <c r="AV703" s="235"/>
      <c r="AW703" s="235"/>
      <c r="AX703" s="235"/>
      <c r="AY703" s="337">
        <v>0</v>
      </c>
      <c r="AZ703" s="235"/>
      <c r="BA703" s="235"/>
      <c r="BB703" s="235"/>
      <c r="BC703" s="237">
        <f t="shared" si="144"/>
        <v>0</v>
      </c>
      <c r="BD703" s="235"/>
      <c r="BE703" s="235"/>
      <c r="BF703" s="239"/>
      <c r="BH703" s="235"/>
      <c r="BL703" s="243">
        <f t="shared" si="131"/>
        <v>3.0000000000000002E-2</v>
      </c>
      <c r="BM703" s="235" t="s">
        <v>1442</v>
      </c>
      <c r="BN703" s="239"/>
      <c r="BO703" s="288" t="s">
        <v>1442</v>
      </c>
      <c r="BP703" s="288"/>
      <c r="BQ703" s="235" t="s">
        <v>1806</v>
      </c>
      <c r="BR703" s="239"/>
    </row>
    <row r="704" spans="1:125" ht="33">
      <c r="A704" s="267">
        <v>664</v>
      </c>
      <c r="B704" s="286" t="s">
        <v>1807</v>
      </c>
      <c r="C704" s="235" t="s">
        <v>410</v>
      </c>
      <c r="D704" s="237">
        <f t="shared" si="139"/>
        <v>2.9</v>
      </c>
      <c r="E704" s="238">
        <f t="shared" si="140"/>
        <v>0</v>
      </c>
      <c r="F704" s="239"/>
      <c r="G704" s="239"/>
      <c r="H704" s="240">
        <v>1</v>
      </c>
      <c r="I704" s="241">
        <v>0.9</v>
      </c>
      <c r="J704" s="242"/>
      <c r="L704" s="241">
        <v>0.5</v>
      </c>
      <c r="N704" s="242"/>
      <c r="P704" s="242"/>
      <c r="Q704" s="242"/>
      <c r="R704" s="242"/>
      <c r="S704" s="242"/>
      <c r="T704" s="337">
        <v>0</v>
      </c>
      <c r="U704" s="242"/>
      <c r="V704" s="242"/>
      <c r="W704" s="237">
        <f t="shared" si="141"/>
        <v>0</v>
      </c>
      <c r="X704" s="242"/>
      <c r="Y704" s="242"/>
      <c r="Z704" s="242"/>
      <c r="AA704" s="242"/>
      <c r="AB704" s="242"/>
      <c r="AC704" s="242"/>
      <c r="AF704" s="242"/>
      <c r="AH704" s="237">
        <f t="shared" si="142"/>
        <v>0</v>
      </c>
      <c r="AI704" s="242"/>
      <c r="AJ704" s="242"/>
      <c r="AL704" s="242"/>
      <c r="AM704" s="242"/>
      <c r="AN704" s="242">
        <v>0</v>
      </c>
      <c r="AO704" s="237">
        <f t="shared" si="143"/>
        <v>0</v>
      </c>
      <c r="AP704" s="242"/>
      <c r="AQ704" s="242"/>
      <c r="AT704" s="242">
        <v>0</v>
      </c>
      <c r="AU704" s="242"/>
      <c r="AV704" s="242"/>
      <c r="AW704" s="242"/>
      <c r="AX704" s="242"/>
      <c r="AY704" s="337">
        <v>0</v>
      </c>
      <c r="AZ704" s="242"/>
      <c r="BA704" s="242"/>
      <c r="BB704" s="242"/>
      <c r="BC704" s="237">
        <f t="shared" si="144"/>
        <v>0.5</v>
      </c>
      <c r="BD704" s="242"/>
      <c r="BE704" s="242">
        <v>0.5</v>
      </c>
      <c r="BF704" s="242"/>
      <c r="BH704" s="244"/>
      <c r="BL704" s="243">
        <f t="shared" si="131"/>
        <v>2.4</v>
      </c>
      <c r="BM704" s="235" t="s">
        <v>1194</v>
      </c>
      <c r="BN704" s="235"/>
      <c r="BO704" s="288" t="s">
        <v>1194</v>
      </c>
      <c r="BP704" s="288"/>
      <c r="BQ704" s="235" t="s">
        <v>1808</v>
      </c>
      <c r="BR704" s="239"/>
    </row>
    <row r="705" spans="1:70" ht="33">
      <c r="A705" s="267">
        <v>665</v>
      </c>
      <c r="B705" s="236" t="s">
        <v>1809</v>
      </c>
      <c r="C705" s="235" t="s">
        <v>414</v>
      </c>
      <c r="D705" s="237">
        <v>11.32</v>
      </c>
      <c r="E705" s="238">
        <v>0.13</v>
      </c>
      <c r="F705" s="239">
        <v>0.13</v>
      </c>
      <c r="G705" s="239"/>
      <c r="H705" s="240">
        <v>3.48</v>
      </c>
      <c r="I705" s="241">
        <v>1.22</v>
      </c>
      <c r="J705" s="242"/>
      <c r="L705" s="241">
        <v>1.04</v>
      </c>
      <c r="N705" s="242"/>
      <c r="P705" s="242"/>
      <c r="Q705" s="242"/>
      <c r="R705" s="242">
        <v>0.45</v>
      </c>
      <c r="S705" s="242"/>
      <c r="T705" s="337">
        <v>0</v>
      </c>
      <c r="U705" s="242"/>
      <c r="V705" s="242"/>
      <c r="W705" s="237">
        <v>0</v>
      </c>
      <c r="X705" s="242"/>
      <c r="Y705" s="242"/>
      <c r="Z705" s="242"/>
      <c r="AA705" s="242"/>
      <c r="AB705" s="242"/>
      <c r="AC705" s="242"/>
      <c r="AF705" s="242"/>
      <c r="AH705" s="237">
        <v>0</v>
      </c>
      <c r="AI705" s="242"/>
      <c r="AJ705" s="242"/>
      <c r="AL705" s="242"/>
      <c r="AM705" s="242"/>
      <c r="AN705" s="242">
        <v>0</v>
      </c>
      <c r="AO705" s="237">
        <v>0</v>
      </c>
      <c r="AP705" s="242"/>
      <c r="AQ705" s="242"/>
      <c r="AT705" s="242">
        <v>0</v>
      </c>
      <c r="AU705" s="242"/>
      <c r="AV705" s="242"/>
      <c r="AW705" s="242"/>
      <c r="AX705" s="242"/>
      <c r="AY705" s="337">
        <v>0</v>
      </c>
      <c r="AZ705" s="242"/>
      <c r="BA705" s="242"/>
      <c r="BB705" s="242"/>
      <c r="BC705" s="237">
        <v>5</v>
      </c>
      <c r="BD705" s="242"/>
      <c r="BE705" s="242">
        <v>5</v>
      </c>
      <c r="BF705" s="242"/>
      <c r="BH705" s="244"/>
      <c r="BL705" s="243">
        <f t="shared" si="131"/>
        <v>10.149999999999999</v>
      </c>
      <c r="BM705" s="235" t="s">
        <v>1194</v>
      </c>
      <c r="BN705" s="235"/>
      <c r="BO705" s="288" t="s">
        <v>1194</v>
      </c>
      <c r="BP705" s="288"/>
      <c r="BQ705" s="235" t="s">
        <v>1810</v>
      </c>
      <c r="BR705" s="239"/>
    </row>
    <row r="706" spans="1:70" ht="33">
      <c r="A706" s="267">
        <v>666</v>
      </c>
      <c r="B706" s="236" t="s">
        <v>1811</v>
      </c>
      <c r="C706" s="235" t="s">
        <v>403</v>
      </c>
      <c r="D706" s="237">
        <f t="shared" ref="D706:D765" si="145">SUM(F706:L706,N706:V706,X706:AG706,AI706:AN706,AP706:BB706,BD706:BH706)</f>
        <v>2</v>
      </c>
      <c r="E706" s="238">
        <f t="shared" ref="E706:E768" si="146">SUM(F706:G706)</f>
        <v>0</v>
      </c>
      <c r="F706" s="239"/>
      <c r="G706" s="239"/>
      <c r="H706" s="240"/>
      <c r="I706" s="241"/>
      <c r="J706" s="242"/>
      <c r="L706" s="241">
        <v>1</v>
      </c>
      <c r="N706" s="242"/>
      <c r="P706" s="242"/>
      <c r="Q706" s="242"/>
      <c r="R706" s="242"/>
      <c r="S706" s="242"/>
      <c r="T706" s="337">
        <v>0</v>
      </c>
      <c r="U706" s="242"/>
      <c r="V706" s="242"/>
      <c r="W706" s="237">
        <f t="shared" ref="W706:W768" si="147">SUM(X706:AG706)</f>
        <v>0</v>
      </c>
      <c r="X706" s="242"/>
      <c r="Y706" s="242"/>
      <c r="Z706" s="242"/>
      <c r="AA706" s="242"/>
      <c r="AB706" s="242"/>
      <c r="AC706" s="242"/>
      <c r="AF706" s="242"/>
      <c r="AH706" s="237">
        <f t="shared" ref="AH706:AH768" si="148">SUM(AI706:AN706)</f>
        <v>0</v>
      </c>
      <c r="AI706" s="242"/>
      <c r="AJ706" s="242"/>
      <c r="AL706" s="242"/>
      <c r="AM706" s="242"/>
      <c r="AN706" s="242">
        <v>0</v>
      </c>
      <c r="AO706" s="237">
        <f t="shared" ref="AO706:AO768" si="149">SUM(AP706:AY706)</f>
        <v>0</v>
      </c>
      <c r="AP706" s="242"/>
      <c r="AQ706" s="242"/>
      <c r="AT706" s="242">
        <v>0</v>
      </c>
      <c r="AU706" s="242"/>
      <c r="AV706" s="242"/>
      <c r="AW706" s="242"/>
      <c r="AX706" s="242"/>
      <c r="AY706" s="337">
        <v>0</v>
      </c>
      <c r="AZ706" s="242"/>
      <c r="BA706" s="242"/>
      <c r="BB706" s="242"/>
      <c r="BC706" s="237">
        <f t="shared" ref="BC706:BC768" si="150">SUM(BD706:BE706)</f>
        <v>1</v>
      </c>
      <c r="BD706" s="242"/>
      <c r="BE706" s="242">
        <v>1</v>
      </c>
      <c r="BF706" s="242"/>
      <c r="BH706" s="244"/>
      <c r="BL706" s="243">
        <f t="shared" si="131"/>
        <v>1</v>
      </c>
      <c r="BM706" s="235" t="s">
        <v>1194</v>
      </c>
      <c r="BN706" s="235"/>
      <c r="BO706" s="288" t="s">
        <v>1194</v>
      </c>
      <c r="BP706" s="412"/>
      <c r="BQ706" s="235" t="s">
        <v>1812</v>
      </c>
      <c r="BR706" s="239"/>
    </row>
    <row r="707" spans="1:70" ht="33">
      <c r="A707" s="267">
        <v>667</v>
      </c>
      <c r="B707" s="236" t="s">
        <v>1813</v>
      </c>
      <c r="C707" s="235" t="s">
        <v>406</v>
      </c>
      <c r="D707" s="237">
        <f t="shared" si="145"/>
        <v>0.1</v>
      </c>
      <c r="E707" s="238">
        <f t="shared" si="146"/>
        <v>0</v>
      </c>
      <c r="F707" s="239"/>
      <c r="G707" s="239"/>
      <c r="H707" s="240"/>
      <c r="I707" s="241"/>
      <c r="J707" s="242"/>
      <c r="L707" s="241"/>
      <c r="N707" s="242"/>
      <c r="P707" s="242"/>
      <c r="Q707" s="242"/>
      <c r="R707" s="242"/>
      <c r="S707" s="242"/>
      <c r="T707" s="337">
        <v>0</v>
      </c>
      <c r="U707" s="242"/>
      <c r="V707" s="242"/>
      <c r="W707" s="237">
        <f t="shared" si="147"/>
        <v>0</v>
      </c>
      <c r="X707" s="242"/>
      <c r="Y707" s="242"/>
      <c r="Z707" s="242"/>
      <c r="AA707" s="242"/>
      <c r="AB707" s="242"/>
      <c r="AC707" s="242"/>
      <c r="AF707" s="242"/>
      <c r="AH707" s="237">
        <f t="shared" si="148"/>
        <v>0</v>
      </c>
      <c r="AI707" s="242"/>
      <c r="AJ707" s="242"/>
      <c r="AL707" s="242"/>
      <c r="AM707" s="242"/>
      <c r="AN707" s="242">
        <v>0</v>
      </c>
      <c r="AO707" s="237">
        <f t="shared" si="149"/>
        <v>0</v>
      </c>
      <c r="AP707" s="242"/>
      <c r="AQ707" s="242"/>
      <c r="AT707" s="242">
        <v>0</v>
      </c>
      <c r="AU707" s="242"/>
      <c r="AV707" s="242"/>
      <c r="AW707" s="242"/>
      <c r="AX707" s="242"/>
      <c r="AY707" s="337">
        <v>0</v>
      </c>
      <c r="AZ707" s="242"/>
      <c r="BA707" s="242"/>
      <c r="BB707" s="242"/>
      <c r="BC707" s="237">
        <f t="shared" si="150"/>
        <v>0</v>
      </c>
      <c r="BD707" s="242"/>
      <c r="BE707" s="242"/>
      <c r="BF707" s="242"/>
      <c r="BH707" s="244">
        <v>0.1</v>
      </c>
      <c r="BL707" s="243">
        <f t="shared" ref="BL707:BL769" si="151">D707-F707-G707-J707-L707</f>
        <v>0.1</v>
      </c>
      <c r="BM707" s="235" t="s">
        <v>1194</v>
      </c>
      <c r="BN707" s="235"/>
      <c r="BO707" s="288" t="s">
        <v>1194</v>
      </c>
      <c r="BP707" s="288"/>
      <c r="BQ707" s="235" t="s">
        <v>1814</v>
      </c>
      <c r="BR707" s="239"/>
    </row>
    <row r="708" spans="1:70" ht="33">
      <c r="A708" s="267">
        <v>668</v>
      </c>
      <c r="B708" s="236" t="s">
        <v>1815</v>
      </c>
      <c r="C708" s="235" t="s">
        <v>417</v>
      </c>
      <c r="D708" s="237">
        <f t="shared" si="145"/>
        <v>0.1</v>
      </c>
      <c r="E708" s="238">
        <f t="shared" si="146"/>
        <v>0</v>
      </c>
      <c r="F708" s="239"/>
      <c r="G708" s="239"/>
      <c r="H708" s="240"/>
      <c r="I708" s="241">
        <v>0.1</v>
      </c>
      <c r="J708" s="242"/>
      <c r="L708" s="241"/>
      <c r="N708" s="242"/>
      <c r="P708" s="242"/>
      <c r="Q708" s="242"/>
      <c r="R708" s="242"/>
      <c r="S708" s="242"/>
      <c r="T708" s="337">
        <v>0</v>
      </c>
      <c r="U708" s="242"/>
      <c r="V708" s="242"/>
      <c r="W708" s="237">
        <f t="shared" si="147"/>
        <v>0</v>
      </c>
      <c r="X708" s="242"/>
      <c r="Y708" s="242"/>
      <c r="Z708" s="242"/>
      <c r="AA708" s="242"/>
      <c r="AB708" s="242"/>
      <c r="AC708" s="242"/>
      <c r="AF708" s="242"/>
      <c r="AH708" s="237">
        <f t="shared" si="148"/>
        <v>0</v>
      </c>
      <c r="AI708" s="242"/>
      <c r="AJ708" s="242"/>
      <c r="AL708" s="242"/>
      <c r="AM708" s="242"/>
      <c r="AN708" s="242">
        <v>0</v>
      </c>
      <c r="AO708" s="237">
        <f t="shared" si="149"/>
        <v>0</v>
      </c>
      <c r="AP708" s="242"/>
      <c r="AQ708" s="242"/>
      <c r="AT708" s="242">
        <v>0</v>
      </c>
      <c r="AU708" s="242"/>
      <c r="AV708" s="242"/>
      <c r="AW708" s="242"/>
      <c r="AX708" s="242"/>
      <c r="AY708" s="337">
        <v>0</v>
      </c>
      <c r="AZ708" s="242"/>
      <c r="BA708" s="242"/>
      <c r="BB708" s="242"/>
      <c r="BC708" s="237">
        <f t="shared" si="150"/>
        <v>0</v>
      </c>
      <c r="BD708" s="242"/>
      <c r="BE708" s="242"/>
      <c r="BF708" s="242"/>
      <c r="BH708" s="244"/>
      <c r="BL708" s="243">
        <f t="shared" si="151"/>
        <v>0.1</v>
      </c>
      <c r="BM708" s="235" t="s">
        <v>1194</v>
      </c>
      <c r="BN708" s="235"/>
      <c r="BO708" s="288" t="s">
        <v>1194</v>
      </c>
      <c r="BP708" s="288"/>
      <c r="BQ708" s="235" t="s">
        <v>1816</v>
      </c>
      <c r="BR708" s="239"/>
    </row>
    <row r="709" spans="1:70" ht="33">
      <c r="A709" s="267">
        <v>669</v>
      </c>
      <c r="B709" s="236" t="s">
        <v>1817</v>
      </c>
      <c r="C709" s="235" t="s">
        <v>417</v>
      </c>
      <c r="D709" s="237">
        <f t="shared" si="145"/>
        <v>6.9399999999999995</v>
      </c>
      <c r="E709" s="238">
        <f t="shared" si="146"/>
        <v>0.1</v>
      </c>
      <c r="F709" s="239">
        <v>0.1</v>
      </c>
      <c r="G709" s="239"/>
      <c r="H709" s="444">
        <v>0.2</v>
      </c>
      <c r="I709" s="445">
        <v>0.3</v>
      </c>
      <c r="J709" s="242"/>
      <c r="K709" s="446"/>
      <c r="L709" s="241">
        <v>4.84</v>
      </c>
      <c r="M709" s="446"/>
      <c r="N709" s="447"/>
      <c r="O709" s="446"/>
      <c r="P709" s="447"/>
      <c r="Q709" s="447"/>
      <c r="R709" s="447"/>
      <c r="S709" s="447"/>
      <c r="T709" s="446">
        <v>0</v>
      </c>
      <c r="U709" s="447"/>
      <c r="V709" s="447"/>
      <c r="W709" s="448">
        <f t="shared" si="147"/>
        <v>0</v>
      </c>
      <c r="X709" s="447"/>
      <c r="Y709" s="447"/>
      <c r="Z709" s="447"/>
      <c r="AA709" s="447"/>
      <c r="AB709" s="447"/>
      <c r="AC709" s="447"/>
      <c r="AD709" s="446"/>
      <c r="AE709" s="446"/>
      <c r="AF709" s="447"/>
      <c r="AG709" s="446"/>
      <c r="AH709" s="448">
        <f t="shared" si="148"/>
        <v>0</v>
      </c>
      <c r="AI709" s="447"/>
      <c r="AJ709" s="447"/>
      <c r="AK709" s="446"/>
      <c r="AL709" s="447"/>
      <c r="AM709" s="447"/>
      <c r="AN709" s="447">
        <v>0</v>
      </c>
      <c r="AO709" s="448">
        <f t="shared" si="149"/>
        <v>0</v>
      </c>
      <c r="AP709" s="447"/>
      <c r="AQ709" s="447"/>
      <c r="AR709" s="449"/>
      <c r="AS709" s="449"/>
      <c r="AT709" s="447">
        <v>0</v>
      </c>
      <c r="AU709" s="447"/>
      <c r="AV709" s="447"/>
      <c r="AW709" s="447"/>
      <c r="AX709" s="447"/>
      <c r="AY709" s="446">
        <v>0</v>
      </c>
      <c r="AZ709" s="447"/>
      <c r="BA709" s="447"/>
      <c r="BB709" s="447"/>
      <c r="BC709" s="448">
        <f t="shared" si="150"/>
        <v>1.5</v>
      </c>
      <c r="BD709" s="447"/>
      <c r="BE709" s="447">
        <v>1.5</v>
      </c>
      <c r="BF709" s="447"/>
      <c r="BG709" s="446"/>
      <c r="BH709" s="450"/>
      <c r="BI709" s="446"/>
      <c r="BJ709" s="446"/>
      <c r="BK709" s="446"/>
      <c r="BL709" s="243">
        <f t="shared" si="151"/>
        <v>2</v>
      </c>
      <c r="BM709" s="235" t="s">
        <v>1194</v>
      </c>
      <c r="BN709" s="451"/>
      <c r="BO709" s="451" t="s">
        <v>1194</v>
      </c>
      <c r="BP709" s="451"/>
      <c r="BQ709" s="235" t="s">
        <v>1818</v>
      </c>
      <c r="BR709" s="452" t="s">
        <v>1819</v>
      </c>
    </row>
    <row r="710" spans="1:70" ht="33">
      <c r="A710" s="267">
        <v>670</v>
      </c>
      <c r="B710" s="236" t="s">
        <v>1820</v>
      </c>
      <c r="C710" s="235" t="s">
        <v>1821</v>
      </c>
      <c r="D710" s="237">
        <f t="shared" si="145"/>
        <v>2</v>
      </c>
      <c r="E710" s="238">
        <f t="shared" si="146"/>
        <v>0</v>
      </c>
      <c r="F710" s="239"/>
      <c r="G710" s="239"/>
      <c r="H710" s="444"/>
      <c r="I710" s="445"/>
      <c r="J710" s="242"/>
      <c r="K710" s="446"/>
      <c r="L710" s="241">
        <v>2</v>
      </c>
      <c r="M710" s="446"/>
      <c r="N710" s="447"/>
      <c r="O710" s="446"/>
      <c r="P710" s="447"/>
      <c r="Q710" s="447"/>
      <c r="R710" s="447"/>
      <c r="S710" s="447"/>
      <c r="T710" s="446">
        <v>0</v>
      </c>
      <c r="U710" s="447"/>
      <c r="V710" s="447"/>
      <c r="W710" s="448">
        <f t="shared" si="147"/>
        <v>0</v>
      </c>
      <c r="X710" s="447"/>
      <c r="Y710" s="447"/>
      <c r="Z710" s="447"/>
      <c r="AA710" s="447"/>
      <c r="AB710" s="447"/>
      <c r="AC710" s="447"/>
      <c r="AD710" s="446"/>
      <c r="AE710" s="446"/>
      <c r="AF710" s="447"/>
      <c r="AG710" s="446"/>
      <c r="AH710" s="448">
        <f t="shared" si="148"/>
        <v>0</v>
      </c>
      <c r="AI710" s="447"/>
      <c r="AJ710" s="447"/>
      <c r="AK710" s="446"/>
      <c r="AL710" s="447"/>
      <c r="AM710" s="447"/>
      <c r="AN710" s="447">
        <v>0</v>
      </c>
      <c r="AO710" s="448">
        <f t="shared" si="149"/>
        <v>0</v>
      </c>
      <c r="AP710" s="447"/>
      <c r="AQ710" s="447"/>
      <c r="AR710" s="449"/>
      <c r="AS710" s="449"/>
      <c r="AT710" s="447">
        <v>0</v>
      </c>
      <c r="AU710" s="447"/>
      <c r="AV710" s="447"/>
      <c r="AW710" s="447"/>
      <c r="AX710" s="447"/>
      <c r="AY710" s="446">
        <v>0</v>
      </c>
      <c r="AZ710" s="447"/>
      <c r="BA710" s="447"/>
      <c r="BB710" s="447"/>
      <c r="BC710" s="448">
        <f t="shared" si="150"/>
        <v>0</v>
      </c>
      <c r="BD710" s="447"/>
      <c r="BE710" s="447"/>
      <c r="BF710" s="447"/>
      <c r="BG710" s="446"/>
      <c r="BH710" s="450"/>
      <c r="BI710" s="446"/>
      <c r="BJ710" s="446"/>
      <c r="BK710" s="446"/>
      <c r="BL710" s="243">
        <f t="shared" si="151"/>
        <v>0</v>
      </c>
      <c r="BM710" s="235" t="s">
        <v>1194</v>
      </c>
      <c r="BN710" s="451"/>
      <c r="BO710" s="451" t="s">
        <v>1194</v>
      </c>
      <c r="BP710" s="453" t="s">
        <v>1822</v>
      </c>
      <c r="BQ710" s="235" t="s">
        <v>1823</v>
      </c>
      <c r="BR710" s="452" t="s">
        <v>1824</v>
      </c>
    </row>
    <row r="711" spans="1:70" ht="66">
      <c r="A711" s="267">
        <v>671</v>
      </c>
      <c r="B711" s="299" t="s">
        <v>1825</v>
      </c>
      <c r="C711" s="235" t="s">
        <v>171</v>
      </c>
      <c r="D711" s="237">
        <f>SUM(F711:L711,N711:V711,X711:AG711,AI711:AN711,AP711:BB711,BD711:BH711)</f>
        <v>5.15</v>
      </c>
      <c r="E711" s="238">
        <f>SUM(F711:G711)</f>
        <v>7.0000000000000007E-2</v>
      </c>
      <c r="F711" s="278"/>
      <c r="G711" s="278">
        <v>7.0000000000000007E-2</v>
      </c>
      <c r="H711" s="278">
        <v>0.78</v>
      </c>
      <c r="I711" s="278">
        <v>0.22</v>
      </c>
      <c r="J711" s="278"/>
      <c r="L711" s="278">
        <v>3.63</v>
      </c>
      <c r="N711" s="281"/>
      <c r="P711" s="281"/>
      <c r="Q711" s="281"/>
      <c r="R711" s="278">
        <v>7.0000000000000007E-2</v>
      </c>
      <c r="S711" s="281"/>
      <c r="T711" s="337">
        <v>0</v>
      </c>
      <c r="U711" s="281"/>
      <c r="V711" s="281"/>
      <c r="W711" s="237">
        <f>SUM(X711:AG711)</f>
        <v>0</v>
      </c>
      <c r="X711" s="281"/>
      <c r="Y711" s="281"/>
      <c r="Z711" s="281"/>
      <c r="AA711" s="281"/>
      <c r="AB711" s="281"/>
      <c r="AC711" s="281"/>
      <c r="AF711" s="281"/>
      <c r="AH711" s="237">
        <f>SUM(AI711:AN711)</f>
        <v>0</v>
      </c>
      <c r="AI711" s="281"/>
      <c r="AJ711" s="281"/>
      <c r="AL711" s="281"/>
      <c r="AM711" s="281"/>
      <c r="AN711" s="281">
        <v>0</v>
      </c>
      <c r="AO711" s="237">
        <f>SUM(AP711:AY711)</f>
        <v>0.2</v>
      </c>
      <c r="AP711" s="279">
        <v>0.2</v>
      </c>
      <c r="AQ711" s="281"/>
      <c r="AT711" s="281">
        <v>0</v>
      </c>
      <c r="AU711" s="281"/>
      <c r="AV711" s="281"/>
      <c r="AW711" s="281"/>
      <c r="AX711" s="281"/>
      <c r="AY711" s="337">
        <v>0</v>
      </c>
      <c r="AZ711" s="281"/>
      <c r="BA711" s="281"/>
      <c r="BB711" s="281"/>
      <c r="BC711" s="237">
        <f>SUM(BD711:BE711)</f>
        <v>0.18</v>
      </c>
      <c r="BD711" s="239"/>
      <c r="BE711" s="278">
        <v>0.18</v>
      </c>
      <c r="BF711" s="239"/>
      <c r="BH711" s="239"/>
      <c r="BL711" s="243">
        <f t="shared" si="151"/>
        <v>1.4500000000000002</v>
      </c>
      <c r="BM711" s="245" t="s">
        <v>512</v>
      </c>
      <c r="BN711" s="245" t="s">
        <v>513</v>
      </c>
      <c r="BO711" s="288" t="s">
        <v>1826</v>
      </c>
      <c r="BP711" s="288" t="s">
        <v>488</v>
      </c>
      <c r="BQ711" s="235" t="s">
        <v>1827</v>
      </c>
      <c r="BR711" s="239">
        <v>0</v>
      </c>
    </row>
    <row r="712" spans="1:70" ht="66">
      <c r="A712" s="267">
        <v>672</v>
      </c>
      <c r="B712" s="443" t="s">
        <v>1828</v>
      </c>
      <c r="C712" s="235" t="s">
        <v>403</v>
      </c>
      <c r="D712" s="237">
        <f>SUM(F712:L712,N712:V712,X712:AG712,AI712:AN712,AP712:BB712,BD712:BH712)</f>
        <v>1</v>
      </c>
      <c r="E712" s="238">
        <f>SUM(F712:G712)</f>
        <v>1</v>
      </c>
      <c r="F712" s="238"/>
      <c r="G712" s="281">
        <v>1</v>
      </c>
      <c r="H712" s="281"/>
      <c r="I712" s="281"/>
      <c r="J712" s="281"/>
      <c r="L712" s="281"/>
      <c r="N712" s="281"/>
      <c r="P712" s="281"/>
      <c r="Q712" s="281"/>
      <c r="R712" s="281"/>
      <c r="S712" s="281"/>
      <c r="T712" s="337">
        <v>0</v>
      </c>
      <c r="U712" s="281"/>
      <c r="V712" s="281"/>
      <c r="W712" s="237">
        <f>SUM(X712:AG712)</f>
        <v>0</v>
      </c>
      <c r="X712" s="281"/>
      <c r="Y712" s="281"/>
      <c r="Z712" s="281"/>
      <c r="AA712" s="281"/>
      <c r="AB712" s="281"/>
      <c r="AC712" s="281"/>
      <c r="AF712" s="281"/>
      <c r="AH712" s="237">
        <f>SUM(AI712:AN712)</f>
        <v>0</v>
      </c>
      <c r="AI712" s="281"/>
      <c r="AJ712" s="281"/>
      <c r="AL712" s="281"/>
      <c r="AM712" s="281"/>
      <c r="AN712" s="281">
        <v>0</v>
      </c>
      <c r="AO712" s="237">
        <f>SUM(AP712:AY712)</f>
        <v>0</v>
      </c>
      <c r="AP712" s="281"/>
      <c r="AQ712" s="281"/>
      <c r="AT712" s="281">
        <v>0</v>
      </c>
      <c r="AU712" s="281"/>
      <c r="AV712" s="281"/>
      <c r="AW712" s="281"/>
      <c r="AX712" s="281"/>
      <c r="AY712" s="337">
        <v>0</v>
      </c>
      <c r="AZ712" s="281"/>
      <c r="BA712" s="281"/>
      <c r="BB712" s="281"/>
      <c r="BC712" s="237">
        <f>SUM(BD712:BE712)</f>
        <v>0</v>
      </c>
      <c r="BD712" s="239"/>
      <c r="BE712" s="281"/>
      <c r="BF712" s="239"/>
      <c r="BH712" s="239"/>
      <c r="BL712" s="243">
        <f t="shared" si="151"/>
        <v>0</v>
      </c>
      <c r="BM712" s="235" t="s">
        <v>1829</v>
      </c>
      <c r="BN712" s="235" t="s">
        <v>1829</v>
      </c>
      <c r="BO712" s="288" t="s">
        <v>1830</v>
      </c>
      <c r="BP712" s="288"/>
      <c r="BQ712" s="235" t="s">
        <v>1831</v>
      </c>
      <c r="BR712" s="239">
        <v>0</v>
      </c>
    </row>
    <row r="713" spans="1:70" ht="53.25" customHeight="1">
      <c r="A713" s="267">
        <v>673</v>
      </c>
      <c r="B713" s="236" t="s">
        <v>1832</v>
      </c>
      <c r="C713" s="235" t="s">
        <v>373</v>
      </c>
      <c r="D713" s="237">
        <f t="shared" si="145"/>
        <v>0.05</v>
      </c>
      <c r="E713" s="238">
        <f t="shared" si="146"/>
        <v>0</v>
      </c>
      <c r="F713" s="244"/>
      <c r="G713" s="242"/>
      <c r="H713" s="244">
        <v>0.03</v>
      </c>
      <c r="I713" s="241"/>
      <c r="J713" s="242"/>
      <c r="L713" s="241"/>
      <c r="N713" s="242"/>
      <c r="P713" s="242"/>
      <c r="Q713" s="242"/>
      <c r="R713" s="242"/>
      <c r="S713" s="242"/>
      <c r="T713" s="337">
        <v>0</v>
      </c>
      <c r="U713" s="242"/>
      <c r="V713" s="242"/>
      <c r="W713" s="237">
        <f t="shared" si="147"/>
        <v>0</v>
      </c>
      <c r="X713" s="242"/>
      <c r="Y713" s="242"/>
      <c r="Z713" s="242"/>
      <c r="AA713" s="242"/>
      <c r="AB713" s="242"/>
      <c r="AC713" s="242"/>
      <c r="AF713" s="242"/>
      <c r="AH713" s="237">
        <f t="shared" si="148"/>
        <v>0</v>
      </c>
      <c r="AI713" s="242"/>
      <c r="AJ713" s="242"/>
      <c r="AL713" s="242"/>
      <c r="AM713" s="242"/>
      <c r="AN713" s="242">
        <v>0</v>
      </c>
      <c r="AO713" s="237">
        <f t="shared" si="149"/>
        <v>0</v>
      </c>
      <c r="AP713" s="242"/>
      <c r="AQ713" s="242"/>
      <c r="AT713" s="242">
        <v>0</v>
      </c>
      <c r="AU713" s="242"/>
      <c r="AV713" s="242"/>
      <c r="AW713" s="242"/>
      <c r="AX713" s="242"/>
      <c r="AY713" s="337">
        <v>0</v>
      </c>
      <c r="AZ713" s="242"/>
      <c r="BA713" s="242"/>
      <c r="BB713" s="242"/>
      <c r="BC713" s="237">
        <f t="shared" si="150"/>
        <v>0.02</v>
      </c>
      <c r="BD713" s="242"/>
      <c r="BE713" s="242">
        <v>0.02</v>
      </c>
      <c r="BF713" s="242"/>
      <c r="BH713" s="244"/>
      <c r="BL713" s="243">
        <f t="shared" si="151"/>
        <v>0.05</v>
      </c>
      <c r="BM713" s="258" t="s">
        <v>1253</v>
      </c>
      <c r="BN713" s="258" t="s">
        <v>1253</v>
      </c>
      <c r="BO713" s="235" t="s">
        <v>734</v>
      </c>
      <c r="BP713" s="235"/>
      <c r="BQ713" s="235" t="s">
        <v>1833</v>
      </c>
      <c r="BR713" s="239">
        <v>0</v>
      </c>
    </row>
    <row r="714" spans="1:70">
      <c r="A714" s="267">
        <v>674</v>
      </c>
      <c r="B714" s="286" t="s">
        <v>1834</v>
      </c>
      <c r="C714" s="235" t="s">
        <v>183</v>
      </c>
      <c r="D714" s="237">
        <f t="shared" si="145"/>
        <v>0.3</v>
      </c>
      <c r="E714" s="238">
        <f t="shared" si="146"/>
        <v>0</v>
      </c>
      <c r="F714" s="239"/>
      <c r="G714" s="239"/>
      <c r="H714" s="239">
        <v>0.1</v>
      </c>
      <c r="I714" s="239">
        <v>0.15</v>
      </c>
      <c r="J714" s="239"/>
      <c r="L714" s="239">
        <v>0.05</v>
      </c>
      <c r="N714" s="239"/>
      <c r="P714" s="239"/>
      <c r="Q714" s="239"/>
      <c r="R714" s="239"/>
      <c r="S714" s="239"/>
      <c r="T714" s="337">
        <v>0</v>
      </c>
      <c r="U714" s="239"/>
      <c r="V714" s="239"/>
      <c r="W714" s="237">
        <f t="shared" si="147"/>
        <v>0</v>
      </c>
      <c r="X714" s="239"/>
      <c r="Y714" s="239"/>
      <c r="Z714" s="239"/>
      <c r="AA714" s="239"/>
      <c r="AB714" s="239"/>
      <c r="AC714" s="239"/>
      <c r="AF714" s="239"/>
      <c r="AH714" s="237">
        <f t="shared" si="148"/>
        <v>0</v>
      </c>
      <c r="AI714" s="239"/>
      <c r="AJ714" s="239"/>
      <c r="AL714" s="239"/>
      <c r="AM714" s="239"/>
      <c r="AN714" s="239">
        <v>0</v>
      </c>
      <c r="AO714" s="237">
        <f t="shared" si="149"/>
        <v>0</v>
      </c>
      <c r="AP714" s="239"/>
      <c r="AQ714" s="239"/>
      <c r="AT714" s="239">
        <v>0</v>
      </c>
      <c r="AU714" s="239"/>
      <c r="AV714" s="239"/>
      <c r="AW714" s="239"/>
      <c r="AX714" s="239"/>
      <c r="AY714" s="337">
        <v>0</v>
      </c>
      <c r="AZ714" s="239"/>
      <c r="BA714" s="239"/>
      <c r="BB714" s="239"/>
      <c r="BC714" s="237">
        <f t="shared" si="150"/>
        <v>0</v>
      </c>
      <c r="BD714" s="239"/>
      <c r="BE714" s="239"/>
      <c r="BF714" s="239"/>
      <c r="BH714" s="239"/>
      <c r="BL714" s="243">
        <f t="shared" si="151"/>
        <v>0.25</v>
      </c>
      <c r="BM714" s="245" t="s">
        <v>761</v>
      </c>
      <c r="BN714" s="245" t="s">
        <v>761</v>
      </c>
      <c r="BO714" s="235"/>
      <c r="BP714" s="235"/>
      <c r="BQ714" s="235" t="s">
        <v>1835</v>
      </c>
      <c r="BR714" s="239">
        <v>0</v>
      </c>
    </row>
    <row r="715" spans="1:70">
      <c r="A715" s="267">
        <v>675</v>
      </c>
      <c r="B715" s="236" t="s">
        <v>1836</v>
      </c>
      <c r="C715" s="235" t="s">
        <v>345</v>
      </c>
      <c r="D715" s="237">
        <f t="shared" si="145"/>
        <v>9.9999999999999992E-2</v>
      </c>
      <c r="E715" s="238">
        <f t="shared" si="146"/>
        <v>0.09</v>
      </c>
      <c r="F715" s="239">
        <v>0.06</v>
      </c>
      <c r="G715" s="239">
        <v>0.03</v>
      </c>
      <c r="H715" s="240">
        <v>0.01</v>
      </c>
      <c r="I715" s="241"/>
      <c r="J715" s="242"/>
      <c r="L715" s="241"/>
      <c r="N715" s="242"/>
      <c r="P715" s="242"/>
      <c r="Q715" s="242"/>
      <c r="R715" s="242"/>
      <c r="S715" s="242"/>
      <c r="T715" s="337">
        <v>0</v>
      </c>
      <c r="U715" s="242"/>
      <c r="V715" s="242"/>
      <c r="W715" s="237">
        <f t="shared" si="147"/>
        <v>0</v>
      </c>
      <c r="X715" s="242"/>
      <c r="Y715" s="242"/>
      <c r="Z715" s="242"/>
      <c r="AA715" s="242"/>
      <c r="AB715" s="242"/>
      <c r="AC715" s="242"/>
      <c r="AF715" s="242"/>
      <c r="AH715" s="237">
        <f t="shared" si="148"/>
        <v>0</v>
      </c>
      <c r="AI715" s="242"/>
      <c r="AJ715" s="242"/>
      <c r="AL715" s="242"/>
      <c r="AM715" s="242"/>
      <c r="AN715" s="242">
        <v>0</v>
      </c>
      <c r="AO715" s="237">
        <f t="shared" si="149"/>
        <v>0</v>
      </c>
      <c r="AP715" s="242"/>
      <c r="AQ715" s="242"/>
      <c r="AT715" s="242">
        <v>0</v>
      </c>
      <c r="AU715" s="242"/>
      <c r="AV715" s="242"/>
      <c r="AW715" s="242"/>
      <c r="AX715" s="242"/>
      <c r="AY715" s="337">
        <v>0</v>
      </c>
      <c r="AZ715" s="242"/>
      <c r="BA715" s="242"/>
      <c r="BB715" s="242"/>
      <c r="BC715" s="237">
        <f t="shared" si="150"/>
        <v>0</v>
      </c>
      <c r="BD715" s="242"/>
      <c r="BE715" s="242"/>
      <c r="BF715" s="242"/>
      <c r="BH715" s="244"/>
      <c r="BL715" s="243">
        <f t="shared" si="151"/>
        <v>9.999999999999995E-3</v>
      </c>
      <c r="BM715" s="258" t="s">
        <v>504</v>
      </c>
      <c r="BN715" s="258" t="s">
        <v>504</v>
      </c>
      <c r="BO715" s="235"/>
      <c r="BP715" s="235"/>
      <c r="BQ715" s="235" t="s">
        <v>1837</v>
      </c>
      <c r="BR715" s="239">
        <v>0</v>
      </c>
    </row>
    <row r="716" spans="1:70">
      <c r="A716" s="267">
        <v>676</v>
      </c>
      <c r="B716" s="236" t="s">
        <v>1838</v>
      </c>
      <c r="C716" s="235" t="s">
        <v>345</v>
      </c>
      <c r="D716" s="237">
        <f t="shared" si="145"/>
        <v>9.9999999999999992E-2</v>
      </c>
      <c r="E716" s="238">
        <f t="shared" si="146"/>
        <v>0.09</v>
      </c>
      <c r="F716" s="239">
        <v>0.06</v>
      </c>
      <c r="G716" s="239">
        <v>0.03</v>
      </c>
      <c r="H716" s="240">
        <v>0.01</v>
      </c>
      <c r="I716" s="241"/>
      <c r="J716" s="242"/>
      <c r="L716" s="241"/>
      <c r="N716" s="242"/>
      <c r="P716" s="242"/>
      <c r="Q716" s="242"/>
      <c r="R716" s="242"/>
      <c r="S716" s="242"/>
      <c r="T716" s="337">
        <v>0</v>
      </c>
      <c r="U716" s="242"/>
      <c r="V716" s="242"/>
      <c r="W716" s="237">
        <f t="shared" si="147"/>
        <v>0</v>
      </c>
      <c r="X716" s="242"/>
      <c r="Y716" s="242"/>
      <c r="Z716" s="242"/>
      <c r="AA716" s="242"/>
      <c r="AB716" s="242"/>
      <c r="AC716" s="242"/>
      <c r="AF716" s="242"/>
      <c r="AH716" s="237">
        <f t="shared" si="148"/>
        <v>0</v>
      </c>
      <c r="AI716" s="242"/>
      <c r="AJ716" s="242"/>
      <c r="AL716" s="242"/>
      <c r="AM716" s="242"/>
      <c r="AN716" s="242">
        <v>0</v>
      </c>
      <c r="AO716" s="237">
        <f t="shared" si="149"/>
        <v>0</v>
      </c>
      <c r="AP716" s="242"/>
      <c r="AQ716" s="242"/>
      <c r="AT716" s="242">
        <v>0</v>
      </c>
      <c r="AU716" s="242"/>
      <c r="AV716" s="242"/>
      <c r="AW716" s="242"/>
      <c r="AX716" s="242"/>
      <c r="AY716" s="337">
        <v>0</v>
      </c>
      <c r="AZ716" s="242"/>
      <c r="BA716" s="242"/>
      <c r="BB716" s="242"/>
      <c r="BC716" s="237">
        <f t="shared" si="150"/>
        <v>0</v>
      </c>
      <c r="BD716" s="242"/>
      <c r="BE716" s="242"/>
      <c r="BF716" s="242"/>
      <c r="BH716" s="244"/>
      <c r="BL716" s="243">
        <f t="shared" si="151"/>
        <v>9.999999999999995E-3</v>
      </c>
      <c r="BM716" s="258" t="s">
        <v>504</v>
      </c>
      <c r="BN716" s="258" t="s">
        <v>504</v>
      </c>
      <c r="BO716" s="235"/>
      <c r="BP716" s="235"/>
      <c r="BQ716" s="235" t="s">
        <v>1839</v>
      </c>
      <c r="BR716" s="239">
        <v>0</v>
      </c>
    </row>
    <row r="717" spans="1:70">
      <c r="A717" s="267">
        <v>677</v>
      </c>
      <c r="B717" s="236" t="s">
        <v>1840</v>
      </c>
      <c r="C717" s="235" t="s">
        <v>345</v>
      </c>
      <c r="D717" s="237">
        <f t="shared" si="145"/>
        <v>9.9999999999999992E-2</v>
      </c>
      <c r="E717" s="238">
        <f t="shared" si="146"/>
        <v>0.09</v>
      </c>
      <c r="F717" s="239">
        <v>0.06</v>
      </c>
      <c r="G717" s="239">
        <v>0.03</v>
      </c>
      <c r="H717" s="240">
        <v>0.01</v>
      </c>
      <c r="I717" s="241"/>
      <c r="J717" s="242"/>
      <c r="L717" s="241"/>
      <c r="N717" s="242"/>
      <c r="P717" s="242"/>
      <c r="Q717" s="242"/>
      <c r="R717" s="242"/>
      <c r="S717" s="242"/>
      <c r="T717" s="337">
        <v>0</v>
      </c>
      <c r="U717" s="242"/>
      <c r="V717" s="242"/>
      <c r="W717" s="237">
        <f t="shared" si="147"/>
        <v>0</v>
      </c>
      <c r="X717" s="242"/>
      <c r="Y717" s="242"/>
      <c r="Z717" s="242"/>
      <c r="AA717" s="242"/>
      <c r="AB717" s="242"/>
      <c r="AC717" s="242"/>
      <c r="AF717" s="242"/>
      <c r="AH717" s="237">
        <f t="shared" si="148"/>
        <v>0</v>
      </c>
      <c r="AI717" s="242"/>
      <c r="AJ717" s="242"/>
      <c r="AL717" s="242"/>
      <c r="AM717" s="242"/>
      <c r="AN717" s="242">
        <v>0</v>
      </c>
      <c r="AO717" s="237">
        <f t="shared" si="149"/>
        <v>0</v>
      </c>
      <c r="AP717" s="242"/>
      <c r="AQ717" s="242"/>
      <c r="AT717" s="242">
        <v>0</v>
      </c>
      <c r="AU717" s="242"/>
      <c r="AV717" s="242"/>
      <c r="AW717" s="242"/>
      <c r="AX717" s="242"/>
      <c r="AY717" s="337">
        <v>0</v>
      </c>
      <c r="AZ717" s="242"/>
      <c r="BA717" s="242"/>
      <c r="BB717" s="242"/>
      <c r="BC717" s="237">
        <f t="shared" si="150"/>
        <v>0</v>
      </c>
      <c r="BD717" s="242"/>
      <c r="BE717" s="242"/>
      <c r="BF717" s="242"/>
      <c r="BH717" s="244"/>
      <c r="BL717" s="243">
        <f t="shared" si="151"/>
        <v>9.999999999999995E-3</v>
      </c>
      <c r="BM717" s="258" t="s">
        <v>504</v>
      </c>
      <c r="BN717" s="258" t="s">
        <v>504</v>
      </c>
      <c r="BO717" s="235"/>
      <c r="BP717" s="235"/>
      <c r="BQ717" s="235" t="s">
        <v>1841</v>
      </c>
      <c r="BR717" s="239">
        <v>0</v>
      </c>
    </row>
    <row r="718" spans="1:70">
      <c r="A718" s="267">
        <v>678</v>
      </c>
      <c r="B718" s="236" t="s">
        <v>1842</v>
      </c>
      <c r="C718" s="235" t="s">
        <v>345</v>
      </c>
      <c r="D718" s="237">
        <f t="shared" si="145"/>
        <v>0.05</v>
      </c>
      <c r="E718" s="238">
        <f t="shared" si="146"/>
        <v>0</v>
      </c>
      <c r="F718" s="239"/>
      <c r="G718" s="239"/>
      <c r="H718" s="240"/>
      <c r="I718" s="241"/>
      <c r="J718" s="242"/>
      <c r="L718" s="241"/>
      <c r="N718" s="242"/>
      <c r="P718" s="242"/>
      <c r="Q718" s="242"/>
      <c r="R718" s="242"/>
      <c r="S718" s="242"/>
      <c r="T718" s="337">
        <v>0</v>
      </c>
      <c r="U718" s="242"/>
      <c r="V718" s="242"/>
      <c r="W718" s="237">
        <f t="shared" si="147"/>
        <v>0</v>
      </c>
      <c r="X718" s="242"/>
      <c r="Y718" s="242"/>
      <c r="Z718" s="242"/>
      <c r="AA718" s="242"/>
      <c r="AB718" s="242"/>
      <c r="AC718" s="242"/>
      <c r="AF718" s="242"/>
      <c r="AH718" s="237">
        <f t="shared" si="148"/>
        <v>0</v>
      </c>
      <c r="AI718" s="242"/>
      <c r="AJ718" s="242"/>
      <c r="AL718" s="242"/>
      <c r="AM718" s="242"/>
      <c r="AN718" s="242">
        <v>0</v>
      </c>
      <c r="AO718" s="237">
        <f t="shared" si="149"/>
        <v>0</v>
      </c>
      <c r="AP718" s="242"/>
      <c r="AQ718" s="242"/>
      <c r="AT718" s="242">
        <v>0</v>
      </c>
      <c r="AU718" s="242"/>
      <c r="AV718" s="242"/>
      <c r="AW718" s="242"/>
      <c r="AX718" s="242"/>
      <c r="AY718" s="337">
        <v>0</v>
      </c>
      <c r="AZ718" s="242"/>
      <c r="BA718" s="242"/>
      <c r="BB718" s="242"/>
      <c r="BC718" s="237">
        <f t="shared" si="150"/>
        <v>0.05</v>
      </c>
      <c r="BD718" s="242"/>
      <c r="BE718" s="242">
        <v>0.05</v>
      </c>
      <c r="BF718" s="242"/>
      <c r="BH718" s="244"/>
      <c r="BL718" s="243">
        <f t="shared" si="151"/>
        <v>0.05</v>
      </c>
      <c r="BM718" s="235" t="s">
        <v>346</v>
      </c>
      <c r="BN718" s="235" t="s">
        <v>346</v>
      </c>
      <c r="BO718" s="235"/>
      <c r="BP718" s="235"/>
      <c r="BQ718" s="235" t="s">
        <v>1843</v>
      </c>
      <c r="BR718" s="239">
        <v>0</v>
      </c>
    </row>
    <row r="719" spans="1:70">
      <c r="A719" s="267">
        <v>679</v>
      </c>
      <c r="B719" s="236" t="s">
        <v>1844</v>
      </c>
      <c r="C719" s="235" t="s">
        <v>362</v>
      </c>
      <c r="D719" s="237">
        <f t="shared" si="145"/>
        <v>0.1</v>
      </c>
      <c r="E719" s="238">
        <f t="shared" si="146"/>
        <v>0</v>
      </c>
      <c r="F719" s="244"/>
      <c r="G719" s="242"/>
      <c r="H719" s="244"/>
      <c r="I719" s="351">
        <v>0.1</v>
      </c>
      <c r="J719" s="242"/>
      <c r="L719" s="241"/>
      <c r="N719" s="242"/>
      <c r="P719" s="242"/>
      <c r="Q719" s="242"/>
      <c r="R719" s="242"/>
      <c r="S719" s="242"/>
      <c r="T719" s="337">
        <v>0</v>
      </c>
      <c r="U719" s="242"/>
      <c r="V719" s="242"/>
      <c r="W719" s="237">
        <f t="shared" si="147"/>
        <v>0</v>
      </c>
      <c r="X719" s="242"/>
      <c r="Y719" s="242"/>
      <c r="Z719" s="242"/>
      <c r="AA719" s="242"/>
      <c r="AB719" s="242"/>
      <c r="AC719" s="242"/>
      <c r="AF719" s="242"/>
      <c r="AH719" s="237">
        <f t="shared" si="148"/>
        <v>0</v>
      </c>
      <c r="AI719" s="242"/>
      <c r="AJ719" s="242"/>
      <c r="AL719" s="242"/>
      <c r="AM719" s="242"/>
      <c r="AN719" s="242">
        <v>0</v>
      </c>
      <c r="AO719" s="237">
        <f t="shared" si="149"/>
        <v>0</v>
      </c>
      <c r="AP719" s="242"/>
      <c r="AQ719" s="242"/>
      <c r="AT719" s="242">
        <v>0</v>
      </c>
      <c r="AU719" s="242"/>
      <c r="AV719" s="242"/>
      <c r="AW719" s="242"/>
      <c r="AX719" s="242"/>
      <c r="AY719" s="337">
        <v>0</v>
      </c>
      <c r="AZ719" s="242"/>
      <c r="BA719" s="242"/>
      <c r="BB719" s="242"/>
      <c r="BC719" s="237">
        <f t="shared" si="150"/>
        <v>0</v>
      </c>
      <c r="BD719" s="242"/>
      <c r="BE719" s="242"/>
      <c r="BF719" s="242"/>
      <c r="BH719" s="244"/>
      <c r="BL719" s="243">
        <f t="shared" si="151"/>
        <v>0.1</v>
      </c>
      <c r="BM719" s="235" t="s">
        <v>1845</v>
      </c>
      <c r="BN719" s="235" t="s">
        <v>513</v>
      </c>
      <c r="BO719" s="235"/>
      <c r="BP719" s="235" t="s">
        <v>488</v>
      </c>
      <c r="BQ719" s="235" t="s">
        <v>1846</v>
      </c>
      <c r="BR719" s="239">
        <v>0</v>
      </c>
    </row>
    <row r="720" spans="1:70">
      <c r="A720" s="267">
        <v>680</v>
      </c>
      <c r="B720" s="236" t="s">
        <v>1847</v>
      </c>
      <c r="C720" s="235" t="s">
        <v>362</v>
      </c>
      <c r="D720" s="237">
        <f t="shared" si="145"/>
        <v>0.1</v>
      </c>
      <c r="E720" s="238">
        <f t="shared" si="146"/>
        <v>0</v>
      </c>
      <c r="F720" s="244"/>
      <c r="G720" s="242"/>
      <c r="H720" s="244"/>
      <c r="I720" s="351">
        <v>0.1</v>
      </c>
      <c r="J720" s="242"/>
      <c r="L720" s="241"/>
      <c r="N720" s="242"/>
      <c r="P720" s="242"/>
      <c r="Q720" s="242"/>
      <c r="R720" s="242"/>
      <c r="S720" s="242"/>
      <c r="T720" s="337">
        <v>0</v>
      </c>
      <c r="U720" s="242"/>
      <c r="V720" s="242"/>
      <c r="W720" s="237">
        <f t="shared" si="147"/>
        <v>0</v>
      </c>
      <c r="X720" s="242"/>
      <c r="Y720" s="242"/>
      <c r="Z720" s="242"/>
      <c r="AA720" s="242"/>
      <c r="AB720" s="242"/>
      <c r="AC720" s="242"/>
      <c r="AF720" s="242"/>
      <c r="AH720" s="237">
        <f t="shared" si="148"/>
        <v>0</v>
      </c>
      <c r="AI720" s="242"/>
      <c r="AJ720" s="242"/>
      <c r="AL720" s="242"/>
      <c r="AM720" s="242"/>
      <c r="AN720" s="242">
        <v>0</v>
      </c>
      <c r="AO720" s="237">
        <f t="shared" si="149"/>
        <v>0</v>
      </c>
      <c r="AP720" s="242"/>
      <c r="AQ720" s="242"/>
      <c r="AT720" s="242">
        <v>0</v>
      </c>
      <c r="AU720" s="242"/>
      <c r="AV720" s="242"/>
      <c r="AW720" s="242"/>
      <c r="AX720" s="242"/>
      <c r="AY720" s="337">
        <v>0</v>
      </c>
      <c r="AZ720" s="242"/>
      <c r="BA720" s="242"/>
      <c r="BB720" s="242"/>
      <c r="BC720" s="237">
        <f t="shared" si="150"/>
        <v>0</v>
      </c>
      <c r="BD720" s="242"/>
      <c r="BE720" s="242"/>
      <c r="BF720" s="242"/>
      <c r="BH720" s="244"/>
      <c r="BL720" s="243">
        <f t="shared" si="151"/>
        <v>0.1</v>
      </c>
      <c r="BM720" s="235" t="s">
        <v>1845</v>
      </c>
      <c r="BN720" s="235" t="s">
        <v>513</v>
      </c>
      <c r="BO720" s="235"/>
      <c r="BP720" s="235" t="s">
        <v>488</v>
      </c>
      <c r="BQ720" s="235" t="s">
        <v>1848</v>
      </c>
      <c r="BR720" s="239">
        <v>0</v>
      </c>
    </row>
    <row r="721" spans="1:70" ht="49.5">
      <c r="A721" s="267">
        <v>681</v>
      </c>
      <c r="B721" s="443" t="s">
        <v>1849</v>
      </c>
      <c r="C721" s="235" t="s">
        <v>362</v>
      </c>
      <c r="D721" s="237">
        <f t="shared" si="145"/>
        <v>0.1</v>
      </c>
      <c r="E721" s="238">
        <f t="shared" si="146"/>
        <v>0</v>
      </c>
      <c r="F721" s="238"/>
      <c r="G721" s="281"/>
      <c r="H721" s="281"/>
      <c r="I721" s="281"/>
      <c r="J721" s="281"/>
      <c r="L721" s="281"/>
      <c r="N721" s="281"/>
      <c r="P721" s="281"/>
      <c r="Q721" s="281"/>
      <c r="R721" s="281"/>
      <c r="S721" s="281"/>
      <c r="T721" s="337">
        <v>0</v>
      </c>
      <c r="U721" s="281"/>
      <c r="V721" s="281"/>
      <c r="W721" s="237">
        <f t="shared" si="147"/>
        <v>0</v>
      </c>
      <c r="X721" s="281"/>
      <c r="Y721" s="281"/>
      <c r="Z721" s="281"/>
      <c r="AA721" s="281"/>
      <c r="AB721" s="281"/>
      <c r="AC721" s="281"/>
      <c r="AF721" s="281"/>
      <c r="AH721" s="237">
        <f t="shared" si="148"/>
        <v>0</v>
      </c>
      <c r="AI721" s="281"/>
      <c r="AJ721" s="281"/>
      <c r="AL721" s="281"/>
      <c r="AM721" s="281"/>
      <c r="AN721" s="281">
        <v>0</v>
      </c>
      <c r="AO721" s="237">
        <f t="shared" si="149"/>
        <v>0</v>
      </c>
      <c r="AP721" s="281"/>
      <c r="AQ721" s="281"/>
      <c r="AT721" s="281">
        <v>0</v>
      </c>
      <c r="AU721" s="281"/>
      <c r="AV721" s="281"/>
      <c r="AW721" s="281"/>
      <c r="AX721" s="281"/>
      <c r="AY721" s="337">
        <v>0</v>
      </c>
      <c r="AZ721" s="281"/>
      <c r="BA721" s="281"/>
      <c r="BB721" s="281"/>
      <c r="BC721" s="237">
        <f t="shared" si="150"/>
        <v>0.1</v>
      </c>
      <c r="BD721" s="239"/>
      <c r="BE721" s="281">
        <v>0.1</v>
      </c>
      <c r="BF721" s="239"/>
      <c r="BH721" s="239"/>
      <c r="BL721" s="243">
        <f t="shared" si="151"/>
        <v>0.1</v>
      </c>
      <c r="BM721" s="235" t="s">
        <v>1829</v>
      </c>
      <c r="BN721" s="235" t="s">
        <v>1829</v>
      </c>
      <c r="BO721" s="235"/>
      <c r="BP721" s="235"/>
      <c r="BQ721" s="235" t="s">
        <v>1850</v>
      </c>
      <c r="BR721" s="239">
        <v>0</v>
      </c>
    </row>
    <row r="722" spans="1:70" ht="49.5">
      <c r="A722" s="267">
        <v>682</v>
      </c>
      <c r="B722" s="286" t="s">
        <v>1851</v>
      </c>
      <c r="C722" s="371" t="s">
        <v>362</v>
      </c>
      <c r="D722" s="237">
        <f t="shared" si="145"/>
        <v>1.03</v>
      </c>
      <c r="E722" s="238">
        <f t="shared" si="146"/>
        <v>0</v>
      </c>
      <c r="F722" s="390"/>
      <c r="G722" s="390"/>
      <c r="H722" s="285"/>
      <c r="I722" s="285"/>
      <c r="J722" s="285"/>
      <c r="L722" s="285"/>
      <c r="N722" s="285"/>
      <c r="P722" s="285"/>
      <c r="Q722" s="285"/>
      <c r="R722" s="235"/>
      <c r="S722" s="235"/>
      <c r="T722" s="337">
        <v>0</v>
      </c>
      <c r="U722" s="285"/>
      <c r="V722" s="285"/>
      <c r="W722" s="237">
        <f t="shared" si="147"/>
        <v>0</v>
      </c>
      <c r="X722" s="235"/>
      <c r="Y722" s="235"/>
      <c r="Z722" s="235"/>
      <c r="AA722" s="235"/>
      <c r="AB722" s="235"/>
      <c r="AC722" s="235"/>
      <c r="AF722" s="235"/>
      <c r="AH722" s="237">
        <f t="shared" si="148"/>
        <v>0</v>
      </c>
      <c r="AI722" s="235"/>
      <c r="AJ722" s="235"/>
      <c r="AL722" s="235"/>
      <c r="AM722" s="235"/>
      <c r="AN722" s="235">
        <v>0</v>
      </c>
      <c r="AO722" s="237">
        <f t="shared" si="149"/>
        <v>0</v>
      </c>
      <c r="AP722" s="235"/>
      <c r="AQ722" s="235"/>
      <c r="AT722" s="235">
        <v>0</v>
      </c>
      <c r="AU722" s="235"/>
      <c r="AV722" s="235"/>
      <c r="AW722" s="235"/>
      <c r="AX722" s="235"/>
      <c r="AY722" s="337">
        <v>0</v>
      </c>
      <c r="AZ722" s="235"/>
      <c r="BA722" s="235"/>
      <c r="BB722" s="235"/>
      <c r="BC722" s="237">
        <f t="shared" si="150"/>
        <v>1.03</v>
      </c>
      <c r="BD722" s="235"/>
      <c r="BE722" s="235">
        <v>1.03</v>
      </c>
      <c r="BF722" s="239"/>
      <c r="BH722" s="235"/>
      <c r="BL722" s="243">
        <f t="shared" si="151"/>
        <v>1.03</v>
      </c>
      <c r="BM722" s="235" t="s">
        <v>1476</v>
      </c>
      <c r="BN722" s="235" t="s">
        <v>1476</v>
      </c>
      <c r="BO722" s="235"/>
      <c r="BP722" s="235"/>
      <c r="BQ722" s="235" t="s">
        <v>1852</v>
      </c>
      <c r="BR722" s="239">
        <v>0</v>
      </c>
    </row>
    <row r="723" spans="1:70">
      <c r="A723" s="267">
        <v>683</v>
      </c>
      <c r="B723" s="299" t="s">
        <v>1853</v>
      </c>
      <c r="C723" s="294" t="s">
        <v>365</v>
      </c>
      <c r="D723" s="237">
        <f t="shared" si="145"/>
        <v>0.01</v>
      </c>
      <c r="E723" s="238">
        <f t="shared" si="146"/>
        <v>0</v>
      </c>
      <c r="F723" s="244"/>
      <c r="G723" s="295"/>
      <c r="H723" s="244">
        <v>0.01</v>
      </c>
      <c r="I723" s="241"/>
      <c r="J723" s="295"/>
      <c r="L723" s="241"/>
      <c r="N723" s="242"/>
      <c r="P723" s="242"/>
      <c r="Q723" s="242"/>
      <c r="R723" s="242"/>
      <c r="S723" s="242"/>
      <c r="T723" s="337">
        <v>0</v>
      </c>
      <c r="U723" s="242"/>
      <c r="V723" s="242"/>
      <c r="W723" s="237">
        <f t="shared" si="147"/>
        <v>0</v>
      </c>
      <c r="X723" s="242"/>
      <c r="Y723" s="242"/>
      <c r="Z723" s="242"/>
      <c r="AA723" s="242"/>
      <c r="AB723" s="242"/>
      <c r="AC723" s="242"/>
      <c r="AF723" s="242"/>
      <c r="AH723" s="237">
        <f t="shared" si="148"/>
        <v>0</v>
      </c>
      <c r="AI723" s="242"/>
      <c r="AJ723" s="242"/>
      <c r="AL723" s="242"/>
      <c r="AM723" s="242"/>
      <c r="AN723" s="242">
        <v>0</v>
      </c>
      <c r="AO723" s="237">
        <f t="shared" si="149"/>
        <v>0</v>
      </c>
      <c r="AP723" s="242"/>
      <c r="AQ723" s="242"/>
      <c r="AT723" s="242">
        <v>0</v>
      </c>
      <c r="AU723" s="242"/>
      <c r="AV723" s="242"/>
      <c r="AW723" s="242"/>
      <c r="AX723" s="242"/>
      <c r="AY723" s="337">
        <v>0</v>
      </c>
      <c r="AZ723" s="242"/>
      <c r="BA723" s="242"/>
      <c r="BB723" s="242"/>
      <c r="BC723" s="237">
        <f t="shared" si="150"/>
        <v>0</v>
      </c>
      <c r="BD723" s="242"/>
      <c r="BE723" s="242"/>
      <c r="BF723" s="242"/>
      <c r="BH723" s="244"/>
      <c r="BL723" s="243">
        <f t="shared" si="151"/>
        <v>0.01</v>
      </c>
      <c r="BM723" s="245" t="s">
        <v>346</v>
      </c>
      <c r="BN723" s="245" t="s">
        <v>346</v>
      </c>
      <c r="BO723" s="235"/>
      <c r="BP723" s="235"/>
      <c r="BQ723" s="235" t="s">
        <v>1854</v>
      </c>
      <c r="BR723" s="296">
        <v>0</v>
      </c>
    </row>
    <row r="724" spans="1:70" ht="33">
      <c r="A724" s="267">
        <v>684</v>
      </c>
      <c r="B724" s="299" t="s">
        <v>1855</v>
      </c>
      <c r="C724" s="294" t="s">
        <v>365</v>
      </c>
      <c r="D724" s="237">
        <f t="shared" si="145"/>
        <v>0.01</v>
      </c>
      <c r="E724" s="238">
        <f t="shared" si="146"/>
        <v>0</v>
      </c>
      <c r="F724" s="244"/>
      <c r="G724" s="295"/>
      <c r="H724" s="244"/>
      <c r="I724" s="241">
        <v>0.01</v>
      </c>
      <c r="J724" s="295"/>
      <c r="L724" s="241"/>
      <c r="N724" s="242"/>
      <c r="P724" s="242"/>
      <c r="Q724" s="242"/>
      <c r="R724" s="242"/>
      <c r="S724" s="242"/>
      <c r="T724" s="337">
        <v>0</v>
      </c>
      <c r="U724" s="242"/>
      <c r="V724" s="242"/>
      <c r="W724" s="237">
        <f t="shared" si="147"/>
        <v>0</v>
      </c>
      <c r="X724" s="242"/>
      <c r="Y724" s="242"/>
      <c r="Z724" s="242"/>
      <c r="AA724" s="242"/>
      <c r="AB724" s="242"/>
      <c r="AC724" s="242"/>
      <c r="AF724" s="242"/>
      <c r="AH724" s="237">
        <f t="shared" si="148"/>
        <v>0</v>
      </c>
      <c r="AI724" s="242"/>
      <c r="AJ724" s="242"/>
      <c r="AL724" s="242"/>
      <c r="AM724" s="242"/>
      <c r="AN724" s="242">
        <v>0</v>
      </c>
      <c r="AO724" s="237">
        <f t="shared" si="149"/>
        <v>0</v>
      </c>
      <c r="AP724" s="242"/>
      <c r="AQ724" s="242"/>
      <c r="AT724" s="242">
        <v>0</v>
      </c>
      <c r="AU724" s="242"/>
      <c r="AV724" s="242"/>
      <c r="AW724" s="242"/>
      <c r="AX724" s="242"/>
      <c r="AY724" s="337">
        <v>0</v>
      </c>
      <c r="AZ724" s="242"/>
      <c r="BA724" s="242"/>
      <c r="BB724" s="242"/>
      <c r="BC724" s="237">
        <f t="shared" si="150"/>
        <v>0</v>
      </c>
      <c r="BD724" s="242"/>
      <c r="BE724" s="242"/>
      <c r="BF724" s="242"/>
      <c r="BH724" s="244"/>
      <c r="BL724" s="243">
        <f t="shared" si="151"/>
        <v>0.01</v>
      </c>
      <c r="BM724" s="245" t="s">
        <v>346</v>
      </c>
      <c r="BN724" s="245" t="s">
        <v>346</v>
      </c>
      <c r="BO724" s="235" t="s">
        <v>1856</v>
      </c>
      <c r="BP724" s="235"/>
      <c r="BQ724" s="235" t="s">
        <v>1857</v>
      </c>
      <c r="BR724" s="296">
        <v>0</v>
      </c>
    </row>
    <row r="725" spans="1:70" ht="33">
      <c r="A725" s="267">
        <v>685</v>
      </c>
      <c r="B725" s="299" t="s">
        <v>1858</v>
      </c>
      <c r="C725" s="294" t="s">
        <v>365</v>
      </c>
      <c r="D725" s="237">
        <f t="shared" si="145"/>
        <v>0.01</v>
      </c>
      <c r="E725" s="238">
        <f t="shared" si="146"/>
        <v>0</v>
      </c>
      <c r="F725" s="244"/>
      <c r="G725" s="295"/>
      <c r="H725" s="244"/>
      <c r="I725" s="241">
        <v>0.01</v>
      </c>
      <c r="J725" s="295"/>
      <c r="L725" s="241"/>
      <c r="N725" s="242"/>
      <c r="P725" s="242"/>
      <c r="Q725" s="242"/>
      <c r="R725" s="242"/>
      <c r="S725" s="242"/>
      <c r="T725" s="337">
        <v>0</v>
      </c>
      <c r="U725" s="242"/>
      <c r="V725" s="242"/>
      <c r="W725" s="237">
        <f t="shared" si="147"/>
        <v>0</v>
      </c>
      <c r="X725" s="242"/>
      <c r="Y725" s="242"/>
      <c r="Z725" s="242"/>
      <c r="AA725" s="242"/>
      <c r="AB725" s="242"/>
      <c r="AC725" s="242"/>
      <c r="AF725" s="242"/>
      <c r="AH725" s="237">
        <f t="shared" si="148"/>
        <v>0</v>
      </c>
      <c r="AI725" s="242"/>
      <c r="AJ725" s="242"/>
      <c r="AL725" s="242"/>
      <c r="AM725" s="242"/>
      <c r="AN725" s="242">
        <v>0</v>
      </c>
      <c r="AO725" s="237">
        <f t="shared" si="149"/>
        <v>0</v>
      </c>
      <c r="AP725" s="242"/>
      <c r="AQ725" s="242"/>
      <c r="AT725" s="242">
        <v>0</v>
      </c>
      <c r="AU725" s="242"/>
      <c r="AV725" s="242"/>
      <c r="AW725" s="242"/>
      <c r="AX725" s="242"/>
      <c r="AY725" s="337">
        <v>0</v>
      </c>
      <c r="AZ725" s="242"/>
      <c r="BA725" s="242"/>
      <c r="BB725" s="242"/>
      <c r="BC725" s="237">
        <f t="shared" si="150"/>
        <v>0</v>
      </c>
      <c r="BD725" s="242"/>
      <c r="BE725" s="242"/>
      <c r="BF725" s="242"/>
      <c r="BH725" s="244"/>
      <c r="BL725" s="243">
        <f t="shared" si="151"/>
        <v>0.01</v>
      </c>
      <c r="BM725" s="245" t="s">
        <v>346</v>
      </c>
      <c r="BN725" s="245" t="s">
        <v>346</v>
      </c>
      <c r="BO725" s="235" t="s">
        <v>1856</v>
      </c>
      <c r="BP725" s="235"/>
      <c r="BQ725" s="235" t="s">
        <v>1859</v>
      </c>
      <c r="BR725" s="296">
        <v>0</v>
      </c>
    </row>
    <row r="726" spans="1:70">
      <c r="A726" s="267">
        <v>686</v>
      </c>
      <c r="B726" s="299" t="s">
        <v>1860</v>
      </c>
      <c r="C726" s="294" t="s">
        <v>365</v>
      </c>
      <c r="D726" s="237">
        <f t="shared" si="145"/>
        <v>0.2</v>
      </c>
      <c r="E726" s="238">
        <f t="shared" si="146"/>
        <v>0.1</v>
      </c>
      <c r="F726" s="244">
        <v>0.1</v>
      </c>
      <c r="G726" s="295"/>
      <c r="H726" s="244"/>
      <c r="I726" s="241">
        <v>0.1</v>
      </c>
      <c r="J726" s="295"/>
      <c r="L726" s="454"/>
      <c r="N726" s="242"/>
      <c r="P726" s="242"/>
      <c r="Q726" s="242"/>
      <c r="R726" s="242"/>
      <c r="S726" s="242"/>
      <c r="T726" s="337">
        <v>0</v>
      </c>
      <c r="U726" s="242"/>
      <c r="V726" s="242"/>
      <c r="W726" s="237">
        <f t="shared" si="147"/>
        <v>0</v>
      </c>
      <c r="X726" s="242"/>
      <c r="Y726" s="242"/>
      <c r="Z726" s="242"/>
      <c r="AA726" s="242"/>
      <c r="AB726" s="242"/>
      <c r="AC726" s="242"/>
      <c r="AF726" s="242"/>
      <c r="AH726" s="237">
        <f t="shared" si="148"/>
        <v>0</v>
      </c>
      <c r="AI726" s="242"/>
      <c r="AJ726" s="242"/>
      <c r="AL726" s="242"/>
      <c r="AM726" s="242"/>
      <c r="AN726" s="242">
        <v>0</v>
      </c>
      <c r="AO726" s="237">
        <f t="shared" si="149"/>
        <v>0</v>
      </c>
      <c r="AP726" s="242"/>
      <c r="AQ726" s="242"/>
      <c r="AT726" s="242">
        <v>0</v>
      </c>
      <c r="AU726" s="242"/>
      <c r="AV726" s="242"/>
      <c r="AW726" s="242"/>
      <c r="AX726" s="242"/>
      <c r="AY726" s="337">
        <v>0</v>
      </c>
      <c r="AZ726" s="242"/>
      <c r="BA726" s="242"/>
      <c r="BB726" s="242"/>
      <c r="BC726" s="237">
        <f t="shared" si="150"/>
        <v>0</v>
      </c>
      <c r="BD726" s="242"/>
      <c r="BE726" s="242"/>
      <c r="BF726" s="242"/>
      <c r="BH726" s="244"/>
      <c r="BL726" s="243">
        <f t="shared" si="151"/>
        <v>0.1</v>
      </c>
      <c r="BM726" s="245" t="s">
        <v>662</v>
      </c>
      <c r="BN726" s="245" t="s">
        <v>662</v>
      </c>
      <c r="BO726" s="235"/>
      <c r="BP726" s="235"/>
      <c r="BQ726" s="235" t="s">
        <v>1861</v>
      </c>
      <c r="BR726" s="296">
        <v>0</v>
      </c>
    </row>
    <row r="727" spans="1:70">
      <c r="A727" s="267">
        <v>687</v>
      </c>
      <c r="B727" s="236" t="s">
        <v>1862</v>
      </c>
      <c r="C727" s="235" t="s">
        <v>373</v>
      </c>
      <c r="D727" s="237">
        <f t="shared" si="145"/>
        <v>0.02</v>
      </c>
      <c r="E727" s="238">
        <f t="shared" si="146"/>
        <v>0</v>
      </c>
      <c r="F727" s="244"/>
      <c r="G727" s="242"/>
      <c r="H727" s="244">
        <v>0.02</v>
      </c>
      <c r="I727" s="241"/>
      <c r="J727" s="242"/>
      <c r="L727" s="241"/>
      <c r="N727" s="242"/>
      <c r="P727" s="242"/>
      <c r="Q727" s="242"/>
      <c r="R727" s="242"/>
      <c r="S727" s="242"/>
      <c r="T727" s="337">
        <v>0</v>
      </c>
      <c r="U727" s="242"/>
      <c r="V727" s="242"/>
      <c r="W727" s="237">
        <f t="shared" si="147"/>
        <v>0</v>
      </c>
      <c r="X727" s="242"/>
      <c r="Y727" s="242"/>
      <c r="Z727" s="242"/>
      <c r="AA727" s="242"/>
      <c r="AB727" s="242"/>
      <c r="AC727" s="242"/>
      <c r="AF727" s="242"/>
      <c r="AH727" s="237">
        <f t="shared" si="148"/>
        <v>0</v>
      </c>
      <c r="AI727" s="242"/>
      <c r="AJ727" s="242"/>
      <c r="AL727" s="242"/>
      <c r="AM727" s="242"/>
      <c r="AN727" s="242">
        <v>0</v>
      </c>
      <c r="AO727" s="237">
        <f t="shared" si="149"/>
        <v>0</v>
      </c>
      <c r="AP727" s="242"/>
      <c r="AQ727" s="242"/>
      <c r="AT727" s="242">
        <v>0</v>
      </c>
      <c r="AU727" s="242"/>
      <c r="AV727" s="242"/>
      <c r="AW727" s="242"/>
      <c r="AX727" s="242"/>
      <c r="AY727" s="337">
        <v>0</v>
      </c>
      <c r="AZ727" s="242"/>
      <c r="BA727" s="242"/>
      <c r="BB727" s="242"/>
      <c r="BC727" s="237">
        <f t="shared" si="150"/>
        <v>0</v>
      </c>
      <c r="BD727" s="242"/>
      <c r="BE727" s="242"/>
      <c r="BF727" s="242"/>
      <c r="BH727" s="244"/>
      <c r="BL727" s="243">
        <f t="shared" si="151"/>
        <v>0.02</v>
      </c>
      <c r="BM727" s="258" t="s">
        <v>1253</v>
      </c>
      <c r="BN727" s="258" t="s">
        <v>1253</v>
      </c>
      <c r="BO727" s="235"/>
      <c r="BP727" s="235"/>
      <c r="BQ727" s="235" t="s">
        <v>1863</v>
      </c>
      <c r="BR727" s="239">
        <v>0</v>
      </c>
    </row>
    <row r="728" spans="1:70">
      <c r="A728" s="267">
        <v>688</v>
      </c>
      <c r="B728" s="455" t="s">
        <v>1864</v>
      </c>
      <c r="C728" s="235" t="s">
        <v>373</v>
      </c>
      <c r="D728" s="237">
        <f t="shared" si="145"/>
        <v>0.03</v>
      </c>
      <c r="E728" s="238">
        <f t="shared" si="146"/>
        <v>0</v>
      </c>
      <c r="F728" s="239"/>
      <c r="G728" s="239"/>
      <c r="H728" s="240"/>
      <c r="I728" s="241">
        <v>0.03</v>
      </c>
      <c r="J728" s="242"/>
      <c r="L728" s="241"/>
      <c r="N728" s="242"/>
      <c r="P728" s="242"/>
      <c r="Q728" s="242"/>
      <c r="R728" s="242"/>
      <c r="S728" s="242"/>
      <c r="T728" s="337">
        <v>0</v>
      </c>
      <c r="U728" s="242"/>
      <c r="V728" s="242"/>
      <c r="W728" s="237">
        <f t="shared" si="147"/>
        <v>0</v>
      </c>
      <c r="X728" s="242"/>
      <c r="Y728" s="242"/>
      <c r="Z728" s="242"/>
      <c r="AA728" s="242"/>
      <c r="AB728" s="242"/>
      <c r="AC728" s="242"/>
      <c r="AF728" s="242"/>
      <c r="AH728" s="237">
        <f t="shared" si="148"/>
        <v>0</v>
      </c>
      <c r="AI728" s="242"/>
      <c r="AJ728" s="242"/>
      <c r="AL728" s="242"/>
      <c r="AM728" s="242"/>
      <c r="AN728" s="242">
        <v>0</v>
      </c>
      <c r="AO728" s="237">
        <f t="shared" si="149"/>
        <v>0</v>
      </c>
      <c r="AP728" s="242"/>
      <c r="AQ728" s="242"/>
      <c r="AT728" s="242">
        <v>0</v>
      </c>
      <c r="AU728" s="242"/>
      <c r="AV728" s="242"/>
      <c r="AW728" s="242"/>
      <c r="AX728" s="242"/>
      <c r="AY728" s="337">
        <v>0</v>
      </c>
      <c r="AZ728" s="242"/>
      <c r="BA728" s="242"/>
      <c r="BB728" s="242"/>
      <c r="BC728" s="237">
        <f t="shared" si="150"/>
        <v>0</v>
      </c>
      <c r="BD728" s="242"/>
      <c r="BE728" s="242"/>
      <c r="BF728" s="242"/>
      <c r="BH728" s="244"/>
      <c r="BL728" s="243">
        <f t="shared" si="151"/>
        <v>0.03</v>
      </c>
      <c r="BM728" s="235" t="s">
        <v>513</v>
      </c>
      <c r="BN728" s="235" t="s">
        <v>513</v>
      </c>
      <c r="BO728" s="235"/>
      <c r="BP728" s="235"/>
      <c r="BQ728" s="235" t="s">
        <v>1865</v>
      </c>
      <c r="BR728" s="239">
        <v>0</v>
      </c>
    </row>
    <row r="729" spans="1:70">
      <c r="A729" s="267">
        <v>689</v>
      </c>
      <c r="B729" s="236" t="s">
        <v>1866</v>
      </c>
      <c r="C729" s="235" t="s">
        <v>373</v>
      </c>
      <c r="D729" s="237">
        <f t="shared" si="145"/>
        <v>0.05</v>
      </c>
      <c r="E729" s="238">
        <f t="shared" si="146"/>
        <v>0</v>
      </c>
      <c r="F729" s="244"/>
      <c r="G729" s="242"/>
      <c r="H729" s="244">
        <v>0.01</v>
      </c>
      <c r="I729" s="241">
        <v>0.02</v>
      </c>
      <c r="J729" s="242"/>
      <c r="L729" s="241"/>
      <c r="N729" s="242"/>
      <c r="P729" s="242"/>
      <c r="Q729" s="242"/>
      <c r="R729" s="242"/>
      <c r="S729" s="242"/>
      <c r="T729" s="337">
        <v>0</v>
      </c>
      <c r="U729" s="242"/>
      <c r="V729" s="242"/>
      <c r="W729" s="237">
        <f t="shared" si="147"/>
        <v>0</v>
      </c>
      <c r="X729" s="242"/>
      <c r="Y729" s="242"/>
      <c r="Z729" s="242"/>
      <c r="AA729" s="242"/>
      <c r="AB729" s="242"/>
      <c r="AC729" s="242"/>
      <c r="AF729" s="242"/>
      <c r="AH729" s="237">
        <f t="shared" si="148"/>
        <v>0</v>
      </c>
      <c r="AI729" s="242"/>
      <c r="AJ729" s="242"/>
      <c r="AL729" s="242"/>
      <c r="AM729" s="242"/>
      <c r="AN729" s="242">
        <v>0</v>
      </c>
      <c r="AO729" s="237">
        <f t="shared" si="149"/>
        <v>0</v>
      </c>
      <c r="AP729" s="242"/>
      <c r="AQ729" s="242"/>
      <c r="AT729" s="242">
        <v>0</v>
      </c>
      <c r="AU729" s="242"/>
      <c r="AV729" s="242"/>
      <c r="AW729" s="242"/>
      <c r="AX729" s="242"/>
      <c r="AY729" s="337">
        <v>0</v>
      </c>
      <c r="AZ729" s="242"/>
      <c r="BA729" s="242"/>
      <c r="BB729" s="242"/>
      <c r="BC729" s="237">
        <f t="shared" si="150"/>
        <v>0.02</v>
      </c>
      <c r="BD729" s="242"/>
      <c r="BE729" s="242">
        <v>0.02</v>
      </c>
      <c r="BF729" s="242"/>
      <c r="BH729" s="244"/>
      <c r="BL729" s="243">
        <f t="shared" si="151"/>
        <v>0.05</v>
      </c>
      <c r="BM729" s="258" t="s">
        <v>1253</v>
      </c>
      <c r="BN729" s="258" t="s">
        <v>1253</v>
      </c>
      <c r="BO729" s="235"/>
      <c r="BP729" s="235"/>
      <c r="BQ729" s="235" t="s">
        <v>1867</v>
      </c>
      <c r="BR729" s="239">
        <v>0</v>
      </c>
    </row>
    <row r="730" spans="1:70">
      <c r="A730" s="267">
        <v>690</v>
      </c>
      <c r="B730" s="236" t="s">
        <v>1868</v>
      </c>
      <c r="C730" s="235" t="s">
        <v>373</v>
      </c>
      <c r="D730" s="237">
        <f t="shared" si="145"/>
        <v>0.05</v>
      </c>
      <c r="E730" s="238">
        <f t="shared" si="146"/>
        <v>0</v>
      </c>
      <c r="F730" s="244"/>
      <c r="G730" s="242"/>
      <c r="H730" s="244"/>
      <c r="I730" s="241">
        <v>0.03</v>
      </c>
      <c r="J730" s="242"/>
      <c r="L730" s="241"/>
      <c r="N730" s="242"/>
      <c r="P730" s="242"/>
      <c r="Q730" s="242"/>
      <c r="R730" s="242"/>
      <c r="S730" s="242"/>
      <c r="T730" s="337">
        <v>0</v>
      </c>
      <c r="U730" s="242"/>
      <c r="V730" s="242"/>
      <c r="W730" s="237">
        <f t="shared" si="147"/>
        <v>0</v>
      </c>
      <c r="X730" s="242"/>
      <c r="Y730" s="242"/>
      <c r="Z730" s="242"/>
      <c r="AA730" s="242"/>
      <c r="AB730" s="242"/>
      <c r="AC730" s="242"/>
      <c r="AF730" s="242"/>
      <c r="AH730" s="237">
        <f t="shared" si="148"/>
        <v>0</v>
      </c>
      <c r="AI730" s="242"/>
      <c r="AJ730" s="242"/>
      <c r="AL730" s="242"/>
      <c r="AM730" s="242"/>
      <c r="AN730" s="242">
        <v>0</v>
      </c>
      <c r="AO730" s="237">
        <f t="shared" si="149"/>
        <v>0</v>
      </c>
      <c r="AP730" s="242"/>
      <c r="AQ730" s="242"/>
      <c r="AT730" s="242">
        <v>0</v>
      </c>
      <c r="AU730" s="242"/>
      <c r="AV730" s="242"/>
      <c r="AW730" s="242"/>
      <c r="AX730" s="242"/>
      <c r="AY730" s="337">
        <v>0</v>
      </c>
      <c r="AZ730" s="242"/>
      <c r="BA730" s="242"/>
      <c r="BB730" s="242"/>
      <c r="BC730" s="237">
        <f t="shared" si="150"/>
        <v>0.02</v>
      </c>
      <c r="BD730" s="242"/>
      <c r="BE730" s="242">
        <v>0.02</v>
      </c>
      <c r="BF730" s="242"/>
      <c r="BH730" s="244"/>
      <c r="BL730" s="243">
        <f t="shared" si="151"/>
        <v>0.05</v>
      </c>
      <c r="BM730" s="258" t="s">
        <v>1253</v>
      </c>
      <c r="BN730" s="258" t="s">
        <v>1253</v>
      </c>
      <c r="BO730" s="235"/>
      <c r="BP730" s="235"/>
      <c r="BQ730" s="235" t="s">
        <v>1869</v>
      </c>
      <c r="BR730" s="239">
        <v>0</v>
      </c>
    </row>
    <row r="731" spans="1:70">
      <c r="A731" s="267">
        <v>691</v>
      </c>
      <c r="B731" s="236" t="s">
        <v>1870</v>
      </c>
      <c r="C731" s="235" t="s">
        <v>373</v>
      </c>
      <c r="D731" s="237">
        <f t="shared" si="145"/>
        <v>0.05</v>
      </c>
      <c r="E731" s="238">
        <f t="shared" si="146"/>
        <v>0</v>
      </c>
      <c r="F731" s="244"/>
      <c r="G731" s="242"/>
      <c r="H731" s="244"/>
      <c r="I731" s="241"/>
      <c r="J731" s="242"/>
      <c r="L731" s="241">
        <v>0.03</v>
      </c>
      <c r="N731" s="242"/>
      <c r="P731" s="242"/>
      <c r="Q731" s="242"/>
      <c r="R731" s="242"/>
      <c r="S731" s="242"/>
      <c r="T731" s="337">
        <v>0</v>
      </c>
      <c r="U731" s="242"/>
      <c r="V731" s="242"/>
      <c r="W731" s="237">
        <f t="shared" si="147"/>
        <v>0</v>
      </c>
      <c r="X731" s="242"/>
      <c r="Y731" s="242"/>
      <c r="Z731" s="242"/>
      <c r="AA731" s="242"/>
      <c r="AB731" s="242"/>
      <c r="AC731" s="242"/>
      <c r="AF731" s="242"/>
      <c r="AH731" s="237">
        <f t="shared" si="148"/>
        <v>0</v>
      </c>
      <c r="AI731" s="242"/>
      <c r="AJ731" s="242"/>
      <c r="AL731" s="242"/>
      <c r="AM731" s="242"/>
      <c r="AN731" s="242">
        <v>0</v>
      </c>
      <c r="AO731" s="237">
        <f t="shared" si="149"/>
        <v>0</v>
      </c>
      <c r="AP731" s="242"/>
      <c r="AQ731" s="242"/>
      <c r="AT731" s="242">
        <v>0</v>
      </c>
      <c r="AU731" s="242"/>
      <c r="AV731" s="242"/>
      <c r="AW731" s="242"/>
      <c r="AX731" s="242"/>
      <c r="AY731" s="337">
        <v>0</v>
      </c>
      <c r="AZ731" s="242"/>
      <c r="BA731" s="242"/>
      <c r="BB731" s="242"/>
      <c r="BC731" s="237">
        <f t="shared" si="150"/>
        <v>0.02</v>
      </c>
      <c r="BD731" s="242"/>
      <c r="BE731" s="242">
        <v>0.02</v>
      </c>
      <c r="BF731" s="242"/>
      <c r="BH731" s="244"/>
      <c r="BL731" s="243">
        <f t="shared" si="151"/>
        <v>2.0000000000000004E-2</v>
      </c>
      <c r="BM731" s="258" t="s">
        <v>1253</v>
      </c>
      <c r="BN731" s="258" t="s">
        <v>1253</v>
      </c>
      <c r="BO731" s="235"/>
      <c r="BP731" s="235"/>
      <c r="BQ731" s="235" t="s">
        <v>1871</v>
      </c>
      <c r="BR731" s="239">
        <v>0</v>
      </c>
    </row>
    <row r="732" spans="1:70">
      <c r="A732" s="267">
        <v>692</v>
      </c>
      <c r="B732" s="236" t="s">
        <v>1872</v>
      </c>
      <c r="C732" s="235" t="s">
        <v>373</v>
      </c>
      <c r="D732" s="237">
        <f t="shared" si="145"/>
        <v>0.05</v>
      </c>
      <c r="E732" s="238">
        <f t="shared" si="146"/>
        <v>0</v>
      </c>
      <c r="F732" s="244"/>
      <c r="G732" s="242"/>
      <c r="H732" s="244"/>
      <c r="I732" s="241">
        <v>0.03</v>
      </c>
      <c r="J732" s="242"/>
      <c r="L732" s="241"/>
      <c r="N732" s="242"/>
      <c r="P732" s="242"/>
      <c r="Q732" s="242"/>
      <c r="R732" s="242"/>
      <c r="S732" s="242"/>
      <c r="T732" s="337">
        <v>0</v>
      </c>
      <c r="U732" s="242"/>
      <c r="V732" s="242"/>
      <c r="W732" s="237">
        <f t="shared" si="147"/>
        <v>0</v>
      </c>
      <c r="X732" s="242"/>
      <c r="Y732" s="242"/>
      <c r="Z732" s="242"/>
      <c r="AA732" s="242"/>
      <c r="AB732" s="242"/>
      <c r="AC732" s="242"/>
      <c r="AF732" s="242"/>
      <c r="AH732" s="237">
        <f t="shared" si="148"/>
        <v>0</v>
      </c>
      <c r="AI732" s="242"/>
      <c r="AJ732" s="242"/>
      <c r="AL732" s="242"/>
      <c r="AM732" s="242"/>
      <c r="AN732" s="242">
        <v>0</v>
      </c>
      <c r="AO732" s="237">
        <f t="shared" si="149"/>
        <v>0</v>
      </c>
      <c r="AP732" s="242"/>
      <c r="AQ732" s="242"/>
      <c r="AT732" s="242">
        <v>0</v>
      </c>
      <c r="AU732" s="242"/>
      <c r="AV732" s="242"/>
      <c r="AW732" s="242"/>
      <c r="AX732" s="242"/>
      <c r="AY732" s="337">
        <v>0</v>
      </c>
      <c r="AZ732" s="242"/>
      <c r="BA732" s="242"/>
      <c r="BB732" s="242"/>
      <c r="BC732" s="237">
        <f t="shared" si="150"/>
        <v>0.02</v>
      </c>
      <c r="BD732" s="242"/>
      <c r="BE732" s="242">
        <v>0.02</v>
      </c>
      <c r="BF732" s="242"/>
      <c r="BH732" s="244"/>
      <c r="BL732" s="243">
        <f t="shared" si="151"/>
        <v>0.05</v>
      </c>
      <c r="BM732" s="258" t="s">
        <v>346</v>
      </c>
      <c r="BN732" s="258" t="s">
        <v>346</v>
      </c>
      <c r="BO732" s="235"/>
      <c r="BP732" s="235"/>
      <c r="BQ732" s="235" t="s">
        <v>1873</v>
      </c>
      <c r="BR732" s="239">
        <v>0</v>
      </c>
    </row>
    <row r="733" spans="1:70">
      <c r="A733" s="267">
        <v>693</v>
      </c>
      <c r="B733" s="236" t="s">
        <v>1874</v>
      </c>
      <c r="C733" s="235" t="s">
        <v>373</v>
      </c>
      <c r="D733" s="237">
        <f t="shared" si="145"/>
        <v>0.05</v>
      </c>
      <c r="E733" s="238">
        <f t="shared" si="146"/>
        <v>0</v>
      </c>
      <c r="F733" s="244"/>
      <c r="G733" s="242"/>
      <c r="H733" s="244"/>
      <c r="I733" s="241"/>
      <c r="J733" s="242"/>
      <c r="L733" s="241">
        <v>0.03</v>
      </c>
      <c r="N733" s="242"/>
      <c r="P733" s="242"/>
      <c r="Q733" s="242"/>
      <c r="R733" s="242"/>
      <c r="S733" s="242"/>
      <c r="T733" s="337">
        <v>0</v>
      </c>
      <c r="U733" s="242"/>
      <c r="V733" s="242"/>
      <c r="W733" s="237">
        <f t="shared" si="147"/>
        <v>0</v>
      </c>
      <c r="X733" s="242"/>
      <c r="Y733" s="242"/>
      <c r="Z733" s="242"/>
      <c r="AA733" s="242"/>
      <c r="AB733" s="242"/>
      <c r="AC733" s="242"/>
      <c r="AF733" s="242"/>
      <c r="AH733" s="237">
        <f t="shared" si="148"/>
        <v>0</v>
      </c>
      <c r="AI733" s="242"/>
      <c r="AJ733" s="242"/>
      <c r="AL733" s="242"/>
      <c r="AM733" s="242"/>
      <c r="AN733" s="242">
        <v>0</v>
      </c>
      <c r="AO733" s="237">
        <f t="shared" si="149"/>
        <v>0</v>
      </c>
      <c r="AP733" s="242"/>
      <c r="AQ733" s="242"/>
      <c r="AT733" s="242">
        <v>0</v>
      </c>
      <c r="AU733" s="242"/>
      <c r="AV733" s="242"/>
      <c r="AW733" s="242"/>
      <c r="AX733" s="242"/>
      <c r="AY733" s="337">
        <v>0</v>
      </c>
      <c r="AZ733" s="242"/>
      <c r="BA733" s="242"/>
      <c r="BB733" s="242"/>
      <c r="BC733" s="237">
        <f t="shared" si="150"/>
        <v>0.02</v>
      </c>
      <c r="BD733" s="242"/>
      <c r="BE733" s="242">
        <v>0.02</v>
      </c>
      <c r="BF733" s="242"/>
      <c r="BH733" s="244"/>
      <c r="BL733" s="243">
        <f t="shared" si="151"/>
        <v>2.0000000000000004E-2</v>
      </c>
      <c r="BM733" s="258" t="s">
        <v>346</v>
      </c>
      <c r="BN733" s="258" t="s">
        <v>346</v>
      </c>
      <c r="BO733" s="235"/>
      <c r="BP733" s="235"/>
      <c r="BQ733" s="235" t="s">
        <v>1875</v>
      </c>
      <c r="BR733" s="239">
        <v>0</v>
      </c>
    </row>
    <row r="734" spans="1:70" ht="33">
      <c r="A734" s="267">
        <v>694</v>
      </c>
      <c r="B734" s="236" t="s">
        <v>1876</v>
      </c>
      <c r="C734" s="235" t="s">
        <v>377</v>
      </c>
      <c r="D734" s="237">
        <f t="shared" si="145"/>
        <v>0.39</v>
      </c>
      <c r="E734" s="238">
        <f t="shared" si="146"/>
        <v>0</v>
      </c>
      <c r="F734" s="244"/>
      <c r="G734" s="242"/>
      <c r="H734" s="441"/>
      <c r="I734" s="441"/>
      <c r="J734" s="441"/>
      <c r="L734" s="441">
        <v>0.17</v>
      </c>
      <c r="N734" s="242"/>
      <c r="P734" s="242"/>
      <c r="Q734" s="242"/>
      <c r="R734" s="242"/>
      <c r="S734" s="242"/>
      <c r="T734" s="337">
        <v>0</v>
      </c>
      <c r="U734" s="242"/>
      <c r="V734" s="242"/>
      <c r="W734" s="237">
        <f t="shared" si="147"/>
        <v>0</v>
      </c>
      <c r="X734" s="242"/>
      <c r="Y734" s="242"/>
      <c r="Z734" s="242"/>
      <c r="AA734" s="242"/>
      <c r="AB734" s="242"/>
      <c r="AC734" s="242"/>
      <c r="AF734" s="242"/>
      <c r="AH734" s="237">
        <f t="shared" si="148"/>
        <v>0</v>
      </c>
      <c r="AI734" s="242"/>
      <c r="AJ734" s="242"/>
      <c r="AL734" s="242"/>
      <c r="AM734" s="242"/>
      <c r="AN734" s="242">
        <v>0</v>
      </c>
      <c r="AO734" s="237">
        <f t="shared" si="149"/>
        <v>0</v>
      </c>
      <c r="AP734" s="242"/>
      <c r="AQ734" s="242"/>
      <c r="AT734" s="242">
        <v>0</v>
      </c>
      <c r="AU734" s="242"/>
      <c r="AV734" s="242"/>
      <c r="AW734" s="242"/>
      <c r="AX734" s="242"/>
      <c r="AY734" s="337">
        <v>0</v>
      </c>
      <c r="AZ734" s="242"/>
      <c r="BA734" s="242"/>
      <c r="BB734" s="242"/>
      <c r="BC734" s="237">
        <f t="shared" si="150"/>
        <v>0.22</v>
      </c>
      <c r="BD734" s="242"/>
      <c r="BE734" s="441">
        <v>0.22</v>
      </c>
      <c r="BF734" s="242"/>
      <c r="BH734" s="244"/>
      <c r="BL734" s="243">
        <f t="shared" si="151"/>
        <v>0.22</v>
      </c>
      <c r="BM734" s="245" t="s">
        <v>513</v>
      </c>
      <c r="BN734" s="245" t="s">
        <v>513</v>
      </c>
      <c r="BO734" s="288"/>
      <c r="BP734" s="288" t="s">
        <v>1877</v>
      </c>
      <c r="BQ734" s="235" t="s">
        <v>1878</v>
      </c>
      <c r="BR734" s="239">
        <v>0</v>
      </c>
    </row>
    <row r="735" spans="1:70">
      <c r="A735" s="267">
        <v>695</v>
      </c>
      <c r="B735" s="236" t="s">
        <v>1879</v>
      </c>
      <c r="C735" s="235" t="s">
        <v>377</v>
      </c>
      <c r="D735" s="237">
        <f t="shared" si="145"/>
        <v>0.1</v>
      </c>
      <c r="E735" s="238">
        <f t="shared" si="146"/>
        <v>0</v>
      </c>
      <c r="F735" s="244"/>
      <c r="G735" s="242"/>
      <c r="H735" s="244">
        <v>0.1</v>
      </c>
      <c r="I735" s="241"/>
      <c r="J735" s="242"/>
      <c r="L735" s="241"/>
      <c r="N735" s="242"/>
      <c r="P735" s="242"/>
      <c r="Q735" s="242"/>
      <c r="R735" s="242"/>
      <c r="S735" s="242"/>
      <c r="T735" s="337">
        <v>0</v>
      </c>
      <c r="U735" s="242"/>
      <c r="V735" s="242"/>
      <c r="W735" s="237">
        <f t="shared" si="147"/>
        <v>0</v>
      </c>
      <c r="X735" s="242"/>
      <c r="Y735" s="242"/>
      <c r="Z735" s="242"/>
      <c r="AA735" s="242"/>
      <c r="AB735" s="242"/>
      <c r="AC735" s="242"/>
      <c r="AF735" s="242"/>
      <c r="AH735" s="237">
        <f t="shared" si="148"/>
        <v>0</v>
      </c>
      <c r="AI735" s="242"/>
      <c r="AJ735" s="242"/>
      <c r="AL735" s="242"/>
      <c r="AM735" s="242"/>
      <c r="AN735" s="242">
        <v>0</v>
      </c>
      <c r="AO735" s="237">
        <f t="shared" si="149"/>
        <v>0</v>
      </c>
      <c r="AP735" s="242"/>
      <c r="AQ735" s="242"/>
      <c r="AT735" s="242">
        <v>0</v>
      </c>
      <c r="AU735" s="242"/>
      <c r="AV735" s="242"/>
      <c r="AW735" s="242"/>
      <c r="AX735" s="242"/>
      <c r="AY735" s="337">
        <v>0</v>
      </c>
      <c r="AZ735" s="242"/>
      <c r="BA735" s="242"/>
      <c r="BB735" s="242"/>
      <c r="BC735" s="237">
        <f t="shared" si="150"/>
        <v>0</v>
      </c>
      <c r="BD735" s="242"/>
      <c r="BE735" s="242"/>
      <c r="BF735" s="242"/>
      <c r="BH735" s="244"/>
      <c r="BL735" s="243">
        <f t="shared" si="151"/>
        <v>0.1</v>
      </c>
      <c r="BM735" s="245" t="s">
        <v>512</v>
      </c>
      <c r="BN735" s="245" t="s">
        <v>513</v>
      </c>
      <c r="BO735" s="235"/>
      <c r="BP735" s="235" t="s">
        <v>488</v>
      </c>
      <c r="BQ735" s="235" t="s">
        <v>1880</v>
      </c>
      <c r="BR735" s="239">
        <v>0</v>
      </c>
    </row>
    <row r="736" spans="1:70">
      <c r="A736" s="267">
        <v>696</v>
      </c>
      <c r="B736" s="236" t="s">
        <v>1881</v>
      </c>
      <c r="C736" s="235" t="s">
        <v>377</v>
      </c>
      <c r="D736" s="237">
        <f t="shared" si="145"/>
        <v>0.4</v>
      </c>
      <c r="E736" s="238">
        <f t="shared" si="146"/>
        <v>0</v>
      </c>
      <c r="F736" s="244"/>
      <c r="G736" s="242"/>
      <c r="H736" s="244"/>
      <c r="I736" s="241">
        <v>0.4</v>
      </c>
      <c r="J736" s="242"/>
      <c r="L736" s="241"/>
      <c r="N736" s="242"/>
      <c r="P736" s="242"/>
      <c r="Q736" s="242"/>
      <c r="R736" s="242"/>
      <c r="S736" s="242"/>
      <c r="T736" s="337">
        <v>0</v>
      </c>
      <c r="U736" s="242"/>
      <c r="V736" s="242"/>
      <c r="W736" s="237">
        <f t="shared" si="147"/>
        <v>0</v>
      </c>
      <c r="X736" s="242"/>
      <c r="Y736" s="242"/>
      <c r="Z736" s="242"/>
      <c r="AA736" s="242"/>
      <c r="AB736" s="242"/>
      <c r="AC736" s="242"/>
      <c r="AF736" s="242"/>
      <c r="AH736" s="237">
        <f t="shared" si="148"/>
        <v>0</v>
      </c>
      <c r="AI736" s="242"/>
      <c r="AJ736" s="242"/>
      <c r="AL736" s="242"/>
      <c r="AM736" s="242"/>
      <c r="AN736" s="242">
        <v>0</v>
      </c>
      <c r="AO736" s="237">
        <f t="shared" si="149"/>
        <v>0</v>
      </c>
      <c r="AP736" s="242"/>
      <c r="AQ736" s="242"/>
      <c r="AT736" s="242">
        <v>0</v>
      </c>
      <c r="AU736" s="242"/>
      <c r="AV736" s="242"/>
      <c r="AW736" s="242"/>
      <c r="AX736" s="242"/>
      <c r="AY736" s="337">
        <v>0</v>
      </c>
      <c r="AZ736" s="242"/>
      <c r="BA736" s="242"/>
      <c r="BB736" s="242"/>
      <c r="BC736" s="237">
        <f t="shared" si="150"/>
        <v>0</v>
      </c>
      <c r="BD736" s="242"/>
      <c r="BE736" s="242"/>
      <c r="BF736" s="242"/>
      <c r="BH736" s="244"/>
      <c r="BL736" s="243">
        <f t="shared" si="151"/>
        <v>0.4</v>
      </c>
      <c r="BM736" s="245" t="s">
        <v>512</v>
      </c>
      <c r="BN736" s="245" t="s">
        <v>513</v>
      </c>
      <c r="BO736" s="235"/>
      <c r="BP736" s="235" t="s">
        <v>488</v>
      </c>
      <c r="BQ736" s="235" t="s">
        <v>1882</v>
      </c>
      <c r="BR736" s="239">
        <v>0</v>
      </c>
    </row>
    <row r="737" spans="1:70">
      <c r="A737" s="267">
        <v>697</v>
      </c>
      <c r="B737" s="455" t="s">
        <v>1883</v>
      </c>
      <c r="C737" s="235" t="s">
        <v>381</v>
      </c>
      <c r="D737" s="237">
        <f t="shared" si="145"/>
        <v>0.01</v>
      </c>
      <c r="E737" s="238">
        <f t="shared" si="146"/>
        <v>0</v>
      </c>
      <c r="F737" s="239"/>
      <c r="G737" s="239"/>
      <c r="H737" s="239"/>
      <c r="I737" s="350">
        <v>0.01</v>
      </c>
      <c r="J737" s="239"/>
      <c r="L737" s="239"/>
      <c r="N737" s="239"/>
      <c r="P737" s="239"/>
      <c r="Q737" s="239"/>
      <c r="R737" s="239"/>
      <c r="S737" s="239"/>
      <c r="T737" s="337">
        <v>0</v>
      </c>
      <c r="U737" s="239"/>
      <c r="V737" s="239"/>
      <c r="W737" s="237">
        <f t="shared" si="147"/>
        <v>0</v>
      </c>
      <c r="X737" s="239"/>
      <c r="Y737" s="239"/>
      <c r="Z737" s="239"/>
      <c r="AA737" s="239"/>
      <c r="AB737" s="239"/>
      <c r="AC737" s="239"/>
      <c r="AF737" s="239"/>
      <c r="AH737" s="237">
        <f t="shared" si="148"/>
        <v>0</v>
      </c>
      <c r="AI737" s="239"/>
      <c r="AJ737" s="239"/>
      <c r="AL737" s="239"/>
      <c r="AM737" s="239"/>
      <c r="AN737" s="239">
        <v>0</v>
      </c>
      <c r="AO737" s="237">
        <f t="shared" si="149"/>
        <v>0</v>
      </c>
      <c r="AP737" s="239"/>
      <c r="AQ737" s="239"/>
      <c r="AT737" s="239">
        <v>0</v>
      </c>
      <c r="AU737" s="239"/>
      <c r="AV737" s="239"/>
      <c r="AW737" s="239"/>
      <c r="AX737" s="239"/>
      <c r="AY737" s="337">
        <v>0</v>
      </c>
      <c r="AZ737" s="239"/>
      <c r="BA737" s="239"/>
      <c r="BB737" s="239"/>
      <c r="BC737" s="237">
        <f t="shared" si="150"/>
        <v>0</v>
      </c>
      <c r="BD737" s="239"/>
      <c r="BE737" s="239"/>
      <c r="BF737" s="239"/>
      <c r="BH737" s="239"/>
      <c r="BL737" s="243">
        <f t="shared" si="151"/>
        <v>0.01</v>
      </c>
      <c r="BM737" s="235" t="s">
        <v>513</v>
      </c>
      <c r="BN737" s="235" t="s">
        <v>513</v>
      </c>
      <c r="BO737" s="235"/>
      <c r="BP737" s="235"/>
      <c r="BQ737" s="235" t="s">
        <v>1884</v>
      </c>
      <c r="BR737" s="239">
        <v>0</v>
      </c>
    </row>
    <row r="738" spans="1:70">
      <c r="A738" s="267">
        <v>698</v>
      </c>
      <c r="B738" s="286" t="s">
        <v>1885</v>
      </c>
      <c r="C738" s="235" t="s">
        <v>381</v>
      </c>
      <c r="D738" s="237">
        <f t="shared" si="145"/>
        <v>0.02</v>
      </c>
      <c r="E738" s="238">
        <f t="shared" si="146"/>
        <v>0</v>
      </c>
      <c r="F738" s="239"/>
      <c r="G738" s="239"/>
      <c r="H738" s="239"/>
      <c r="I738" s="239"/>
      <c r="J738" s="239"/>
      <c r="L738" s="239"/>
      <c r="N738" s="239"/>
      <c r="P738" s="239"/>
      <c r="Q738" s="239"/>
      <c r="R738" s="239"/>
      <c r="S738" s="239"/>
      <c r="T738" s="337">
        <v>0</v>
      </c>
      <c r="U738" s="239"/>
      <c r="V738" s="239"/>
      <c r="W738" s="237">
        <f t="shared" si="147"/>
        <v>0</v>
      </c>
      <c r="X738" s="239"/>
      <c r="Y738" s="239"/>
      <c r="Z738" s="239"/>
      <c r="AA738" s="239"/>
      <c r="AB738" s="239"/>
      <c r="AC738" s="239"/>
      <c r="AF738" s="239"/>
      <c r="AH738" s="237">
        <f t="shared" si="148"/>
        <v>0</v>
      </c>
      <c r="AI738" s="239"/>
      <c r="AJ738" s="239"/>
      <c r="AL738" s="239"/>
      <c r="AM738" s="239"/>
      <c r="AN738" s="239">
        <v>0</v>
      </c>
      <c r="AO738" s="237">
        <f t="shared" si="149"/>
        <v>0</v>
      </c>
      <c r="AP738" s="239"/>
      <c r="AQ738" s="239"/>
      <c r="AT738" s="239">
        <v>0</v>
      </c>
      <c r="AU738" s="239"/>
      <c r="AV738" s="239"/>
      <c r="AW738" s="239"/>
      <c r="AX738" s="239"/>
      <c r="AY738" s="337">
        <v>0</v>
      </c>
      <c r="AZ738" s="239"/>
      <c r="BA738" s="239"/>
      <c r="BB738" s="239"/>
      <c r="BC738" s="237">
        <f t="shared" si="150"/>
        <v>0.02</v>
      </c>
      <c r="BD738" s="239"/>
      <c r="BE738" s="239">
        <v>0.02</v>
      </c>
      <c r="BF738" s="239"/>
      <c r="BH738" s="239"/>
      <c r="BL738" s="243">
        <f t="shared" si="151"/>
        <v>0.02</v>
      </c>
      <c r="BM738" s="245" t="s">
        <v>1253</v>
      </c>
      <c r="BN738" s="245" t="s">
        <v>1253</v>
      </c>
      <c r="BO738" s="235"/>
      <c r="BP738" s="235"/>
      <c r="BQ738" s="235" t="s">
        <v>1886</v>
      </c>
      <c r="BR738" s="239">
        <v>0</v>
      </c>
    </row>
    <row r="739" spans="1:70" ht="49.5">
      <c r="A739" s="267">
        <v>699</v>
      </c>
      <c r="B739" s="443" t="s">
        <v>1887</v>
      </c>
      <c r="C739" s="235" t="s">
        <v>381</v>
      </c>
      <c r="D739" s="237">
        <f t="shared" si="145"/>
        <v>0.1</v>
      </c>
      <c r="E739" s="238">
        <f t="shared" si="146"/>
        <v>0</v>
      </c>
      <c r="F739" s="238"/>
      <c r="G739" s="281"/>
      <c r="H739" s="281"/>
      <c r="I739" s="281"/>
      <c r="J739" s="281"/>
      <c r="L739" s="281">
        <v>0.05</v>
      </c>
      <c r="N739" s="281"/>
      <c r="P739" s="281"/>
      <c r="Q739" s="281"/>
      <c r="R739" s="281"/>
      <c r="S739" s="281"/>
      <c r="T739" s="337">
        <v>0</v>
      </c>
      <c r="U739" s="281"/>
      <c r="V739" s="281"/>
      <c r="W739" s="237">
        <f t="shared" si="147"/>
        <v>0</v>
      </c>
      <c r="X739" s="281"/>
      <c r="Y739" s="281"/>
      <c r="Z739" s="281"/>
      <c r="AA739" s="281"/>
      <c r="AB739" s="281"/>
      <c r="AC739" s="281"/>
      <c r="AF739" s="281"/>
      <c r="AH739" s="237">
        <f t="shared" si="148"/>
        <v>0</v>
      </c>
      <c r="AI739" s="281"/>
      <c r="AJ739" s="281"/>
      <c r="AL739" s="281"/>
      <c r="AM739" s="281"/>
      <c r="AN739" s="281">
        <v>0</v>
      </c>
      <c r="AO739" s="237">
        <f t="shared" si="149"/>
        <v>0</v>
      </c>
      <c r="AP739" s="281"/>
      <c r="AQ739" s="281"/>
      <c r="AT739" s="281">
        <v>0</v>
      </c>
      <c r="AU739" s="281"/>
      <c r="AV739" s="281"/>
      <c r="AW739" s="281"/>
      <c r="AX739" s="281"/>
      <c r="AY739" s="337">
        <v>0</v>
      </c>
      <c r="AZ739" s="281"/>
      <c r="BA739" s="281"/>
      <c r="BB739" s="281"/>
      <c r="BC739" s="237">
        <f t="shared" si="150"/>
        <v>0.05</v>
      </c>
      <c r="BD739" s="239"/>
      <c r="BE739" s="281">
        <v>0.05</v>
      </c>
      <c r="BF739" s="239"/>
      <c r="BH739" s="239"/>
      <c r="BL739" s="243">
        <f t="shared" si="151"/>
        <v>0.05</v>
      </c>
      <c r="BM739" s="235" t="s">
        <v>1829</v>
      </c>
      <c r="BN739" s="235" t="s">
        <v>1829</v>
      </c>
      <c r="BO739" s="235"/>
      <c r="BP739" s="235"/>
      <c r="BQ739" s="235" t="s">
        <v>1888</v>
      </c>
      <c r="BR739" s="239">
        <v>0</v>
      </c>
    </row>
    <row r="740" spans="1:70">
      <c r="A740" s="267">
        <v>700</v>
      </c>
      <c r="B740" s="236" t="s">
        <v>1889</v>
      </c>
      <c r="C740" s="235" t="s">
        <v>381</v>
      </c>
      <c r="D740" s="237">
        <f t="shared" si="145"/>
        <v>0.1</v>
      </c>
      <c r="E740" s="238">
        <f t="shared" si="146"/>
        <v>0</v>
      </c>
      <c r="F740" s="239"/>
      <c r="G740" s="239"/>
      <c r="H740" s="239"/>
      <c r="I740" s="350"/>
      <c r="J740" s="239"/>
      <c r="L740" s="239"/>
      <c r="N740" s="239"/>
      <c r="P740" s="239"/>
      <c r="Q740" s="239"/>
      <c r="R740" s="239"/>
      <c r="S740" s="239"/>
      <c r="T740" s="337">
        <v>0</v>
      </c>
      <c r="U740" s="239"/>
      <c r="V740" s="239"/>
      <c r="W740" s="237">
        <f t="shared" si="147"/>
        <v>0</v>
      </c>
      <c r="X740" s="239"/>
      <c r="Y740" s="239"/>
      <c r="Z740" s="239"/>
      <c r="AA740" s="239"/>
      <c r="AB740" s="239"/>
      <c r="AC740" s="239"/>
      <c r="AF740" s="239"/>
      <c r="AH740" s="237">
        <f t="shared" si="148"/>
        <v>0</v>
      </c>
      <c r="AI740" s="239"/>
      <c r="AJ740" s="239"/>
      <c r="AL740" s="239"/>
      <c r="AM740" s="239"/>
      <c r="AN740" s="239">
        <v>0</v>
      </c>
      <c r="AO740" s="237">
        <f t="shared" si="149"/>
        <v>0</v>
      </c>
      <c r="AP740" s="239"/>
      <c r="AQ740" s="239"/>
      <c r="AT740" s="239">
        <v>0</v>
      </c>
      <c r="AU740" s="239"/>
      <c r="AV740" s="239"/>
      <c r="AW740" s="239"/>
      <c r="AX740" s="239"/>
      <c r="AY740" s="337">
        <v>0</v>
      </c>
      <c r="AZ740" s="239"/>
      <c r="BA740" s="239"/>
      <c r="BB740" s="239"/>
      <c r="BC740" s="237">
        <f t="shared" si="150"/>
        <v>0.1</v>
      </c>
      <c r="BD740" s="239"/>
      <c r="BE740" s="239">
        <v>0.1</v>
      </c>
      <c r="BF740" s="239"/>
      <c r="BH740" s="239"/>
      <c r="BL740" s="243">
        <f t="shared" si="151"/>
        <v>0.1</v>
      </c>
      <c r="BM740" s="235" t="s">
        <v>516</v>
      </c>
      <c r="BN740" s="235" t="s">
        <v>516</v>
      </c>
      <c r="BO740" s="235"/>
      <c r="BP740" s="235"/>
      <c r="BQ740" s="235" t="s">
        <v>1890</v>
      </c>
      <c r="BR740" s="239">
        <v>0</v>
      </c>
    </row>
    <row r="741" spans="1:70" ht="49.5">
      <c r="A741" s="267">
        <v>701</v>
      </c>
      <c r="B741" s="443" t="s">
        <v>1891</v>
      </c>
      <c r="C741" s="235" t="s">
        <v>381</v>
      </c>
      <c r="D741" s="237">
        <f t="shared" si="145"/>
        <v>0.15000000000000002</v>
      </c>
      <c r="E741" s="238">
        <f t="shared" si="146"/>
        <v>0.05</v>
      </c>
      <c r="F741" s="239">
        <v>0.05</v>
      </c>
      <c r="G741" s="281"/>
      <c r="H741" s="281"/>
      <c r="I741" s="281"/>
      <c r="J741" s="281"/>
      <c r="L741" s="281">
        <v>0.1</v>
      </c>
      <c r="N741" s="281"/>
      <c r="P741" s="281"/>
      <c r="Q741" s="281"/>
      <c r="R741" s="281"/>
      <c r="S741" s="281"/>
      <c r="T741" s="337">
        <v>0</v>
      </c>
      <c r="U741" s="281"/>
      <c r="V741" s="281"/>
      <c r="W741" s="237">
        <f t="shared" si="147"/>
        <v>0</v>
      </c>
      <c r="X741" s="281"/>
      <c r="Y741" s="281"/>
      <c r="Z741" s="281"/>
      <c r="AA741" s="281"/>
      <c r="AB741" s="281"/>
      <c r="AC741" s="281"/>
      <c r="AF741" s="281"/>
      <c r="AH741" s="237">
        <f t="shared" si="148"/>
        <v>0</v>
      </c>
      <c r="AI741" s="281"/>
      <c r="AJ741" s="281"/>
      <c r="AL741" s="281"/>
      <c r="AM741" s="281"/>
      <c r="AN741" s="281">
        <v>0</v>
      </c>
      <c r="AO741" s="237">
        <f t="shared" si="149"/>
        <v>0</v>
      </c>
      <c r="AP741" s="281"/>
      <c r="AQ741" s="281"/>
      <c r="AT741" s="281">
        <v>0</v>
      </c>
      <c r="AU741" s="281"/>
      <c r="AV741" s="281"/>
      <c r="AW741" s="281"/>
      <c r="AX741" s="281"/>
      <c r="AY741" s="337">
        <v>0</v>
      </c>
      <c r="AZ741" s="281"/>
      <c r="BA741" s="281"/>
      <c r="BB741" s="281"/>
      <c r="BC741" s="237">
        <f t="shared" si="150"/>
        <v>0</v>
      </c>
      <c r="BD741" s="239"/>
      <c r="BE741" s="281"/>
      <c r="BF741" s="239"/>
      <c r="BH741" s="239"/>
      <c r="BL741" s="243">
        <f t="shared" si="151"/>
        <v>0</v>
      </c>
      <c r="BM741" s="235" t="s">
        <v>1829</v>
      </c>
      <c r="BN741" s="235" t="s">
        <v>1829</v>
      </c>
      <c r="BO741" s="235"/>
      <c r="BP741" s="235"/>
      <c r="BQ741" s="235" t="s">
        <v>1892</v>
      </c>
      <c r="BR741" s="239">
        <v>0</v>
      </c>
    </row>
    <row r="742" spans="1:70">
      <c r="A742" s="267">
        <v>702</v>
      </c>
      <c r="B742" s="286" t="s">
        <v>1893</v>
      </c>
      <c r="C742" s="235" t="s">
        <v>381</v>
      </c>
      <c r="D742" s="237">
        <f t="shared" si="145"/>
        <v>0.04</v>
      </c>
      <c r="E742" s="238">
        <f t="shared" si="146"/>
        <v>0</v>
      </c>
      <c r="F742" s="239"/>
      <c r="G742" s="239"/>
      <c r="H742" s="239">
        <v>0.04</v>
      </c>
      <c r="I742" s="239"/>
      <c r="J742" s="239"/>
      <c r="L742" s="239"/>
      <c r="N742" s="239"/>
      <c r="P742" s="239"/>
      <c r="Q742" s="239"/>
      <c r="R742" s="239"/>
      <c r="S742" s="239"/>
      <c r="T742" s="337">
        <v>0</v>
      </c>
      <c r="U742" s="239"/>
      <c r="V742" s="239"/>
      <c r="W742" s="237">
        <f t="shared" si="147"/>
        <v>0</v>
      </c>
      <c r="X742" s="239"/>
      <c r="Y742" s="239"/>
      <c r="Z742" s="239"/>
      <c r="AA742" s="239"/>
      <c r="AB742" s="239"/>
      <c r="AC742" s="239"/>
      <c r="AF742" s="239"/>
      <c r="AH742" s="237">
        <f t="shared" si="148"/>
        <v>0</v>
      </c>
      <c r="AI742" s="239"/>
      <c r="AJ742" s="239"/>
      <c r="AL742" s="239"/>
      <c r="AM742" s="239"/>
      <c r="AN742" s="239">
        <v>0</v>
      </c>
      <c r="AO742" s="237">
        <f t="shared" si="149"/>
        <v>0</v>
      </c>
      <c r="AP742" s="239"/>
      <c r="AQ742" s="239"/>
      <c r="AT742" s="239">
        <v>0</v>
      </c>
      <c r="AU742" s="239"/>
      <c r="AV742" s="239"/>
      <c r="AW742" s="239"/>
      <c r="AX742" s="239"/>
      <c r="AY742" s="337">
        <v>0</v>
      </c>
      <c r="AZ742" s="239"/>
      <c r="BA742" s="239"/>
      <c r="BB742" s="239"/>
      <c r="BC742" s="237">
        <f t="shared" si="150"/>
        <v>0</v>
      </c>
      <c r="BD742" s="239"/>
      <c r="BE742" s="239"/>
      <c r="BF742" s="239"/>
      <c r="BH742" s="239"/>
      <c r="BL742" s="243">
        <f t="shared" si="151"/>
        <v>0.04</v>
      </c>
      <c r="BM742" s="245" t="s">
        <v>504</v>
      </c>
      <c r="BN742" s="245" t="s">
        <v>504</v>
      </c>
      <c r="BO742" s="235"/>
      <c r="BP742" s="235"/>
      <c r="BQ742" s="235" t="s">
        <v>1894</v>
      </c>
      <c r="BR742" s="239">
        <v>0</v>
      </c>
    </row>
    <row r="743" spans="1:70">
      <c r="A743" s="267">
        <v>703</v>
      </c>
      <c r="B743" s="286" t="s">
        <v>1895</v>
      </c>
      <c r="C743" s="235" t="s">
        <v>381</v>
      </c>
      <c r="D743" s="237">
        <f t="shared" si="145"/>
        <v>0.04</v>
      </c>
      <c r="E743" s="238">
        <f t="shared" si="146"/>
        <v>0</v>
      </c>
      <c r="F743" s="239"/>
      <c r="G743" s="239"/>
      <c r="H743" s="239">
        <v>0.04</v>
      </c>
      <c r="I743" s="239"/>
      <c r="J743" s="239"/>
      <c r="L743" s="239"/>
      <c r="N743" s="239"/>
      <c r="P743" s="239"/>
      <c r="Q743" s="239"/>
      <c r="R743" s="239"/>
      <c r="S743" s="239"/>
      <c r="T743" s="337">
        <v>0</v>
      </c>
      <c r="U743" s="239"/>
      <c r="V743" s="239"/>
      <c r="W743" s="237">
        <f t="shared" si="147"/>
        <v>0</v>
      </c>
      <c r="X743" s="239"/>
      <c r="Y743" s="239"/>
      <c r="Z743" s="239"/>
      <c r="AA743" s="239"/>
      <c r="AB743" s="239"/>
      <c r="AC743" s="239"/>
      <c r="AF743" s="239"/>
      <c r="AH743" s="237">
        <f t="shared" si="148"/>
        <v>0</v>
      </c>
      <c r="AI743" s="239"/>
      <c r="AJ743" s="239"/>
      <c r="AL743" s="239"/>
      <c r="AM743" s="239"/>
      <c r="AN743" s="239">
        <v>0</v>
      </c>
      <c r="AO743" s="237">
        <f t="shared" si="149"/>
        <v>0</v>
      </c>
      <c r="AP743" s="239"/>
      <c r="AQ743" s="239"/>
      <c r="AT743" s="239">
        <v>0</v>
      </c>
      <c r="AU743" s="239"/>
      <c r="AV743" s="239"/>
      <c r="AW743" s="239"/>
      <c r="AX743" s="239"/>
      <c r="AY743" s="337">
        <v>0</v>
      </c>
      <c r="AZ743" s="239"/>
      <c r="BA743" s="239"/>
      <c r="BB743" s="239"/>
      <c r="BC743" s="237">
        <f t="shared" si="150"/>
        <v>0</v>
      </c>
      <c r="BD743" s="239"/>
      <c r="BE743" s="239"/>
      <c r="BF743" s="239"/>
      <c r="BH743" s="239"/>
      <c r="BL743" s="243">
        <f t="shared" si="151"/>
        <v>0.04</v>
      </c>
      <c r="BM743" s="245" t="s">
        <v>504</v>
      </c>
      <c r="BN743" s="245" t="s">
        <v>504</v>
      </c>
      <c r="BO743" s="235"/>
      <c r="BP743" s="235"/>
      <c r="BQ743" s="235" t="s">
        <v>1896</v>
      </c>
      <c r="BR743" s="239">
        <v>0</v>
      </c>
    </row>
    <row r="744" spans="1:70">
      <c r="A744" s="267">
        <v>704</v>
      </c>
      <c r="B744" s="333" t="s">
        <v>1897</v>
      </c>
      <c r="C744" s="235" t="s">
        <v>403</v>
      </c>
      <c r="D744" s="237">
        <f t="shared" si="145"/>
        <v>0.03</v>
      </c>
      <c r="E744" s="238">
        <f t="shared" si="146"/>
        <v>0</v>
      </c>
      <c r="F744" s="239"/>
      <c r="G744" s="239"/>
      <c r="H744" s="239"/>
      <c r="I744" s="239"/>
      <c r="J744" s="239"/>
      <c r="L744" s="239">
        <v>0.01</v>
      </c>
      <c r="N744" s="239"/>
      <c r="P744" s="239"/>
      <c r="Q744" s="239"/>
      <c r="R744" s="239"/>
      <c r="S744" s="239"/>
      <c r="T744" s="337">
        <v>0</v>
      </c>
      <c r="U744" s="239"/>
      <c r="V744" s="239"/>
      <c r="W744" s="237">
        <f t="shared" si="147"/>
        <v>0</v>
      </c>
      <c r="X744" s="239"/>
      <c r="Y744" s="239"/>
      <c r="Z744" s="239"/>
      <c r="AA744" s="239"/>
      <c r="AB744" s="239"/>
      <c r="AC744" s="239"/>
      <c r="AF744" s="239"/>
      <c r="AH744" s="237">
        <f t="shared" si="148"/>
        <v>0</v>
      </c>
      <c r="AI744" s="239"/>
      <c r="AJ744" s="239"/>
      <c r="AL744" s="239"/>
      <c r="AM744" s="239"/>
      <c r="AN744" s="239">
        <v>0</v>
      </c>
      <c r="AO744" s="237">
        <f t="shared" si="149"/>
        <v>0</v>
      </c>
      <c r="AP744" s="239"/>
      <c r="AQ744" s="239"/>
      <c r="AT744" s="239">
        <v>0</v>
      </c>
      <c r="AU744" s="239"/>
      <c r="AV744" s="239"/>
      <c r="AW744" s="239"/>
      <c r="AX744" s="239"/>
      <c r="AY744" s="337">
        <v>0</v>
      </c>
      <c r="AZ744" s="239"/>
      <c r="BA744" s="239"/>
      <c r="BB744" s="239"/>
      <c r="BC744" s="237">
        <f t="shared" si="150"/>
        <v>0.02</v>
      </c>
      <c r="BD744" s="239"/>
      <c r="BE744" s="239">
        <v>0.02</v>
      </c>
      <c r="BF744" s="239"/>
      <c r="BH744" s="239"/>
      <c r="BL744" s="243">
        <f t="shared" si="151"/>
        <v>1.9999999999999997E-2</v>
      </c>
      <c r="BM744" s="245" t="s">
        <v>1124</v>
      </c>
      <c r="BN744" s="245" t="s">
        <v>1124</v>
      </c>
      <c r="BO744" s="235"/>
      <c r="BP744" s="235"/>
      <c r="BQ744" s="235" t="s">
        <v>1898</v>
      </c>
      <c r="BR744" s="239">
        <v>0</v>
      </c>
    </row>
    <row r="745" spans="1:70" ht="49.5">
      <c r="A745" s="267">
        <v>705</v>
      </c>
      <c r="B745" s="299" t="s">
        <v>1899</v>
      </c>
      <c r="C745" s="235" t="s">
        <v>406</v>
      </c>
      <c r="D745" s="237">
        <f t="shared" si="145"/>
        <v>0.1</v>
      </c>
      <c r="E745" s="238">
        <f t="shared" si="146"/>
        <v>0</v>
      </c>
      <c r="F745" s="244"/>
      <c r="G745" s="295"/>
      <c r="H745" s="244"/>
      <c r="I745" s="241"/>
      <c r="J745" s="295"/>
      <c r="L745" s="241"/>
      <c r="N745" s="242"/>
      <c r="P745" s="242"/>
      <c r="Q745" s="242"/>
      <c r="R745" s="242"/>
      <c r="S745" s="242"/>
      <c r="T745" s="337">
        <v>0</v>
      </c>
      <c r="U745" s="242"/>
      <c r="V745" s="242"/>
      <c r="W745" s="237">
        <f t="shared" si="147"/>
        <v>0</v>
      </c>
      <c r="X745" s="242"/>
      <c r="Y745" s="242"/>
      <c r="Z745" s="242"/>
      <c r="AA745" s="242"/>
      <c r="AB745" s="242"/>
      <c r="AC745" s="242"/>
      <c r="AF745" s="242"/>
      <c r="AH745" s="237">
        <f t="shared" si="148"/>
        <v>0</v>
      </c>
      <c r="AI745" s="242"/>
      <c r="AJ745" s="242"/>
      <c r="AL745" s="242"/>
      <c r="AM745" s="242"/>
      <c r="AN745" s="242">
        <v>0</v>
      </c>
      <c r="AO745" s="237">
        <f t="shared" si="149"/>
        <v>0</v>
      </c>
      <c r="AP745" s="242"/>
      <c r="AQ745" s="242"/>
      <c r="AT745" s="242">
        <v>0</v>
      </c>
      <c r="AU745" s="242"/>
      <c r="AV745" s="242"/>
      <c r="AW745" s="242"/>
      <c r="AX745" s="242"/>
      <c r="AY745" s="337">
        <v>0</v>
      </c>
      <c r="AZ745" s="242"/>
      <c r="BA745" s="242"/>
      <c r="BB745" s="242"/>
      <c r="BC745" s="237">
        <f t="shared" si="150"/>
        <v>0.05</v>
      </c>
      <c r="BD745" s="242"/>
      <c r="BE745" s="242">
        <v>0.05</v>
      </c>
      <c r="BF745" s="242"/>
      <c r="BH745" s="244">
        <v>0.05</v>
      </c>
      <c r="BL745" s="243">
        <f t="shared" si="151"/>
        <v>0.1</v>
      </c>
      <c r="BM745" s="235" t="s">
        <v>1829</v>
      </c>
      <c r="BN745" s="235" t="s">
        <v>1829</v>
      </c>
      <c r="BO745" s="235"/>
      <c r="BP745" s="235"/>
      <c r="BQ745" s="235" t="s">
        <v>1900</v>
      </c>
      <c r="BR745" s="239">
        <v>0</v>
      </c>
    </row>
    <row r="746" spans="1:70" ht="33">
      <c r="A746" s="267">
        <v>706</v>
      </c>
      <c r="B746" s="236" t="s">
        <v>1901</v>
      </c>
      <c r="C746" s="235" t="s">
        <v>406</v>
      </c>
      <c r="D746" s="237">
        <f t="shared" si="145"/>
        <v>0.05</v>
      </c>
      <c r="E746" s="238">
        <f t="shared" si="146"/>
        <v>0</v>
      </c>
      <c r="F746" s="239"/>
      <c r="G746" s="239"/>
      <c r="H746" s="239"/>
      <c r="I746" s="239"/>
      <c r="J746" s="239"/>
      <c r="L746" s="239">
        <v>0.03</v>
      </c>
      <c r="N746" s="239"/>
      <c r="P746" s="239"/>
      <c r="Q746" s="239"/>
      <c r="R746" s="239"/>
      <c r="S746" s="239"/>
      <c r="T746" s="337">
        <v>0</v>
      </c>
      <c r="U746" s="239"/>
      <c r="V746" s="239"/>
      <c r="W746" s="237">
        <f t="shared" si="147"/>
        <v>0</v>
      </c>
      <c r="X746" s="239"/>
      <c r="Y746" s="239"/>
      <c r="Z746" s="239"/>
      <c r="AA746" s="239"/>
      <c r="AB746" s="239"/>
      <c r="AC746" s="239"/>
      <c r="AF746" s="239"/>
      <c r="AH746" s="237">
        <f t="shared" si="148"/>
        <v>0</v>
      </c>
      <c r="AI746" s="239"/>
      <c r="AJ746" s="239"/>
      <c r="AL746" s="239"/>
      <c r="AM746" s="239"/>
      <c r="AN746" s="239">
        <v>0</v>
      </c>
      <c r="AO746" s="237">
        <f t="shared" si="149"/>
        <v>0</v>
      </c>
      <c r="AP746" s="239"/>
      <c r="AQ746" s="239"/>
      <c r="AT746" s="239">
        <v>0</v>
      </c>
      <c r="AU746" s="239"/>
      <c r="AV746" s="239"/>
      <c r="AW746" s="239"/>
      <c r="AX746" s="239"/>
      <c r="AY746" s="337">
        <v>0</v>
      </c>
      <c r="AZ746" s="239"/>
      <c r="BA746" s="239"/>
      <c r="BB746" s="239"/>
      <c r="BC746" s="237">
        <f t="shared" si="150"/>
        <v>0.02</v>
      </c>
      <c r="BD746" s="239"/>
      <c r="BE746" s="239">
        <v>0.02</v>
      </c>
      <c r="BF746" s="239"/>
      <c r="BH746" s="239"/>
      <c r="BL746" s="243">
        <f t="shared" si="151"/>
        <v>2.0000000000000004E-2</v>
      </c>
      <c r="BM746" s="235" t="s">
        <v>401</v>
      </c>
      <c r="BN746" s="235" t="s">
        <v>401</v>
      </c>
      <c r="BO746" s="235"/>
      <c r="BP746" s="235"/>
      <c r="BQ746" s="235" t="s">
        <v>1902</v>
      </c>
      <c r="BR746" s="239">
        <v>0</v>
      </c>
    </row>
    <row r="747" spans="1:70">
      <c r="A747" s="267">
        <v>707</v>
      </c>
      <c r="B747" s="286" t="s">
        <v>1903</v>
      </c>
      <c r="C747" s="235" t="s">
        <v>406</v>
      </c>
      <c r="D747" s="237">
        <f t="shared" si="145"/>
        <v>0.05</v>
      </c>
      <c r="E747" s="238">
        <f t="shared" si="146"/>
        <v>0</v>
      </c>
      <c r="F747" s="239"/>
      <c r="G747" s="239"/>
      <c r="H747" s="239"/>
      <c r="I747" s="239">
        <v>0.03</v>
      </c>
      <c r="J747" s="239"/>
      <c r="L747" s="239"/>
      <c r="N747" s="239"/>
      <c r="P747" s="239"/>
      <c r="Q747" s="239"/>
      <c r="R747" s="239"/>
      <c r="S747" s="239"/>
      <c r="T747" s="337">
        <v>0</v>
      </c>
      <c r="U747" s="239"/>
      <c r="V747" s="239"/>
      <c r="W747" s="237">
        <f t="shared" si="147"/>
        <v>0</v>
      </c>
      <c r="X747" s="239"/>
      <c r="Y747" s="239"/>
      <c r="Z747" s="239"/>
      <c r="AA747" s="239"/>
      <c r="AB747" s="239"/>
      <c r="AC747" s="239"/>
      <c r="AF747" s="239"/>
      <c r="AH747" s="237">
        <f t="shared" si="148"/>
        <v>0</v>
      </c>
      <c r="AI747" s="239"/>
      <c r="AJ747" s="239"/>
      <c r="AL747" s="239"/>
      <c r="AM747" s="239"/>
      <c r="AN747" s="239">
        <v>0</v>
      </c>
      <c r="AO747" s="237">
        <f t="shared" si="149"/>
        <v>0</v>
      </c>
      <c r="AP747" s="239"/>
      <c r="AQ747" s="239"/>
      <c r="AT747" s="239">
        <v>0</v>
      </c>
      <c r="AU747" s="239"/>
      <c r="AV747" s="239"/>
      <c r="AW747" s="239"/>
      <c r="AX747" s="239"/>
      <c r="AY747" s="337">
        <v>0</v>
      </c>
      <c r="AZ747" s="239"/>
      <c r="BA747" s="239"/>
      <c r="BB747" s="239"/>
      <c r="BC747" s="237">
        <f t="shared" si="150"/>
        <v>0.02</v>
      </c>
      <c r="BD747" s="239"/>
      <c r="BE747" s="239">
        <v>0.02</v>
      </c>
      <c r="BF747" s="239"/>
      <c r="BH747" s="239"/>
      <c r="BL747" s="243">
        <f t="shared" si="151"/>
        <v>0.05</v>
      </c>
      <c r="BM747" s="239" t="s">
        <v>346</v>
      </c>
      <c r="BN747" s="239" t="s">
        <v>346</v>
      </c>
      <c r="BO747" s="235"/>
      <c r="BP747" s="235"/>
      <c r="BQ747" s="235" t="s">
        <v>1904</v>
      </c>
      <c r="BR747" s="239">
        <v>0</v>
      </c>
    </row>
    <row r="748" spans="1:70">
      <c r="A748" s="267">
        <v>708</v>
      </c>
      <c r="B748" s="286" t="s">
        <v>1905</v>
      </c>
      <c r="C748" s="235" t="s">
        <v>406</v>
      </c>
      <c r="D748" s="237">
        <f t="shared" si="145"/>
        <v>0.02</v>
      </c>
      <c r="E748" s="238">
        <f t="shared" si="146"/>
        <v>0</v>
      </c>
      <c r="F748" s="239"/>
      <c r="G748" s="239"/>
      <c r="H748" s="239"/>
      <c r="I748" s="239">
        <v>0.02</v>
      </c>
      <c r="J748" s="239"/>
      <c r="L748" s="239"/>
      <c r="N748" s="239"/>
      <c r="P748" s="239"/>
      <c r="Q748" s="239"/>
      <c r="R748" s="239"/>
      <c r="S748" s="239"/>
      <c r="T748" s="337">
        <v>0</v>
      </c>
      <c r="U748" s="239"/>
      <c r="V748" s="239"/>
      <c r="W748" s="237">
        <f t="shared" si="147"/>
        <v>0</v>
      </c>
      <c r="X748" s="239"/>
      <c r="Y748" s="239"/>
      <c r="Z748" s="239"/>
      <c r="AA748" s="239"/>
      <c r="AB748" s="239"/>
      <c r="AC748" s="239"/>
      <c r="AF748" s="239"/>
      <c r="AH748" s="237">
        <f t="shared" si="148"/>
        <v>0</v>
      </c>
      <c r="AI748" s="239"/>
      <c r="AJ748" s="239"/>
      <c r="AL748" s="239"/>
      <c r="AM748" s="239"/>
      <c r="AN748" s="239">
        <v>0</v>
      </c>
      <c r="AO748" s="237">
        <f t="shared" si="149"/>
        <v>0</v>
      </c>
      <c r="AP748" s="239"/>
      <c r="AQ748" s="239"/>
      <c r="AT748" s="239">
        <v>0</v>
      </c>
      <c r="AU748" s="239"/>
      <c r="AV748" s="239"/>
      <c r="AW748" s="239"/>
      <c r="AX748" s="239"/>
      <c r="AY748" s="337">
        <v>0</v>
      </c>
      <c r="AZ748" s="239"/>
      <c r="BA748" s="239"/>
      <c r="BB748" s="239"/>
      <c r="BC748" s="237">
        <f t="shared" si="150"/>
        <v>0</v>
      </c>
      <c r="BD748" s="239"/>
      <c r="BE748" s="239"/>
      <c r="BF748" s="239"/>
      <c r="BH748" s="239"/>
      <c r="BL748" s="243">
        <f t="shared" si="151"/>
        <v>0.02</v>
      </c>
      <c r="BM748" s="235" t="s">
        <v>513</v>
      </c>
      <c r="BN748" s="235" t="s">
        <v>513</v>
      </c>
      <c r="BO748" s="235"/>
      <c r="BP748" s="235"/>
      <c r="BQ748" s="235" t="s">
        <v>1906</v>
      </c>
      <c r="BR748" s="239">
        <v>0</v>
      </c>
    </row>
    <row r="749" spans="1:70">
      <c r="A749" s="267">
        <v>709</v>
      </c>
      <c r="B749" s="236" t="s">
        <v>1907</v>
      </c>
      <c r="C749" s="235" t="s">
        <v>406</v>
      </c>
      <c r="D749" s="237">
        <f t="shared" si="145"/>
        <v>0.05</v>
      </c>
      <c r="E749" s="238">
        <f t="shared" si="146"/>
        <v>0</v>
      </c>
      <c r="F749" s="239"/>
      <c r="G749" s="239"/>
      <c r="H749" s="239"/>
      <c r="I749" s="239"/>
      <c r="J749" s="239"/>
      <c r="L749" s="239">
        <v>0.03</v>
      </c>
      <c r="N749" s="239"/>
      <c r="P749" s="239"/>
      <c r="Q749" s="239"/>
      <c r="R749" s="239"/>
      <c r="S749" s="239"/>
      <c r="T749" s="337">
        <v>0</v>
      </c>
      <c r="U749" s="239"/>
      <c r="V749" s="239"/>
      <c r="W749" s="237">
        <f t="shared" si="147"/>
        <v>0</v>
      </c>
      <c r="X749" s="239"/>
      <c r="Y749" s="239"/>
      <c r="Z749" s="239"/>
      <c r="AA749" s="239"/>
      <c r="AB749" s="239"/>
      <c r="AC749" s="239"/>
      <c r="AF749" s="239"/>
      <c r="AH749" s="237">
        <f t="shared" si="148"/>
        <v>0</v>
      </c>
      <c r="AI749" s="239"/>
      <c r="AJ749" s="239"/>
      <c r="AL749" s="239"/>
      <c r="AM749" s="239"/>
      <c r="AN749" s="239">
        <v>0</v>
      </c>
      <c r="AO749" s="237">
        <f t="shared" si="149"/>
        <v>0</v>
      </c>
      <c r="AP749" s="239"/>
      <c r="AQ749" s="239"/>
      <c r="AT749" s="239">
        <v>0</v>
      </c>
      <c r="AU749" s="239"/>
      <c r="AV749" s="239"/>
      <c r="AW749" s="239"/>
      <c r="AX749" s="239"/>
      <c r="AY749" s="337">
        <v>0</v>
      </c>
      <c r="AZ749" s="239"/>
      <c r="BA749" s="239"/>
      <c r="BB749" s="239"/>
      <c r="BC749" s="237">
        <f t="shared" si="150"/>
        <v>0.02</v>
      </c>
      <c r="BD749" s="239"/>
      <c r="BE749" s="239">
        <v>0.02</v>
      </c>
      <c r="BF749" s="239"/>
      <c r="BH749" s="239"/>
      <c r="BL749" s="243">
        <f t="shared" si="151"/>
        <v>2.0000000000000004E-2</v>
      </c>
      <c r="BM749" s="239" t="s">
        <v>346</v>
      </c>
      <c r="BN749" s="239" t="s">
        <v>346</v>
      </c>
      <c r="BO749" s="235"/>
      <c r="BP749" s="235"/>
      <c r="BQ749" s="235" t="s">
        <v>1908</v>
      </c>
      <c r="BR749" s="239">
        <v>0</v>
      </c>
    </row>
    <row r="750" spans="1:70">
      <c r="A750" s="267">
        <v>710</v>
      </c>
      <c r="B750" s="333" t="s">
        <v>1909</v>
      </c>
      <c r="C750" s="235" t="s">
        <v>410</v>
      </c>
      <c r="D750" s="237">
        <f t="shared" si="145"/>
        <v>0.05</v>
      </c>
      <c r="E750" s="238">
        <f t="shared" si="146"/>
        <v>0</v>
      </c>
      <c r="F750" s="239"/>
      <c r="G750" s="239"/>
      <c r="H750" s="239"/>
      <c r="I750" s="239">
        <v>0.05</v>
      </c>
      <c r="J750" s="239"/>
      <c r="L750" s="239"/>
      <c r="N750" s="239"/>
      <c r="P750" s="239"/>
      <c r="Q750" s="239"/>
      <c r="R750" s="239"/>
      <c r="S750" s="239"/>
      <c r="T750" s="337">
        <v>0</v>
      </c>
      <c r="U750" s="239"/>
      <c r="V750" s="239"/>
      <c r="W750" s="237">
        <f t="shared" si="147"/>
        <v>0</v>
      </c>
      <c r="X750" s="239"/>
      <c r="Y750" s="239"/>
      <c r="Z750" s="239"/>
      <c r="AA750" s="239"/>
      <c r="AB750" s="239"/>
      <c r="AC750" s="239"/>
      <c r="AF750" s="239"/>
      <c r="AH750" s="237">
        <f t="shared" si="148"/>
        <v>0</v>
      </c>
      <c r="AI750" s="239"/>
      <c r="AJ750" s="239"/>
      <c r="AL750" s="239"/>
      <c r="AM750" s="239"/>
      <c r="AN750" s="239">
        <v>0</v>
      </c>
      <c r="AO750" s="237">
        <f t="shared" si="149"/>
        <v>0</v>
      </c>
      <c r="AP750" s="239"/>
      <c r="AQ750" s="239"/>
      <c r="AT750" s="239">
        <v>0</v>
      </c>
      <c r="AU750" s="239"/>
      <c r="AV750" s="239"/>
      <c r="AW750" s="239"/>
      <c r="AX750" s="239"/>
      <c r="AY750" s="337">
        <v>0</v>
      </c>
      <c r="AZ750" s="239"/>
      <c r="BA750" s="239"/>
      <c r="BB750" s="239"/>
      <c r="BC750" s="237">
        <f t="shared" si="150"/>
        <v>0</v>
      </c>
      <c r="BD750" s="239"/>
      <c r="BE750" s="239"/>
      <c r="BF750" s="239"/>
      <c r="BH750" s="239"/>
      <c r="BL750" s="243">
        <f t="shared" si="151"/>
        <v>0.05</v>
      </c>
      <c r="BM750" s="239" t="s">
        <v>411</v>
      </c>
      <c r="BN750" s="239" t="s">
        <v>411</v>
      </c>
      <c r="BO750" s="235"/>
      <c r="BP750" s="235"/>
      <c r="BQ750" s="235" t="s">
        <v>1910</v>
      </c>
      <c r="BR750" s="239">
        <v>0</v>
      </c>
    </row>
    <row r="751" spans="1:70">
      <c r="A751" s="267">
        <v>711</v>
      </c>
      <c r="B751" s="236" t="s">
        <v>1911</v>
      </c>
      <c r="C751" s="372" t="s">
        <v>414</v>
      </c>
      <c r="D751" s="237">
        <f t="shared" si="145"/>
        <v>0.49</v>
      </c>
      <c r="E751" s="238">
        <f t="shared" si="146"/>
        <v>0</v>
      </c>
      <c r="F751" s="239"/>
      <c r="G751" s="239"/>
      <c r="H751" s="239"/>
      <c r="I751" s="350"/>
      <c r="J751" s="239"/>
      <c r="L751" s="239"/>
      <c r="N751" s="239"/>
      <c r="P751" s="239"/>
      <c r="Q751" s="239"/>
      <c r="R751" s="239"/>
      <c r="S751" s="239"/>
      <c r="T751" s="337">
        <v>0</v>
      </c>
      <c r="U751" s="239"/>
      <c r="V751" s="239"/>
      <c r="W751" s="237">
        <f t="shared" si="147"/>
        <v>0</v>
      </c>
      <c r="X751" s="239"/>
      <c r="Y751" s="239"/>
      <c r="Z751" s="239"/>
      <c r="AA751" s="239"/>
      <c r="AB751" s="239"/>
      <c r="AC751" s="239"/>
      <c r="AF751" s="239"/>
      <c r="AH751" s="237">
        <f t="shared" si="148"/>
        <v>0</v>
      </c>
      <c r="AI751" s="239"/>
      <c r="AJ751" s="239"/>
      <c r="AL751" s="239"/>
      <c r="AM751" s="239"/>
      <c r="AN751" s="239">
        <v>0</v>
      </c>
      <c r="AO751" s="237">
        <f t="shared" si="149"/>
        <v>0</v>
      </c>
      <c r="AP751" s="239"/>
      <c r="AQ751" s="239"/>
      <c r="AT751" s="239">
        <v>0</v>
      </c>
      <c r="AU751" s="239"/>
      <c r="AV751" s="239"/>
      <c r="AW751" s="239"/>
      <c r="AX751" s="239"/>
      <c r="AY751" s="337">
        <v>0</v>
      </c>
      <c r="AZ751" s="239"/>
      <c r="BA751" s="239"/>
      <c r="BB751" s="239"/>
      <c r="BC751" s="237">
        <f t="shared" si="150"/>
        <v>0.49</v>
      </c>
      <c r="BD751" s="239"/>
      <c r="BE751" s="239">
        <v>0.49</v>
      </c>
      <c r="BF751" s="239"/>
      <c r="BH751" s="239"/>
      <c r="BL751" s="243">
        <f t="shared" si="151"/>
        <v>0.49</v>
      </c>
      <c r="BM751" s="235" t="s">
        <v>1691</v>
      </c>
      <c r="BN751" s="235" t="s">
        <v>1691</v>
      </c>
      <c r="BO751" s="235"/>
      <c r="BP751" s="235"/>
      <c r="BQ751" s="235" t="s">
        <v>1912</v>
      </c>
      <c r="BR751" s="252">
        <v>0</v>
      </c>
    </row>
    <row r="752" spans="1:70">
      <c r="A752" s="267">
        <v>712</v>
      </c>
      <c r="B752" s="236" t="s">
        <v>1913</v>
      </c>
      <c r="C752" s="372" t="s">
        <v>414</v>
      </c>
      <c r="D752" s="237">
        <f t="shared" si="145"/>
        <v>0.05</v>
      </c>
      <c r="E752" s="238">
        <f t="shared" si="146"/>
        <v>0</v>
      </c>
      <c r="F752" s="239"/>
      <c r="G752" s="239"/>
      <c r="H752" s="239"/>
      <c r="I752" s="239"/>
      <c r="J752" s="239"/>
      <c r="L752" s="239"/>
      <c r="N752" s="239"/>
      <c r="P752" s="239"/>
      <c r="Q752" s="239"/>
      <c r="R752" s="239"/>
      <c r="S752" s="239"/>
      <c r="T752" s="337">
        <v>0</v>
      </c>
      <c r="U752" s="239"/>
      <c r="V752" s="239"/>
      <c r="W752" s="237">
        <f t="shared" si="147"/>
        <v>0</v>
      </c>
      <c r="X752" s="239"/>
      <c r="Y752" s="239"/>
      <c r="Z752" s="239"/>
      <c r="AA752" s="239"/>
      <c r="AB752" s="239"/>
      <c r="AC752" s="239"/>
      <c r="AF752" s="239"/>
      <c r="AH752" s="237">
        <f t="shared" si="148"/>
        <v>0</v>
      </c>
      <c r="AI752" s="239"/>
      <c r="AJ752" s="239"/>
      <c r="AL752" s="239"/>
      <c r="AM752" s="239"/>
      <c r="AN752" s="239">
        <v>0</v>
      </c>
      <c r="AO752" s="237">
        <f t="shared" si="149"/>
        <v>0</v>
      </c>
      <c r="AP752" s="239"/>
      <c r="AQ752" s="239"/>
      <c r="AT752" s="239">
        <v>0</v>
      </c>
      <c r="AU752" s="239"/>
      <c r="AV752" s="239"/>
      <c r="AW752" s="239"/>
      <c r="AX752" s="239"/>
      <c r="AY752" s="337">
        <v>0</v>
      </c>
      <c r="AZ752" s="239"/>
      <c r="BA752" s="239"/>
      <c r="BB752" s="239"/>
      <c r="BC752" s="237">
        <f t="shared" si="150"/>
        <v>0.05</v>
      </c>
      <c r="BD752" s="239"/>
      <c r="BE752" s="239">
        <v>0.05</v>
      </c>
      <c r="BF752" s="239"/>
      <c r="BH752" s="239"/>
      <c r="BL752" s="243">
        <f t="shared" si="151"/>
        <v>0.05</v>
      </c>
      <c r="BM752" s="239" t="s">
        <v>346</v>
      </c>
      <c r="BN752" s="239" t="s">
        <v>346</v>
      </c>
      <c r="BO752" s="235"/>
      <c r="BP752" s="235"/>
      <c r="BQ752" s="235" t="s">
        <v>1914</v>
      </c>
      <c r="BR752" s="252">
        <v>0</v>
      </c>
    </row>
    <row r="753" spans="1:125" ht="33">
      <c r="A753" s="267">
        <v>713</v>
      </c>
      <c r="B753" s="236" t="s">
        <v>1915</v>
      </c>
      <c r="C753" s="372" t="s">
        <v>414</v>
      </c>
      <c r="D753" s="237">
        <f t="shared" si="145"/>
        <v>0.05</v>
      </c>
      <c r="E753" s="238">
        <f t="shared" si="146"/>
        <v>0.05</v>
      </c>
      <c r="F753" s="239">
        <v>0.05</v>
      </c>
      <c r="G753" s="239"/>
      <c r="H753" s="239"/>
      <c r="I753" s="239"/>
      <c r="J753" s="239"/>
      <c r="L753" s="239"/>
      <c r="N753" s="239"/>
      <c r="P753" s="239"/>
      <c r="Q753" s="239"/>
      <c r="R753" s="239"/>
      <c r="S753" s="239"/>
      <c r="T753" s="337">
        <v>0</v>
      </c>
      <c r="U753" s="239"/>
      <c r="V753" s="239"/>
      <c r="W753" s="237">
        <f t="shared" si="147"/>
        <v>0</v>
      </c>
      <c r="X753" s="239"/>
      <c r="Y753" s="239"/>
      <c r="Z753" s="239"/>
      <c r="AA753" s="239"/>
      <c r="AB753" s="239"/>
      <c r="AC753" s="239"/>
      <c r="AF753" s="239"/>
      <c r="AH753" s="237">
        <f t="shared" si="148"/>
        <v>0</v>
      </c>
      <c r="AI753" s="239"/>
      <c r="AJ753" s="239"/>
      <c r="AL753" s="239"/>
      <c r="AM753" s="239"/>
      <c r="AN753" s="239">
        <v>0</v>
      </c>
      <c r="AO753" s="237">
        <f t="shared" si="149"/>
        <v>0</v>
      </c>
      <c r="AP753" s="239"/>
      <c r="AQ753" s="239"/>
      <c r="AT753" s="239">
        <v>0</v>
      </c>
      <c r="AU753" s="239"/>
      <c r="AV753" s="239"/>
      <c r="AW753" s="239"/>
      <c r="AX753" s="239"/>
      <c r="AY753" s="337">
        <v>0</v>
      </c>
      <c r="AZ753" s="239"/>
      <c r="BA753" s="239"/>
      <c r="BB753" s="239"/>
      <c r="BC753" s="237">
        <f t="shared" si="150"/>
        <v>0</v>
      </c>
      <c r="BD753" s="239"/>
      <c r="BE753" s="239"/>
      <c r="BF753" s="239"/>
      <c r="BH753" s="239"/>
      <c r="BL753" s="243">
        <f t="shared" si="151"/>
        <v>0</v>
      </c>
      <c r="BM753" s="239" t="s">
        <v>346</v>
      </c>
      <c r="BN753" s="239" t="s">
        <v>346</v>
      </c>
      <c r="BO753" s="235"/>
      <c r="BP753" s="235"/>
      <c r="BQ753" s="235" t="s">
        <v>1916</v>
      </c>
      <c r="BR753" s="252">
        <v>0</v>
      </c>
    </row>
    <row r="754" spans="1:125">
      <c r="A754" s="267">
        <v>714</v>
      </c>
      <c r="B754" s="236" t="s">
        <v>1917</v>
      </c>
      <c r="C754" s="372" t="s">
        <v>414</v>
      </c>
      <c r="D754" s="237">
        <f t="shared" si="145"/>
        <v>0.05</v>
      </c>
      <c r="E754" s="238">
        <f t="shared" si="146"/>
        <v>0</v>
      </c>
      <c r="F754" s="239"/>
      <c r="G754" s="239"/>
      <c r="H754" s="239"/>
      <c r="I754" s="239"/>
      <c r="J754" s="239"/>
      <c r="L754" s="239"/>
      <c r="N754" s="239"/>
      <c r="P754" s="239"/>
      <c r="Q754" s="239"/>
      <c r="R754" s="239"/>
      <c r="S754" s="239"/>
      <c r="T754" s="337">
        <v>0</v>
      </c>
      <c r="U754" s="239"/>
      <c r="V754" s="239"/>
      <c r="W754" s="237">
        <f t="shared" si="147"/>
        <v>0</v>
      </c>
      <c r="X754" s="239"/>
      <c r="Y754" s="239"/>
      <c r="Z754" s="239"/>
      <c r="AA754" s="239"/>
      <c r="AB754" s="239"/>
      <c r="AC754" s="239"/>
      <c r="AF754" s="239"/>
      <c r="AH754" s="237">
        <f t="shared" si="148"/>
        <v>0</v>
      </c>
      <c r="AI754" s="239"/>
      <c r="AJ754" s="239"/>
      <c r="AL754" s="239"/>
      <c r="AM754" s="239"/>
      <c r="AN754" s="239">
        <v>0</v>
      </c>
      <c r="AO754" s="237">
        <f t="shared" si="149"/>
        <v>0</v>
      </c>
      <c r="AP754" s="239"/>
      <c r="AQ754" s="239"/>
      <c r="AT754" s="239">
        <v>0</v>
      </c>
      <c r="AU754" s="239"/>
      <c r="AV754" s="239"/>
      <c r="AW754" s="239"/>
      <c r="AX754" s="239"/>
      <c r="AY754" s="337">
        <v>0</v>
      </c>
      <c r="AZ754" s="239"/>
      <c r="BA754" s="239"/>
      <c r="BB754" s="239"/>
      <c r="BC754" s="237">
        <f t="shared" si="150"/>
        <v>0.05</v>
      </c>
      <c r="BD754" s="239"/>
      <c r="BE754" s="239">
        <v>0.05</v>
      </c>
      <c r="BF754" s="239"/>
      <c r="BH754" s="239"/>
      <c r="BL754" s="243">
        <f t="shared" si="151"/>
        <v>0.05</v>
      </c>
      <c r="BM754" s="239" t="s">
        <v>346</v>
      </c>
      <c r="BN754" s="239" t="s">
        <v>346</v>
      </c>
      <c r="BO754" s="235"/>
      <c r="BP754" s="235"/>
      <c r="BQ754" s="235" t="s">
        <v>1918</v>
      </c>
      <c r="BR754" s="252">
        <v>0</v>
      </c>
    </row>
    <row r="755" spans="1:125">
      <c r="A755" s="267">
        <v>715</v>
      </c>
      <c r="B755" s="236" t="s">
        <v>1919</v>
      </c>
      <c r="C755" s="372" t="s">
        <v>414</v>
      </c>
      <c r="D755" s="237">
        <f t="shared" si="145"/>
        <v>0.05</v>
      </c>
      <c r="E755" s="238">
        <f t="shared" si="146"/>
        <v>0</v>
      </c>
      <c r="F755" s="239"/>
      <c r="G755" s="239"/>
      <c r="H755" s="239"/>
      <c r="I755" s="239"/>
      <c r="J755" s="239"/>
      <c r="L755" s="239"/>
      <c r="N755" s="239"/>
      <c r="P755" s="239"/>
      <c r="Q755" s="239"/>
      <c r="R755" s="239"/>
      <c r="S755" s="239"/>
      <c r="T755" s="337">
        <v>0</v>
      </c>
      <c r="U755" s="239"/>
      <c r="V755" s="239"/>
      <c r="W755" s="237">
        <f t="shared" si="147"/>
        <v>0</v>
      </c>
      <c r="X755" s="239"/>
      <c r="Y755" s="239"/>
      <c r="Z755" s="239"/>
      <c r="AA755" s="239"/>
      <c r="AB755" s="239"/>
      <c r="AC755" s="239"/>
      <c r="AF755" s="239"/>
      <c r="AH755" s="237">
        <f t="shared" si="148"/>
        <v>0</v>
      </c>
      <c r="AI755" s="239"/>
      <c r="AJ755" s="239"/>
      <c r="AL755" s="239"/>
      <c r="AM755" s="239"/>
      <c r="AN755" s="239">
        <v>0</v>
      </c>
      <c r="AO755" s="237">
        <f t="shared" si="149"/>
        <v>0</v>
      </c>
      <c r="AP755" s="239"/>
      <c r="AQ755" s="239"/>
      <c r="AT755" s="239">
        <v>0</v>
      </c>
      <c r="AU755" s="239"/>
      <c r="AV755" s="239"/>
      <c r="AW755" s="239"/>
      <c r="AX755" s="239"/>
      <c r="AY755" s="337">
        <v>0</v>
      </c>
      <c r="AZ755" s="239"/>
      <c r="BA755" s="239"/>
      <c r="BB755" s="239"/>
      <c r="BC755" s="237">
        <f t="shared" si="150"/>
        <v>0.05</v>
      </c>
      <c r="BD755" s="239"/>
      <c r="BE755" s="239">
        <v>0.05</v>
      </c>
      <c r="BF755" s="239"/>
      <c r="BH755" s="239"/>
      <c r="BL755" s="243">
        <f t="shared" si="151"/>
        <v>0.05</v>
      </c>
      <c r="BM755" s="239" t="s">
        <v>346</v>
      </c>
      <c r="BN755" s="239" t="s">
        <v>346</v>
      </c>
      <c r="BO755" s="235"/>
      <c r="BP755" s="235"/>
      <c r="BQ755" s="235" t="s">
        <v>1920</v>
      </c>
      <c r="BR755" s="252">
        <v>0</v>
      </c>
    </row>
    <row r="756" spans="1:125">
      <c r="A756" s="267">
        <v>716</v>
      </c>
      <c r="B756" s="236" t="s">
        <v>1921</v>
      </c>
      <c r="C756" s="372" t="s">
        <v>414</v>
      </c>
      <c r="D756" s="237">
        <f t="shared" si="145"/>
        <v>0.05</v>
      </c>
      <c r="E756" s="238">
        <f t="shared" si="146"/>
        <v>0</v>
      </c>
      <c r="F756" s="239"/>
      <c r="G756" s="239"/>
      <c r="H756" s="239"/>
      <c r="I756" s="239"/>
      <c r="J756" s="239"/>
      <c r="L756" s="239"/>
      <c r="N756" s="239"/>
      <c r="P756" s="239"/>
      <c r="Q756" s="239"/>
      <c r="R756" s="239"/>
      <c r="S756" s="239"/>
      <c r="T756" s="337">
        <v>0</v>
      </c>
      <c r="U756" s="239"/>
      <c r="V756" s="239"/>
      <c r="W756" s="237">
        <f t="shared" si="147"/>
        <v>0</v>
      </c>
      <c r="X756" s="239"/>
      <c r="Y756" s="239"/>
      <c r="Z756" s="239"/>
      <c r="AA756" s="239"/>
      <c r="AB756" s="239"/>
      <c r="AC756" s="239"/>
      <c r="AF756" s="239"/>
      <c r="AH756" s="237">
        <f t="shared" si="148"/>
        <v>0</v>
      </c>
      <c r="AI756" s="239"/>
      <c r="AJ756" s="239"/>
      <c r="AL756" s="239"/>
      <c r="AM756" s="239"/>
      <c r="AN756" s="239">
        <v>0</v>
      </c>
      <c r="AO756" s="237">
        <f t="shared" si="149"/>
        <v>0</v>
      </c>
      <c r="AP756" s="239"/>
      <c r="AQ756" s="239"/>
      <c r="AT756" s="239">
        <v>0</v>
      </c>
      <c r="AU756" s="239"/>
      <c r="AV756" s="239"/>
      <c r="AW756" s="239"/>
      <c r="AX756" s="239"/>
      <c r="AY756" s="337">
        <v>0</v>
      </c>
      <c r="AZ756" s="239"/>
      <c r="BA756" s="239"/>
      <c r="BB756" s="239"/>
      <c r="BC756" s="237">
        <f t="shared" si="150"/>
        <v>0.05</v>
      </c>
      <c r="BD756" s="239"/>
      <c r="BE756" s="239">
        <v>0.05</v>
      </c>
      <c r="BF756" s="239"/>
      <c r="BH756" s="239"/>
      <c r="BL756" s="243">
        <f t="shared" si="151"/>
        <v>0.05</v>
      </c>
      <c r="BM756" s="239" t="s">
        <v>346</v>
      </c>
      <c r="BN756" s="239" t="s">
        <v>346</v>
      </c>
      <c r="BO756" s="235"/>
      <c r="BP756" s="235"/>
      <c r="BQ756" s="235" t="s">
        <v>1922</v>
      </c>
      <c r="BR756" s="252">
        <v>0</v>
      </c>
    </row>
    <row r="757" spans="1:125">
      <c r="A757" s="267">
        <v>717</v>
      </c>
      <c r="B757" s="286" t="s">
        <v>1923</v>
      </c>
      <c r="C757" s="372" t="s">
        <v>414</v>
      </c>
      <c r="D757" s="237">
        <f t="shared" si="145"/>
        <v>0.02</v>
      </c>
      <c r="E757" s="238">
        <f t="shared" si="146"/>
        <v>0</v>
      </c>
      <c r="F757" s="390"/>
      <c r="G757" s="390"/>
      <c r="H757" s="285"/>
      <c r="I757" s="285">
        <v>0.02</v>
      </c>
      <c r="J757" s="285"/>
      <c r="L757" s="285"/>
      <c r="N757" s="285"/>
      <c r="P757" s="285"/>
      <c r="Q757" s="285"/>
      <c r="R757" s="235"/>
      <c r="S757" s="235"/>
      <c r="T757" s="337">
        <v>0</v>
      </c>
      <c r="U757" s="285"/>
      <c r="V757" s="285"/>
      <c r="W757" s="237">
        <f t="shared" si="147"/>
        <v>0</v>
      </c>
      <c r="X757" s="235"/>
      <c r="Y757" s="235"/>
      <c r="Z757" s="235"/>
      <c r="AA757" s="235"/>
      <c r="AB757" s="235"/>
      <c r="AC757" s="235"/>
      <c r="AF757" s="235"/>
      <c r="AH757" s="237">
        <f t="shared" si="148"/>
        <v>0</v>
      </c>
      <c r="AI757" s="235"/>
      <c r="AJ757" s="235"/>
      <c r="AL757" s="235"/>
      <c r="AM757" s="235"/>
      <c r="AN757" s="235">
        <v>0</v>
      </c>
      <c r="AO757" s="237">
        <f t="shared" si="149"/>
        <v>0</v>
      </c>
      <c r="AP757" s="235"/>
      <c r="AQ757" s="235"/>
      <c r="AT757" s="235">
        <v>0</v>
      </c>
      <c r="AU757" s="235"/>
      <c r="AV757" s="235"/>
      <c r="AW757" s="235"/>
      <c r="AX757" s="235"/>
      <c r="AY757" s="337">
        <v>0</v>
      </c>
      <c r="AZ757" s="235"/>
      <c r="BA757" s="235"/>
      <c r="BB757" s="235"/>
      <c r="BC757" s="237">
        <f t="shared" si="150"/>
        <v>0</v>
      </c>
      <c r="BD757" s="235"/>
      <c r="BE757" s="235"/>
      <c r="BF757" s="239"/>
      <c r="BH757" s="235"/>
      <c r="BL757" s="243">
        <f t="shared" si="151"/>
        <v>0.02</v>
      </c>
      <c r="BM757" s="239" t="s">
        <v>346</v>
      </c>
      <c r="BN757" s="239" t="s">
        <v>346</v>
      </c>
      <c r="BO757" s="235"/>
      <c r="BP757" s="235"/>
      <c r="BQ757" s="235" t="s">
        <v>1924</v>
      </c>
      <c r="BR757" s="252">
        <v>0</v>
      </c>
    </row>
    <row r="758" spans="1:125">
      <c r="A758" s="267">
        <v>718</v>
      </c>
      <c r="B758" s="286" t="s">
        <v>1925</v>
      </c>
      <c r="C758" s="235" t="s">
        <v>417</v>
      </c>
      <c r="D758" s="237">
        <f t="shared" si="145"/>
        <v>0.03</v>
      </c>
      <c r="E758" s="238">
        <f t="shared" si="146"/>
        <v>0</v>
      </c>
      <c r="F758" s="239"/>
      <c r="G758" s="239"/>
      <c r="H758" s="239"/>
      <c r="I758" s="239">
        <v>0.01</v>
      </c>
      <c r="J758" s="239"/>
      <c r="L758" s="239"/>
      <c r="N758" s="239"/>
      <c r="P758" s="239"/>
      <c r="Q758" s="239"/>
      <c r="R758" s="239"/>
      <c r="S758" s="239"/>
      <c r="T758" s="337">
        <v>0</v>
      </c>
      <c r="U758" s="239"/>
      <c r="V758" s="239"/>
      <c r="W758" s="237">
        <f t="shared" si="147"/>
        <v>0</v>
      </c>
      <c r="X758" s="239"/>
      <c r="Y758" s="239"/>
      <c r="Z758" s="239"/>
      <c r="AA758" s="239"/>
      <c r="AB758" s="239"/>
      <c r="AC758" s="239"/>
      <c r="AF758" s="239"/>
      <c r="AH758" s="237">
        <f t="shared" si="148"/>
        <v>0</v>
      </c>
      <c r="AI758" s="239"/>
      <c r="AJ758" s="239"/>
      <c r="AL758" s="239"/>
      <c r="AM758" s="239"/>
      <c r="AN758" s="239">
        <v>0</v>
      </c>
      <c r="AO758" s="237">
        <f t="shared" si="149"/>
        <v>0</v>
      </c>
      <c r="AP758" s="239"/>
      <c r="AQ758" s="239"/>
      <c r="AT758" s="239">
        <v>0</v>
      </c>
      <c r="AU758" s="239"/>
      <c r="AV758" s="239"/>
      <c r="AW758" s="239"/>
      <c r="AX758" s="239"/>
      <c r="AY758" s="337">
        <v>0</v>
      </c>
      <c r="AZ758" s="239"/>
      <c r="BA758" s="239"/>
      <c r="BB758" s="239"/>
      <c r="BC758" s="237">
        <f t="shared" si="150"/>
        <v>0.02</v>
      </c>
      <c r="BD758" s="239"/>
      <c r="BE758" s="239">
        <v>0.02</v>
      </c>
      <c r="BF758" s="239"/>
      <c r="BH758" s="239"/>
      <c r="BL758" s="243">
        <f t="shared" si="151"/>
        <v>0.03</v>
      </c>
      <c r="BM758" s="245" t="s">
        <v>346</v>
      </c>
      <c r="BN758" s="245" t="s">
        <v>346</v>
      </c>
      <c r="BO758" s="235"/>
      <c r="BP758" s="235"/>
      <c r="BQ758" s="235" t="s">
        <v>1926</v>
      </c>
      <c r="BR758" s="239">
        <v>0</v>
      </c>
    </row>
    <row r="759" spans="1:125">
      <c r="A759" s="267">
        <v>719</v>
      </c>
      <c r="B759" s="286" t="s">
        <v>1927</v>
      </c>
      <c r="C759" s="235" t="s">
        <v>417</v>
      </c>
      <c r="D759" s="237">
        <f t="shared" si="145"/>
        <v>0.03</v>
      </c>
      <c r="E759" s="238">
        <f t="shared" si="146"/>
        <v>0</v>
      </c>
      <c r="F759" s="239"/>
      <c r="G759" s="239"/>
      <c r="H759" s="239"/>
      <c r="I759" s="239">
        <v>0.01</v>
      </c>
      <c r="J759" s="239"/>
      <c r="L759" s="239"/>
      <c r="N759" s="239"/>
      <c r="P759" s="239"/>
      <c r="Q759" s="239"/>
      <c r="R759" s="239"/>
      <c r="S759" s="239"/>
      <c r="T759" s="337">
        <v>0</v>
      </c>
      <c r="U759" s="239"/>
      <c r="V759" s="239"/>
      <c r="W759" s="237">
        <f t="shared" si="147"/>
        <v>0</v>
      </c>
      <c r="X759" s="239"/>
      <c r="Y759" s="239"/>
      <c r="Z759" s="239"/>
      <c r="AA759" s="239"/>
      <c r="AB759" s="239"/>
      <c r="AC759" s="239"/>
      <c r="AF759" s="239"/>
      <c r="AH759" s="237">
        <f t="shared" si="148"/>
        <v>0</v>
      </c>
      <c r="AI759" s="239"/>
      <c r="AJ759" s="239"/>
      <c r="AL759" s="239"/>
      <c r="AM759" s="239"/>
      <c r="AN759" s="239">
        <v>0</v>
      </c>
      <c r="AO759" s="237">
        <f t="shared" si="149"/>
        <v>0</v>
      </c>
      <c r="AP759" s="239"/>
      <c r="AQ759" s="239"/>
      <c r="AT759" s="239">
        <v>0</v>
      </c>
      <c r="AU759" s="239"/>
      <c r="AV759" s="239"/>
      <c r="AW759" s="239"/>
      <c r="AX759" s="239"/>
      <c r="AY759" s="337">
        <v>0</v>
      </c>
      <c r="AZ759" s="239"/>
      <c r="BA759" s="239"/>
      <c r="BB759" s="239"/>
      <c r="BC759" s="237">
        <f t="shared" si="150"/>
        <v>0.02</v>
      </c>
      <c r="BD759" s="239"/>
      <c r="BE759" s="239">
        <v>0.02</v>
      </c>
      <c r="BF759" s="239"/>
      <c r="BH759" s="239"/>
      <c r="BL759" s="243">
        <f t="shared" si="151"/>
        <v>0.03</v>
      </c>
      <c r="BM759" s="245" t="s">
        <v>346</v>
      </c>
      <c r="BN759" s="245" t="s">
        <v>346</v>
      </c>
      <c r="BO759" s="235"/>
      <c r="BP759" s="235"/>
      <c r="BQ759" s="235" t="s">
        <v>1928</v>
      </c>
      <c r="BR759" s="239">
        <v>0</v>
      </c>
    </row>
    <row r="760" spans="1:125">
      <c r="A760" s="267">
        <v>720</v>
      </c>
      <c r="B760" s="286" t="s">
        <v>1929</v>
      </c>
      <c r="C760" s="235" t="s">
        <v>417</v>
      </c>
      <c r="D760" s="237">
        <f t="shared" si="145"/>
        <v>0.2</v>
      </c>
      <c r="E760" s="238">
        <f t="shared" si="146"/>
        <v>0</v>
      </c>
      <c r="F760" s="456"/>
      <c r="G760" s="456"/>
      <c r="H760" s="343">
        <v>0.05</v>
      </c>
      <c r="I760" s="343"/>
      <c r="J760" s="343"/>
      <c r="L760" s="343">
        <v>0.15</v>
      </c>
      <c r="N760" s="239"/>
      <c r="P760" s="239"/>
      <c r="Q760" s="239"/>
      <c r="R760" s="239"/>
      <c r="S760" s="239"/>
      <c r="T760" s="337">
        <v>0</v>
      </c>
      <c r="U760" s="239"/>
      <c r="V760" s="239"/>
      <c r="W760" s="237">
        <f t="shared" si="147"/>
        <v>0</v>
      </c>
      <c r="X760" s="239"/>
      <c r="Y760" s="239"/>
      <c r="Z760" s="239"/>
      <c r="AA760" s="239"/>
      <c r="AB760" s="239"/>
      <c r="AC760" s="239"/>
      <c r="AF760" s="239"/>
      <c r="AH760" s="237">
        <f t="shared" si="148"/>
        <v>0</v>
      </c>
      <c r="AI760" s="239"/>
      <c r="AJ760" s="239"/>
      <c r="AL760" s="239"/>
      <c r="AM760" s="239"/>
      <c r="AN760" s="239">
        <v>0</v>
      </c>
      <c r="AO760" s="237">
        <f t="shared" si="149"/>
        <v>0</v>
      </c>
      <c r="AP760" s="239"/>
      <c r="AQ760" s="239"/>
      <c r="AT760" s="239">
        <v>0</v>
      </c>
      <c r="AU760" s="239"/>
      <c r="AV760" s="239"/>
      <c r="AW760" s="239"/>
      <c r="AX760" s="239"/>
      <c r="AY760" s="337">
        <v>0</v>
      </c>
      <c r="AZ760" s="239"/>
      <c r="BA760" s="239"/>
      <c r="BB760" s="239"/>
      <c r="BC760" s="237">
        <f t="shared" si="150"/>
        <v>0</v>
      </c>
      <c r="BD760" s="239"/>
      <c r="BE760" s="239"/>
      <c r="BF760" s="239"/>
      <c r="BH760" s="239"/>
      <c r="BL760" s="243">
        <f t="shared" si="151"/>
        <v>5.0000000000000017E-2</v>
      </c>
      <c r="BM760" s="267" t="s">
        <v>512</v>
      </c>
      <c r="BN760" s="267" t="s">
        <v>513</v>
      </c>
      <c r="BO760" s="235"/>
      <c r="BP760" s="235" t="s">
        <v>488</v>
      </c>
      <c r="BQ760" s="235" t="s">
        <v>1930</v>
      </c>
      <c r="BR760" s="239">
        <v>0</v>
      </c>
    </row>
    <row r="761" spans="1:125" ht="49.5">
      <c r="A761" s="267">
        <v>721</v>
      </c>
      <c r="B761" s="286" t="s">
        <v>1931</v>
      </c>
      <c r="C761" s="235" t="s">
        <v>417</v>
      </c>
      <c r="D761" s="237">
        <f t="shared" si="145"/>
        <v>0.1</v>
      </c>
      <c r="E761" s="238">
        <f t="shared" si="146"/>
        <v>0</v>
      </c>
      <c r="F761" s="239"/>
      <c r="G761" s="239"/>
      <c r="H761" s="239"/>
      <c r="I761" s="239">
        <v>0.1</v>
      </c>
      <c r="J761" s="239"/>
      <c r="L761" s="239"/>
      <c r="N761" s="239"/>
      <c r="P761" s="239"/>
      <c r="Q761" s="239"/>
      <c r="R761" s="239"/>
      <c r="S761" s="239"/>
      <c r="T761" s="337">
        <v>0</v>
      </c>
      <c r="U761" s="239"/>
      <c r="V761" s="239"/>
      <c r="W761" s="237">
        <f t="shared" si="147"/>
        <v>0</v>
      </c>
      <c r="X761" s="239"/>
      <c r="Y761" s="239"/>
      <c r="Z761" s="239"/>
      <c r="AA761" s="239"/>
      <c r="AB761" s="239"/>
      <c r="AC761" s="239"/>
      <c r="AF761" s="239"/>
      <c r="AH761" s="237">
        <f t="shared" si="148"/>
        <v>0</v>
      </c>
      <c r="AI761" s="239"/>
      <c r="AJ761" s="239"/>
      <c r="AL761" s="239"/>
      <c r="AM761" s="239"/>
      <c r="AN761" s="239">
        <v>0</v>
      </c>
      <c r="AO761" s="237">
        <f t="shared" si="149"/>
        <v>0</v>
      </c>
      <c r="AP761" s="239"/>
      <c r="AQ761" s="239"/>
      <c r="AT761" s="239">
        <v>0</v>
      </c>
      <c r="AU761" s="239"/>
      <c r="AV761" s="239"/>
      <c r="AW761" s="239"/>
      <c r="AX761" s="239"/>
      <c r="AY761" s="337">
        <v>0</v>
      </c>
      <c r="AZ761" s="239"/>
      <c r="BA761" s="239"/>
      <c r="BB761" s="239"/>
      <c r="BC761" s="237">
        <f t="shared" si="150"/>
        <v>0</v>
      </c>
      <c r="BD761" s="239"/>
      <c r="BE761" s="239"/>
      <c r="BF761" s="239"/>
      <c r="BH761" s="239"/>
      <c r="BL761" s="243">
        <f t="shared" si="151"/>
        <v>0.1</v>
      </c>
      <c r="BM761" s="235" t="s">
        <v>1829</v>
      </c>
      <c r="BN761" s="235" t="s">
        <v>1829</v>
      </c>
      <c r="BO761" s="235"/>
      <c r="BP761" s="235"/>
      <c r="BQ761" s="235" t="s">
        <v>1932</v>
      </c>
      <c r="BR761" s="239">
        <v>0</v>
      </c>
    </row>
    <row r="762" spans="1:125">
      <c r="A762" s="267">
        <v>722</v>
      </c>
      <c r="B762" s="286" t="s">
        <v>1933</v>
      </c>
      <c r="C762" s="235" t="s">
        <v>417</v>
      </c>
      <c r="D762" s="237">
        <f t="shared" si="145"/>
        <v>0.15</v>
      </c>
      <c r="E762" s="238">
        <f t="shared" si="146"/>
        <v>0</v>
      </c>
      <c r="F762" s="239"/>
      <c r="G762" s="239"/>
      <c r="H762" s="239"/>
      <c r="I762" s="239"/>
      <c r="J762" s="239"/>
      <c r="L762" s="239"/>
      <c r="N762" s="239"/>
      <c r="P762" s="239"/>
      <c r="Q762" s="239"/>
      <c r="R762" s="239"/>
      <c r="S762" s="239"/>
      <c r="T762" s="337">
        <v>0</v>
      </c>
      <c r="U762" s="239"/>
      <c r="V762" s="239"/>
      <c r="W762" s="237">
        <f t="shared" si="147"/>
        <v>0</v>
      </c>
      <c r="X762" s="239"/>
      <c r="Y762" s="239"/>
      <c r="Z762" s="239"/>
      <c r="AA762" s="239"/>
      <c r="AB762" s="239"/>
      <c r="AC762" s="239"/>
      <c r="AF762" s="239"/>
      <c r="AH762" s="237">
        <f t="shared" si="148"/>
        <v>0</v>
      </c>
      <c r="AI762" s="239"/>
      <c r="AJ762" s="239"/>
      <c r="AL762" s="239"/>
      <c r="AM762" s="239"/>
      <c r="AN762" s="239">
        <v>0</v>
      </c>
      <c r="AO762" s="237">
        <f t="shared" si="149"/>
        <v>0</v>
      </c>
      <c r="AP762" s="239"/>
      <c r="AQ762" s="239"/>
      <c r="AT762" s="239">
        <v>0</v>
      </c>
      <c r="AU762" s="239"/>
      <c r="AV762" s="239"/>
      <c r="AW762" s="239"/>
      <c r="AX762" s="239"/>
      <c r="AY762" s="337">
        <v>0</v>
      </c>
      <c r="AZ762" s="239"/>
      <c r="BA762" s="239"/>
      <c r="BB762" s="239"/>
      <c r="BC762" s="237">
        <f t="shared" si="150"/>
        <v>0.15</v>
      </c>
      <c r="BD762" s="239"/>
      <c r="BE762" s="239">
        <v>0.15</v>
      </c>
      <c r="BF762" s="239"/>
      <c r="BH762" s="239"/>
      <c r="BL762" s="243">
        <f t="shared" si="151"/>
        <v>0.15</v>
      </c>
      <c r="BM762" s="245" t="s">
        <v>346</v>
      </c>
      <c r="BN762" s="245" t="s">
        <v>346</v>
      </c>
      <c r="BO762" s="235"/>
      <c r="BP762" s="235"/>
      <c r="BQ762" s="235" t="s">
        <v>1934</v>
      </c>
      <c r="BR762" s="239">
        <v>0</v>
      </c>
    </row>
    <row r="763" spans="1:125">
      <c r="A763" s="267">
        <v>723</v>
      </c>
      <c r="B763" s="286" t="s">
        <v>1935</v>
      </c>
      <c r="C763" s="235" t="s">
        <v>417</v>
      </c>
      <c r="D763" s="237">
        <f t="shared" si="145"/>
        <v>0.03</v>
      </c>
      <c r="E763" s="238">
        <f t="shared" si="146"/>
        <v>0</v>
      </c>
      <c r="F763" s="239"/>
      <c r="G763" s="239"/>
      <c r="H763" s="239"/>
      <c r="I763" s="239">
        <v>0.01</v>
      </c>
      <c r="J763" s="239"/>
      <c r="L763" s="239"/>
      <c r="N763" s="239"/>
      <c r="P763" s="239"/>
      <c r="Q763" s="239"/>
      <c r="R763" s="239"/>
      <c r="S763" s="239"/>
      <c r="T763" s="337">
        <v>0</v>
      </c>
      <c r="U763" s="239"/>
      <c r="V763" s="239"/>
      <c r="W763" s="237">
        <f t="shared" si="147"/>
        <v>0</v>
      </c>
      <c r="X763" s="239"/>
      <c r="Y763" s="239"/>
      <c r="Z763" s="239"/>
      <c r="AA763" s="239"/>
      <c r="AB763" s="239"/>
      <c r="AC763" s="239"/>
      <c r="AF763" s="239"/>
      <c r="AH763" s="237">
        <f t="shared" si="148"/>
        <v>0</v>
      </c>
      <c r="AI763" s="239"/>
      <c r="AJ763" s="239"/>
      <c r="AL763" s="239"/>
      <c r="AM763" s="239"/>
      <c r="AN763" s="239">
        <v>0</v>
      </c>
      <c r="AO763" s="237">
        <f t="shared" si="149"/>
        <v>0</v>
      </c>
      <c r="AP763" s="239"/>
      <c r="AQ763" s="239"/>
      <c r="AT763" s="239">
        <v>0</v>
      </c>
      <c r="AU763" s="239"/>
      <c r="AV763" s="239"/>
      <c r="AW763" s="239"/>
      <c r="AX763" s="239"/>
      <c r="AY763" s="337">
        <v>0</v>
      </c>
      <c r="AZ763" s="239"/>
      <c r="BA763" s="239"/>
      <c r="BB763" s="239"/>
      <c r="BC763" s="237">
        <f t="shared" si="150"/>
        <v>0.02</v>
      </c>
      <c r="BD763" s="239"/>
      <c r="BE763" s="239">
        <v>0.02</v>
      </c>
      <c r="BF763" s="239"/>
      <c r="BH763" s="239"/>
      <c r="BL763" s="243">
        <f t="shared" si="151"/>
        <v>0.03</v>
      </c>
      <c r="BM763" s="245" t="s">
        <v>1936</v>
      </c>
      <c r="BN763" s="245" t="s">
        <v>1936</v>
      </c>
      <c r="BO763" s="235"/>
      <c r="BP763" s="235"/>
      <c r="BQ763" s="235" t="s">
        <v>1937</v>
      </c>
      <c r="BR763" s="239">
        <v>0</v>
      </c>
    </row>
    <row r="764" spans="1:125">
      <c r="A764" s="267">
        <v>724</v>
      </c>
      <c r="B764" s="286" t="s">
        <v>1938</v>
      </c>
      <c r="C764" s="235" t="s">
        <v>417</v>
      </c>
      <c r="D764" s="237">
        <f t="shared" si="145"/>
        <v>0.03</v>
      </c>
      <c r="E764" s="238">
        <f t="shared" si="146"/>
        <v>0</v>
      </c>
      <c r="F764" s="239"/>
      <c r="G764" s="239"/>
      <c r="H764" s="239"/>
      <c r="I764" s="239">
        <v>0.01</v>
      </c>
      <c r="J764" s="239"/>
      <c r="L764" s="239"/>
      <c r="N764" s="239"/>
      <c r="P764" s="239"/>
      <c r="Q764" s="239"/>
      <c r="R764" s="239"/>
      <c r="S764" s="239"/>
      <c r="T764" s="337">
        <v>0</v>
      </c>
      <c r="U764" s="239"/>
      <c r="V764" s="239"/>
      <c r="W764" s="237">
        <f t="shared" si="147"/>
        <v>0</v>
      </c>
      <c r="X764" s="239"/>
      <c r="Y764" s="239"/>
      <c r="Z764" s="239"/>
      <c r="AA764" s="239"/>
      <c r="AB764" s="239"/>
      <c r="AC764" s="239"/>
      <c r="AF764" s="239"/>
      <c r="AH764" s="237">
        <f t="shared" si="148"/>
        <v>0</v>
      </c>
      <c r="AI764" s="239"/>
      <c r="AJ764" s="239"/>
      <c r="AL764" s="239"/>
      <c r="AM764" s="239"/>
      <c r="AN764" s="239">
        <v>0</v>
      </c>
      <c r="AO764" s="237">
        <f t="shared" si="149"/>
        <v>0</v>
      </c>
      <c r="AP764" s="239"/>
      <c r="AQ764" s="239"/>
      <c r="AT764" s="239">
        <v>0</v>
      </c>
      <c r="AU764" s="239"/>
      <c r="AV764" s="239"/>
      <c r="AW764" s="239"/>
      <c r="AX764" s="239"/>
      <c r="AY764" s="337">
        <v>0</v>
      </c>
      <c r="AZ764" s="239"/>
      <c r="BA764" s="239"/>
      <c r="BB764" s="239"/>
      <c r="BC764" s="237">
        <f t="shared" si="150"/>
        <v>0.02</v>
      </c>
      <c r="BD764" s="239"/>
      <c r="BE764" s="239">
        <v>0.02</v>
      </c>
      <c r="BF764" s="239"/>
      <c r="BH764" s="239"/>
      <c r="BL764" s="243">
        <f t="shared" si="151"/>
        <v>0.03</v>
      </c>
      <c r="BM764" s="245" t="s">
        <v>1936</v>
      </c>
      <c r="BN764" s="245" t="s">
        <v>1936</v>
      </c>
      <c r="BO764" s="235"/>
      <c r="BP764" s="235"/>
      <c r="BQ764" s="235" t="s">
        <v>1939</v>
      </c>
      <c r="BR764" s="239">
        <v>0</v>
      </c>
    </row>
    <row r="765" spans="1:125">
      <c r="A765" s="267">
        <v>725</v>
      </c>
      <c r="B765" s="286" t="s">
        <v>1940</v>
      </c>
      <c r="C765" s="235" t="s">
        <v>417</v>
      </c>
      <c r="D765" s="237">
        <f t="shared" si="145"/>
        <v>0.03</v>
      </c>
      <c r="E765" s="238">
        <f t="shared" si="146"/>
        <v>0</v>
      </c>
      <c r="F765" s="239"/>
      <c r="G765" s="239"/>
      <c r="H765" s="239"/>
      <c r="I765" s="239">
        <v>0.01</v>
      </c>
      <c r="J765" s="239"/>
      <c r="L765" s="239"/>
      <c r="N765" s="239"/>
      <c r="P765" s="239"/>
      <c r="Q765" s="239"/>
      <c r="R765" s="239"/>
      <c r="S765" s="239"/>
      <c r="T765" s="337">
        <v>0</v>
      </c>
      <c r="U765" s="239"/>
      <c r="V765" s="239"/>
      <c r="W765" s="237">
        <f t="shared" si="147"/>
        <v>0</v>
      </c>
      <c r="X765" s="239"/>
      <c r="Y765" s="239"/>
      <c r="Z765" s="239"/>
      <c r="AA765" s="239"/>
      <c r="AB765" s="239"/>
      <c r="AC765" s="239"/>
      <c r="AF765" s="239"/>
      <c r="AH765" s="237">
        <f t="shared" si="148"/>
        <v>0</v>
      </c>
      <c r="AI765" s="239"/>
      <c r="AJ765" s="239"/>
      <c r="AL765" s="239"/>
      <c r="AM765" s="239"/>
      <c r="AN765" s="239">
        <v>0</v>
      </c>
      <c r="AO765" s="237">
        <f t="shared" si="149"/>
        <v>0</v>
      </c>
      <c r="AP765" s="239"/>
      <c r="AQ765" s="239"/>
      <c r="AT765" s="239">
        <v>0</v>
      </c>
      <c r="AU765" s="239"/>
      <c r="AV765" s="239"/>
      <c r="AW765" s="239"/>
      <c r="AX765" s="239"/>
      <c r="AY765" s="337">
        <v>0</v>
      </c>
      <c r="AZ765" s="239"/>
      <c r="BA765" s="239"/>
      <c r="BB765" s="239"/>
      <c r="BC765" s="237">
        <f t="shared" si="150"/>
        <v>0.02</v>
      </c>
      <c r="BD765" s="239"/>
      <c r="BE765" s="239">
        <v>0.02</v>
      </c>
      <c r="BF765" s="239"/>
      <c r="BH765" s="239"/>
      <c r="BL765" s="243">
        <f t="shared" si="151"/>
        <v>0.03</v>
      </c>
      <c r="BM765" s="245" t="s">
        <v>1936</v>
      </c>
      <c r="BN765" s="245" t="s">
        <v>1936</v>
      </c>
      <c r="BO765" s="235"/>
      <c r="BP765" s="235"/>
      <c r="BQ765" s="235" t="s">
        <v>1941</v>
      </c>
      <c r="BR765" s="239">
        <v>0</v>
      </c>
    </row>
    <row r="766" spans="1:125" s="336" customFormat="1" ht="17.25">
      <c r="A766" s="300"/>
      <c r="B766" s="391" t="s">
        <v>1942</v>
      </c>
      <c r="C766" s="300"/>
      <c r="D766" s="229">
        <f>SUM(D767:D769)</f>
        <v>16.7</v>
      </c>
      <c r="E766" s="229">
        <f t="shared" ref="E766:BL766" si="152">SUM(E767:E769)</f>
        <v>1.03</v>
      </c>
      <c r="F766" s="229">
        <f t="shared" si="152"/>
        <v>1.03</v>
      </c>
      <c r="G766" s="229">
        <f t="shared" si="152"/>
        <v>0</v>
      </c>
      <c r="H766" s="229">
        <f t="shared" si="152"/>
        <v>8.14</v>
      </c>
      <c r="I766" s="229">
        <f t="shared" si="152"/>
        <v>6.83</v>
      </c>
      <c r="J766" s="229">
        <f t="shared" si="152"/>
        <v>0</v>
      </c>
      <c r="K766" s="229">
        <f t="shared" si="152"/>
        <v>0</v>
      </c>
      <c r="L766" s="229">
        <f t="shared" si="152"/>
        <v>0</v>
      </c>
      <c r="M766" s="229">
        <f t="shared" si="152"/>
        <v>0</v>
      </c>
      <c r="N766" s="229">
        <f t="shared" si="152"/>
        <v>0</v>
      </c>
      <c r="O766" s="229">
        <f t="shared" si="152"/>
        <v>0</v>
      </c>
      <c r="P766" s="229">
        <f t="shared" si="152"/>
        <v>0</v>
      </c>
      <c r="Q766" s="229">
        <f t="shared" si="152"/>
        <v>0</v>
      </c>
      <c r="R766" s="229">
        <f t="shared" si="152"/>
        <v>0.02</v>
      </c>
      <c r="S766" s="229">
        <f t="shared" si="152"/>
        <v>0</v>
      </c>
      <c r="T766" s="229">
        <f t="shared" si="152"/>
        <v>0</v>
      </c>
      <c r="U766" s="229">
        <f t="shared" si="152"/>
        <v>0</v>
      </c>
      <c r="V766" s="229">
        <f t="shared" si="152"/>
        <v>0</v>
      </c>
      <c r="W766" s="229">
        <f t="shared" si="152"/>
        <v>0</v>
      </c>
      <c r="X766" s="229">
        <f t="shared" si="152"/>
        <v>0</v>
      </c>
      <c r="Y766" s="229">
        <f t="shared" si="152"/>
        <v>0</v>
      </c>
      <c r="Z766" s="229">
        <f t="shared" si="152"/>
        <v>0</v>
      </c>
      <c r="AA766" s="229">
        <f t="shared" si="152"/>
        <v>0</v>
      </c>
      <c r="AB766" s="229">
        <f t="shared" si="152"/>
        <v>0</v>
      </c>
      <c r="AC766" s="229">
        <f t="shared" si="152"/>
        <v>0</v>
      </c>
      <c r="AD766" s="229">
        <f t="shared" si="152"/>
        <v>0</v>
      </c>
      <c r="AE766" s="229">
        <f t="shared" si="152"/>
        <v>0</v>
      </c>
      <c r="AF766" s="229">
        <f t="shared" si="152"/>
        <v>0</v>
      </c>
      <c r="AG766" s="229">
        <f t="shared" si="152"/>
        <v>0</v>
      </c>
      <c r="AH766" s="229">
        <f t="shared" si="152"/>
        <v>0</v>
      </c>
      <c r="AI766" s="229">
        <f t="shared" si="152"/>
        <v>0</v>
      </c>
      <c r="AJ766" s="229">
        <f t="shared" si="152"/>
        <v>0</v>
      </c>
      <c r="AK766" s="229">
        <f t="shared" si="152"/>
        <v>0</v>
      </c>
      <c r="AL766" s="229">
        <f t="shared" si="152"/>
        <v>0</v>
      </c>
      <c r="AM766" s="229">
        <f t="shared" si="152"/>
        <v>0</v>
      </c>
      <c r="AN766" s="229">
        <f t="shared" si="152"/>
        <v>0</v>
      </c>
      <c r="AO766" s="229">
        <f t="shared" si="152"/>
        <v>0</v>
      </c>
      <c r="AP766" s="229">
        <f t="shared" si="152"/>
        <v>0</v>
      </c>
      <c r="AQ766" s="229">
        <f t="shared" si="152"/>
        <v>0</v>
      </c>
      <c r="AR766" s="229">
        <f t="shared" si="152"/>
        <v>0</v>
      </c>
      <c r="AS766" s="229">
        <f t="shared" si="152"/>
        <v>0</v>
      </c>
      <c r="AT766" s="229">
        <f t="shared" si="152"/>
        <v>0</v>
      </c>
      <c r="AU766" s="229">
        <f t="shared" si="152"/>
        <v>0</v>
      </c>
      <c r="AV766" s="229">
        <f t="shared" si="152"/>
        <v>0</v>
      </c>
      <c r="AW766" s="229">
        <f t="shared" si="152"/>
        <v>0</v>
      </c>
      <c r="AX766" s="229">
        <f t="shared" si="152"/>
        <v>0</v>
      </c>
      <c r="AY766" s="229">
        <f t="shared" si="152"/>
        <v>0</v>
      </c>
      <c r="AZ766" s="229">
        <f t="shared" si="152"/>
        <v>0</v>
      </c>
      <c r="BA766" s="229">
        <f t="shared" si="152"/>
        <v>0</v>
      </c>
      <c r="BB766" s="229">
        <f t="shared" si="152"/>
        <v>0</v>
      </c>
      <c r="BC766" s="229">
        <f t="shared" si="152"/>
        <v>0.68</v>
      </c>
      <c r="BD766" s="229">
        <f t="shared" si="152"/>
        <v>0</v>
      </c>
      <c r="BE766" s="229">
        <f t="shared" si="152"/>
        <v>0.68</v>
      </c>
      <c r="BF766" s="229">
        <f t="shared" si="152"/>
        <v>0</v>
      </c>
      <c r="BG766" s="229">
        <f t="shared" si="152"/>
        <v>0</v>
      </c>
      <c r="BH766" s="229">
        <f t="shared" si="152"/>
        <v>0</v>
      </c>
      <c r="BI766" s="229">
        <f t="shared" si="152"/>
        <v>0</v>
      </c>
      <c r="BJ766" s="229">
        <f t="shared" si="152"/>
        <v>0</v>
      </c>
      <c r="BK766" s="229">
        <f t="shared" si="152"/>
        <v>0</v>
      </c>
      <c r="BL766" s="229">
        <f t="shared" si="152"/>
        <v>15.67</v>
      </c>
      <c r="BM766" s="392"/>
      <c r="BN766" s="392"/>
      <c r="BO766" s="300"/>
      <c r="BP766" s="300"/>
      <c r="BQ766" s="260"/>
      <c r="BR766" s="238"/>
      <c r="BS766" s="232"/>
      <c r="BT766" s="232"/>
      <c r="BU766" s="232"/>
      <c r="BV766" s="232"/>
      <c r="BW766" s="232"/>
      <c r="BX766" s="232"/>
      <c r="BY766" s="232"/>
      <c r="BZ766" s="232"/>
      <c r="CA766" s="232"/>
      <c r="CB766" s="232"/>
      <c r="CC766" s="232"/>
      <c r="CD766" s="232"/>
      <c r="CE766" s="232"/>
      <c r="CF766" s="232"/>
      <c r="CG766" s="232"/>
      <c r="CH766" s="232"/>
      <c r="CI766" s="232"/>
      <c r="CJ766" s="232"/>
      <c r="CK766" s="232"/>
      <c r="CL766" s="232"/>
      <c r="CM766" s="232"/>
      <c r="CN766" s="232"/>
      <c r="CO766" s="232"/>
      <c r="CP766" s="232"/>
      <c r="CQ766" s="232"/>
      <c r="CR766" s="232"/>
      <c r="CS766" s="232"/>
      <c r="CT766" s="232"/>
      <c r="CU766" s="232"/>
      <c r="CV766" s="232"/>
      <c r="CW766" s="232"/>
      <c r="CX766" s="232"/>
      <c r="CY766" s="232"/>
      <c r="CZ766" s="232"/>
      <c r="DA766" s="232"/>
      <c r="DB766" s="232"/>
      <c r="DC766" s="232"/>
      <c r="DD766" s="232"/>
      <c r="DE766" s="232"/>
      <c r="DF766" s="232"/>
      <c r="DG766" s="232"/>
      <c r="DH766" s="232"/>
      <c r="DI766" s="232"/>
      <c r="DJ766" s="232"/>
      <c r="DK766" s="232"/>
      <c r="DL766" s="232"/>
      <c r="DM766" s="232"/>
      <c r="DN766" s="232"/>
      <c r="DO766" s="232"/>
      <c r="DP766" s="232"/>
      <c r="DQ766" s="232"/>
      <c r="DR766" s="232"/>
      <c r="DS766" s="232"/>
      <c r="DT766" s="232"/>
      <c r="DU766" s="232"/>
    </row>
    <row r="767" spans="1:125">
      <c r="A767" s="267">
        <v>726</v>
      </c>
      <c r="B767" s="286" t="s">
        <v>1943</v>
      </c>
      <c r="C767" s="235" t="s">
        <v>183</v>
      </c>
      <c r="D767" s="237">
        <f>SUM(F767:L767,N767:V767,X767:AG767,AI767:AN767,AP767:BB767,BD767:BH767)</f>
        <v>14</v>
      </c>
      <c r="E767" s="238">
        <f t="shared" si="146"/>
        <v>0.53</v>
      </c>
      <c r="F767" s="281">
        <v>0.53</v>
      </c>
      <c r="G767" s="281"/>
      <c r="H767" s="281">
        <v>7.14</v>
      </c>
      <c r="I767" s="281">
        <v>6.33</v>
      </c>
      <c r="J767" s="239"/>
      <c r="L767" s="239"/>
      <c r="N767" s="239"/>
      <c r="P767" s="239"/>
      <c r="Q767" s="239"/>
      <c r="R767" s="239"/>
      <c r="S767" s="239"/>
      <c r="T767" s="337">
        <v>0</v>
      </c>
      <c r="U767" s="239"/>
      <c r="V767" s="239"/>
      <c r="W767" s="237">
        <f t="shared" si="147"/>
        <v>0</v>
      </c>
      <c r="X767" s="239"/>
      <c r="Y767" s="239"/>
      <c r="Z767" s="239"/>
      <c r="AA767" s="239"/>
      <c r="AB767" s="239"/>
      <c r="AC767" s="239"/>
      <c r="AF767" s="239"/>
      <c r="AH767" s="237">
        <f t="shared" si="148"/>
        <v>0</v>
      </c>
      <c r="AI767" s="239"/>
      <c r="AJ767" s="239"/>
      <c r="AL767" s="239"/>
      <c r="AM767" s="239"/>
      <c r="AN767" s="239">
        <v>0</v>
      </c>
      <c r="AO767" s="237">
        <f t="shared" si="149"/>
        <v>0</v>
      </c>
      <c r="AP767" s="239"/>
      <c r="AQ767" s="239"/>
      <c r="AT767" s="239">
        <v>0</v>
      </c>
      <c r="AU767" s="239"/>
      <c r="AV767" s="239"/>
      <c r="AW767" s="239"/>
      <c r="AX767" s="239"/>
      <c r="AY767" s="337">
        <v>0</v>
      </c>
      <c r="AZ767" s="239"/>
      <c r="BA767" s="239"/>
      <c r="BB767" s="239"/>
      <c r="BC767" s="237">
        <f t="shared" si="150"/>
        <v>0</v>
      </c>
      <c r="BD767" s="239"/>
      <c r="BE767" s="239"/>
      <c r="BF767" s="239"/>
      <c r="BH767" s="239"/>
      <c r="BL767" s="243">
        <f t="shared" si="151"/>
        <v>13.47</v>
      </c>
      <c r="BM767" s="235" t="s">
        <v>512</v>
      </c>
      <c r="BN767" s="235" t="s">
        <v>513</v>
      </c>
      <c r="BO767" s="235"/>
      <c r="BP767" s="235" t="s">
        <v>488</v>
      </c>
      <c r="BQ767" s="235" t="s">
        <v>1944</v>
      </c>
      <c r="BR767" s="239">
        <v>0</v>
      </c>
    </row>
    <row r="768" spans="1:125">
      <c r="A768" s="267">
        <v>727</v>
      </c>
      <c r="B768" s="286" t="s">
        <v>1945</v>
      </c>
      <c r="C768" s="235" t="s">
        <v>183</v>
      </c>
      <c r="D768" s="237">
        <f>SUM(F768:L768,N768:V768,X768:AG768,AI768:AN768,AP768:BB768,BD768:BH768)</f>
        <v>2</v>
      </c>
      <c r="E768" s="238">
        <f t="shared" si="146"/>
        <v>0.5</v>
      </c>
      <c r="F768" s="239">
        <v>0.5</v>
      </c>
      <c r="G768" s="239"/>
      <c r="H768" s="239">
        <v>1</v>
      </c>
      <c r="I768" s="239">
        <v>0.5</v>
      </c>
      <c r="J768" s="239"/>
      <c r="L768" s="239"/>
      <c r="N768" s="239"/>
      <c r="P768" s="239"/>
      <c r="Q768" s="239"/>
      <c r="R768" s="239"/>
      <c r="S768" s="239"/>
      <c r="T768" s="337">
        <v>0</v>
      </c>
      <c r="U768" s="239"/>
      <c r="V768" s="239"/>
      <c r="W768" s="237">
        <f t="shared" si="147"/>
        <v>0</v>
      </c>
      <c r="X768" s="239"/>
      <c r="Y768" s="239"/>
      <c r="Z768" s="239"/>
      <c r="AA768" s="239"/>
      <c r="AB768" s="239"/>
      <c r="AC768" s="239"/>
      <c r="AF768" s="239"/>
      <c r="AH768" s="237">
        <f t="shared" si="148"/>
        <v>0</v>
      </c>
      <c r="AI768" s="239"/>
      <c r="AJ768" s="239"/>
      <c r="AL768" s="239"/>
      <c r="AM768" s="239"/>
      <c r="AN768" s="239">
        <v>0</v>
      </c>
      <c r="AO768" s="237">
        <f t="shared" si="149"/>
        <v>0</v>
      </c>
      <c r="AP768" s="239"/>
      <c r="AQ768" s="239"/>
      <c r="AT768" s="239">
        <v>0</v>
      </c>
      <c r="AU768" s="239"/>
      <c r="AV768" s="239"/>
      <c r="AW768" s="239"/>
      <c r="AX768" s="239"/>
      <c r="AY768" s="337">
        <v>0</v>
      </c>
      <c r="AZ768" s="239"/>
      <c r="BA768" s="239"/>
      <c r="BB768" s="239"/>
      <c r="BC768" s="237">
        <f t="shared" si="150"/>
        <v>0</v>
      </c>
      <c r="BD768" s="239"/>
      <c r="BE768" s="239"/>
      <c r="BF768" s="239"/>
      <c r="BH768" s="239"/>
      <c r="BL768" s="243">
        <f t="shared" si="151"/>
        <v>1.5</v>
      </c>
      <c r="BM768" s="235" t="s">
        <v>512</v>
      </c>
      <c r="BN768" s="235" t="s">
        <v>513</v>
      </c>
      <c r="BO768" s="235"/>
      <c r="BP768" s="235" t="s">
        <v>488</v>
      </c>
      <c r="BQ768" s="235" t="s">
        <v>1946</v>
      </c>
      <c r="BR768" s="239">
        <v>0</v>
      </c>
    </row>
    <row r="769" spans="1:125">
      <c r="A769" s="267">
        <v>728</v>
      </c>
      <c r="B769" s="236" t="s">
        <v>1947</v>
      </c>
      <c r="C769" s="235" t="s">
        <v>1948</v>
      </c>
      <c r="D769" s="237">
        <f>SUM(F769:L769,N769:V769,X769:AG769,AI769:AN769,AP769:BB769,BD769:BH769)</f>
        <v>0.70000000000000007</v>
      </c>
      <c r="E769" s="238">
        <f>SUM(F769:G769)</f>
        <v>0</v>
      </c>
      <c r="F769" s="239"/>
      <c r="G769" s="239"/>
      <c r="H769" s="240"/>
      <c r="I769" s="241"/>
      <c r="J769" s="242"/>
      <c r="L769" s="241"/>
      <c r="N769" s="242"/>
      <c r="P769" s="242"/>
      <c r="Q769" s="242"/>
      <c r="R769" s="242">
        <v>0.02</v>
      </c>
      <c r="S769" s="242"/>
      <c r="T769" s="337">
        <v>0</v>
      </c>
      <c r="U769" s="242"/>
      <c r="V769" s="242"/>
      <c r="W769" s="237">
        <f>SUM(X769:AG769)</f>
        <v>0</v>
      </c>
      <c r="X769" s="242"/>
      <c r="Y769" s="242"/>
      <c r="Z769" s="242"/>
      <c r="AA769" s="242"/>
      <c r="AB769" s="242"/>
      <c r="AC769" s="242"/>
      <c r="AF769" s="242"/>
      <c r="AH769" s="237">
        <f>SUM(AI769:AN769)</f>
        <v>0</v>
      </c>
      <c r="AI769" s="242"/>
      <c r="AJ769" s="242"/>
      <c r="AL769" s="242"/>
      <c r="AM769" s="242"/>
      <c r="AN769" s="242">
        <v>0</v>
      </c>
      <c r="AO769" s="237">
        <f>SUM(AP769:AY769)</f>
        <v>0</v>
      </c>
      <c r="AP769" s="242"/>
      <c r="AQ769" s="242"/>
      <c r="AT769" s="242">
        <v>0</v>
      </c>
      <c r="AU769" s="242"/>
      <c r="AV769" s="242"/>
      <c r="AW769" s="242"/>
      <c r="AX769" s="242"/>
      <c r="AY769" s="337">
        <v>0</v>
      </c>
      <c r="AZ769" s="242"/>
      <c r="BA769" s="242"/>
      <c r="BB769" s="242"/>
      <c r="BC769" s="237">
        <f>SUM(BD769:BE769)</f>
        <v>0.68</v>
      </c>
      <c r="BD769" s="242"/>
      <c r="BE769" s="242">
        <v>0.68</v>
      </c>
      <c r="BF769" s="242"/>
      <c r="BH769" s="244"/>
      <c r="BL769" s="243">
        <f t="shared" si="151"/>
        <v>0.70000000000000007</v>
      </c>
      <c r="BM769" s="235" t="s">
        <v>392</v>
      </c>
      <c r="BN769" s="235" t="s">
        <v>392</v>
      </c>
      <c r="BO769" s="235"/>
      <c r="BP769" s="235"/>
      <c r="BQ769" s="235" t="s">
        <v>1949</v>
      </c>
      <c r="BR769" s="239">
        <v>0</v>
      </c>
    </row>
    <row r="770" spans="1:125" s="336" customFormat="1" ht="17.25">
      <c r="A770" s="457"/>
      <c r="B770" s="391" t="s">
        <v>212</v>
      </c>
      <c r="C770" s="228"/>
      <c r="D770" s="229">
        <f>SUM(D771)</f>
        <v>0.2</v>
      </c>
      <c r="E770" s="229">
        <f t="shared" ref="E770:BL770" si="153">SUM(E771)</f>
        <v>0.1</v>
      </c>
      <c r="F770" s="229">
        <f t="shared" si="153"/>
        <v>0.05</v>
      </c>
      <c r="G770" s="229">
        <f t="shared" si="153"/>
        <v>0.05</v>
      </c>
      <c r="H770" s="229">
        <f t="shared" si="153"/>
        <v>0</v>
      </c>
      <c r="I770" s="229">
        <f t="shared" si="153"/>
        <v>0.1</v>
      </c>
      <c r="J770" s="229">
        <f t="shared" si="153"/>
        <v>0</v>
      </c>
      <c r="K770" s="229">
        <f t="shared" si="153"/>
        <v>0</v>
      </c>
      <c r="L770" s="229">
        <f t="shared" si="153"/>
        <v>0</v>
      </c>
      <c r="M770" s="229">
        <f t="shared" si="153"/>
        <v>0</v>
      </c>
      <c r="N770" s="229">
        <f t="shared" si="153"/>
        <v>0</v>
      </c>
      <c r="O770" s="229">
        <f t="shared" si="153"/>
        <v>0</v>
      </c>
      <c r="P770" s="229">
        <f t="shared" si="153"/>
        <v>0</v>
      </c>
      <c r="Q770" s="229">
        <f t="shared" si="153"/>
        <v>0</v>
      </c>
      <c r="R770" s="229">
        <f t="shared" si="153"/>
        <v>0</v>
      </c>
      <c r="S770" s="229">
        <f t="shared" si="153"/>
        <v>0</v>
      </c>
      <c r="T770" s="229">
        <f t="shared" si="153"/>
        <v>0</v>
      </c>
      <c r="U770" s="229">
        <f t="shared" si="153"/>
        <v>0</v>
      </c>
      <c r="V770" s="229">
        <f t="shared" si="153"/>
        <v>0</v>
      </c>
      <c r="W770" s="229">
        <f t="shared" si="153"/>
        <v>0</v>
      </c>
      <c r="X770" s="229">
        <f t="shared" si="153"/>
        <v>0</v>
      </c>
      <c r="Y770" s="229">
        <f t="shared" si="153"/>
        <v>0</v>
      </c>
      <c r="Z770" s="229">
        <f t="shared" si="153"/>
        <v>0</v>
      </c>
      <c r="AA770" s="229">
        <f t="shared" si="153"/>
        <v>0</v>
      </c>
      <c r="AB770" s="229">
        <f t="shared" si="153"/>
        <v>0</v>
      </c>
      <c r="AC770" s="229">
        <f t="shared" si="153"/>
        <v>0</v>
      </c>
      <c r="AD770" s="229">
        <f t="shared" si="153"/>
        <v>0</v>
      </c>
      <c r="AE770" s="229">
        <f t="shared" si="153"/>
        <v>0</v>
      </c>
      <c r="AF770" s="229">
        <f t="shared" si="153"/>
        <v>0</v>
      </c>
      <c r="AG770" s="229">
        <f t="shared" si="153"/>
        <v>0</v>
      </c>
      <c r="AH770" s="229">
        <f t="shared" si="153"/>
        <v>0</v>
      </c>
      <c r="AI770" s="229">
        <f t="shared" si="153"/>
        <v>0</v>
      </c>
      <c r="AJ770" s="229">
        <f t="shared" si="153"/>
        <v>0</v>
      </c>
      <c r="AK770" s="229">
        <f t="shared" si="153"/>
        <v>0</v>
      </c>
      <c r="AL770" s="229">
        <f t="shared" si="153"/>
        <v>0</v>
      </c>
      <c r="AM770" s="229">
        <f t="shared" si="153"/>
        <v>0</v>
      </c>
      <c r="AN770" s="229">
        <f t="shared" si="153"/>
        <v>0</v>
      </c>
      <c r="AO770" s="229">
        <f t="shared" si="153"/>
        <v>0</v>
      </c>
      <c r="AP770" s="229">
        <f t="shared" si="153"/>
        <v>0</v>
      </c>
      <c r="AQ770" s="229">
        <f t="shared" si="153"/>
        <v>0</v>
      </c>
      <c r="AR770" s="229">
        <f t="shared" si="153"/>
        <v>0</v>
      </c>
      <c r="AS770" s="229">
        <f t="shared" si="153"/>
        <v>0</v>
      </c>
      <c r="AT770" s="229">
        <f t="shared" si="153"/>
        <v>0</v>
      </c>
      <c r="AU770" s="229">
        <f t="shared" si="153"/>
        <v>0</v>
      </c>
      <c r="AV770" s="229">
        <f t="shared" si="153"/>
        <v>0</v>
      </c>
      <c r="AW770" s="229">
        <f t="shared" si="153"/>
        <v>0</v>
      </c>
      <c r="AX770" s="229">
        <f t="shared" si="153"/>
        <v>0</v>
      </c>
      <c r="AY770" s="229">
        <f t="shared" si="153"/>
        <v>0</v>
      </c>
      <c r="AZ770" s="229">
        <f t="shared" si="153"/>
        <v>0</v>
      </c>
      <c r="BA770" s="229">
        <f t="shared" si="153"/>
        <v>0</v>
      </c>
      <c r="BB770" s="229">
        <f t="shared" si="153"/>
        <v>0</v>
      </c>
      <c r="BC770" s="229">
        <f t="shared" si="153"/>
        <v>0</v>
      </c>
      <c r="BD770" s="229">
        <f t="shared" si="153"/>
        <v>0</v>
      </c>
      <c r="BE770" s="229">
        <f t="shared" si="153"/>
        <v>0</v>
      </c>
      <c r="BF770" s="229">
        <f t="shared" si="153"/>
        <v>0</v>
      </c>
      <c r="BG770" s="229">
        <f t="shared" si="153"/>
        <v>0</v>
      </c>
      <c r="BH770" s="229">
        <f t="shared" si="153"/>
        <v>0</v>
      </c>
      <c r="BI770" s="229">
        <f t="shared" si="153"/>
        <v>0</v>
      </c>
      <c r="BJ770" s="229">
        <f t="shared" si="153"/>
        <v>0</v>
      </c>
      <c r="BK770" s="229">
        <f t="shared" si="153"/>
        <v>0</v>
      </c>
      <c r="BL770" s="229">
        <f t="shared" si="153"/>
        <v>0.10000000000000002</v>
      </c>
      <c r="BM770" s="228"/>
      <c r="BN770" s="228"/>
      <c r="BO770" s="228"/>
      <c r="BP770" s="228"/>
      <c r="BQ770" s="235"/>
      <c r="BR770" s="239"/>
      <c r="BS770" s="232"/>
      <c r="BT770" s="232"/>
      <c r="BU770" s="232"/>
      <c r="BV770" s="232"/>
      <c r="BW770" s="232"/>
      <c r="BX770" s="232"/>
      <c r="BY770" s="232"/>
      <c r="BZ770" s="232"/>
      <c r="CA770" s="232"/>
      <c r="CB770" s="232"/>
      <c r="CC770" s="232"/>
      <c r="CD770" s="232"/>
      <c r="CE770" s="232"/>
      <c r="CF770" s="232"/>
      <c r="CG770" s="232"/>
      <c r="CH770" s="232"/>
      <c r="CI770" s="232"/>
      <c r="CJ770" s="232"/>
      <c r="CK770" s="232"/>
      <c r="CL770" s="232"/>
      <c r="CM770" s="232"/>
      <c r="CN770" s="232"/>
      <c r="CO770" s="232"/>
      <c r="CP770" s="232"/>
      <c r="CQ770" s="232"/>
      <c r="CR770" s="232"/>
      <c r="CS770" s="232"/>
      <c r="CT770" s="232"/>
      <c r="CU770" s="232"/>
      <c r="CV770" s="232"/>
      <c r="CW770" s="232"/>
      <c r="CX770" s="232"/>
      <c r="CY770" s="232"/>
      <c r="CZ770" s="232"/>
      <c r="DA770" s="232"/>
      <c r="DB770" s="232"/>
      <c r="DC770" s="232"/>
      <c r="DD770" s="232"/>
      <c r="DE770" s="232"/>
      <c r="DF770" s="232"/>
      <c r="DG770" s="232"/>
      <c r="DH770" s="232"/>
      <c r="DI770" s="232"/>
      <c r="DJ770" s="232"/>
      <c r="DK770" s="232"/>
      <c r="DL770" s="232"/>
      <c r="DM770" s="232"/>
      <c r="DN770" s="232"/>
      <c r="DO770" s="232"/>
      <c r="DP770" s="232"/>
      <c r="DQ770" s="232"/>
      <c r="DR770" s="232"/>
      <c r="DS770" s="232"/>
      <c r="DT770" s="232"/>
      <c r="DU770" s="232"/>
    </row>
    <row r="771" spans="1:125" ht="33">
      <c r="A771" s="267">
        <v>729</v>
      </c>
      <c r="B771" s="236" t="s">
        <v>1950</v>
      </c>
      <c r="C771" s="357" t="s">
        <v>170</v>
      </c>
      <c r="D771" s="237">
        <f>SUM(F771:L771,N771:V771,X771:AG771,AI771:AN771,AP771:BB771,BD771:BH771)</f>
        <v>0.2</v>
      </c>
      <c r="E771" s="238">
        <f>SUM(F771:G771)</f>
        <v>0.1</v>
      </c>
      <c r="F771" s="353">
        <v>0.05</v>
      </c>
      <c r="G771" s="353">
        <v>0.05</v>
      </c>
      <c r="H771" s="354"/>
      <c r="I771" s="354">
        <v>0.1</v>
      </c>
      <c r="J771" s="242"/>
      <c r="L771" s="241"/>
      <c r="N771" s="242"/>
      <c r="P771" s="242"/>
      <c r="Q771" s="242"/>
      <c r="R771" s="242"/>
      <c r="S771" s="242"/>
      <c r="T771" s="337">
        <v>0</v>
      </c>
      <c r="U771" s="242"/>
      <c r="V771" s="242"/>
      <c r="W771" s="237">
        <f>SUM(X771:AG771)</f>
        <v>0</v>
      </c>
      <c r="X771" s="242"/>
      <c r="Y771" s="242"/>
      <c r="Z771" s="242"/>
      <c r="AA771" s="242"/>
      <c r="AB771" s="242"/>
      <c r="AC771" s="242"/>
      <c r="AF771" s="242"/>
      <c r="AH771" s="237">
        <f>SUM(AI771:AN771)</f>
        <v>0</v>
      </c>
      <c r="AI771" s="242"/>
      <c r="AJ771" s="242"/>
      <c r="AL771" s="242"/>
      <c r="AM771" s="242"/>
      <c r="AN771" s="242">
        <v>0</v>
      </c>
      <c r="AO771" s="237">
        <f>SUM(AP771:AY771)</f>
        <v>0</v>
      </c>
      <c r="AP771" s="242"/>
      <c r="AQ771" s="242"/>
      <c r="AT771" s="242">
        <v>0</v>
      </c>
      <c r="AU771" s="242"/>
      <c r="AV771" s="242"/>
      <c r="AW771" s="242"/>
      <c r="AX771" s="242"/>
      <c r="AY771" s="337">
        <v>0</v>
      </c>
      <c r="AZ771" s="242"/>
      <c r="BA771" s="242"/>
      <c r="BB771" s="242"/>
      <c r="BC771" s="237">
        <f>SUM(BD771:BE771)</f>
        <v>0</v>
      </c>
      <c r="BD771" s="242"/>
      <c r="BE771" s="242"/>
      <c r="BF771" s="242"/>
      <c r="BH771" s="244"/>
      <c r="BL771" s="243">
        <f t="shared" ref="BL771:BL809" si="154">D771-F771-G771-J771-L771</f>
        <v>0.10000000000000002</v>
      </c>
      <c r="BM771" s="245" t="s">
        <v>513</v>
      </c>
      <c r="BN771" s="245" t="s">
        <v>513</v>
      </c>
      <c r="BO771" s="235"/>
      <c r="BP771" s="235"/>
      <c r="BQ771" s="235" t="s">
        <v>1951</v>
      </c>
      <c r="BR771" s="257">
        <v>0</v>
      </c>
    </row>
    <row r="772" spans="1:125" s="336" customFormat="1">
      <c r="A772" s="300"/>
      <c r="B772" s="227" t="s">
        <v>1952</v>
      </c>
      <c r="C772" s="228"/>
      <c r="D772" s="229">
        <f>SUM(D773:D777)</f>
        <v>8.16</v>
      </c>
      <c r="E772" s="229">
        <f t="shared" ref="E772:BL772" si="155">SUM(E773:E777)</f>
        <v>2.2000000000000002</v>
      </c>
      <c r="F772" s="229">
        <f t="shared" si="155"/>
        <v>1.8</v>
      </c>
      <c r="G772" s="229">
        <f t="shared" si="155"/>
        <v>0.4</v>
      </c>
      <c r="H772" s="229">
        <f t="shared" si="155"/>
        <v>0.9</v>
      </c>
      <c r="I772" s="229">
        <f t="shared" si="155"/>
        <v>2.98</v>
      </c>
      <c r="J772" s="229">
        <f t="shared" si="155"/>
        <v>0</v>
      </c>
      <c r="K772" s="229">
        <f t="shared" si="155"/>
        <v>0</v>
      </c>
      <c r="L772" s="229">
        <f t="shared" si="155"/>
        <v>1.88</v>
      </c>
      <c r="M772" s="229">
        <f t="shared" si="155"/>
        <v>0</v>
      </c>
      <c r="N772" s="229">
        <f t="shared" si="155"/>
        <v>0</v>
      </c>
      <c r="O772" s="229">
        <f t="shared" si="155"/>
        <v>0</v>
      </c>
      <c r="P772" s="229">
        <f t="shared" si="155"/>
        <v>0</v>
      </c>
      <c r="Q772" s="229">
        <f t="shared" si="155"/>
        <v>0</v>
      </c>
      <c r="R772" s="229">
        <f t="shared" si="155"/>
        <v>0.2</v>
      </c>
      <c r="S772" s="229">
        <f t="shared" si="155"/>
        <v>0</v>
      </c>
      <c r="T772" s="229">
        <f t="shared" si="155"/>
        <v>0</v>
      </c>
      <c r="U772" s="229">
        <f t="shared" si="155"/>
        <v>0</v>
      </c>
      <c r="V772" s="229">
        <f t="shared" si="155"/>
        <v>0</v>
      </c>
      <c r="W772" s="229">
        <f t="shared" si="155"/>
        <v>0</v>
      </c>
      <c r="X772" s="229">
        <f t="shared" si="155"/>
        <v>0</v>
      </c>
      <c r="Y772" s="229">
        <f t="shared" si="155"/>
        <v>0</v>
      </c>
      <c r="Z772" s="229">
        <f t="shared" si="155"/>
        <v>0</v>
      </c>
      <c r="AA772" s="229">
        <f t="shared" si="155"/>
        <v>0</v>
      </c>
      <c r="AB772" s="229">
        <f t="shared" si="155"/>
        <v>0</v>
      </c>
      <c r="AC772" s="229">
        <f t="shared" si="155"/>
        <v>0</v>
      </c>
      <c r="AD772" s="229">
        <f t="shared" si="155"/>
        <v>0</v>
      </c>
      <c r="AE772" s="229">
        <f t="shared" si="155"/>
        <v>0</v>
      </c>
      <c r="AF772" s="229">
        <f t="shared" si="155"/>
        <v>0</v>
      </c>
      <c r="AG772" s="229">
        <f t="shared" si="155"/>
        <v>0</v>
      </c>
      <c r="AH772" s="229">
        <f t="shared" si="155"/>
        <v>0</v>
      </c>
      <c r="AI772" s="229">
        <f t="shared" si="155"/>
        <v>0</v>
      </c>
      <c r="AJ772" s="229">
        <f t="shared" si="155"/>
        <v>0</v>
      </c>
      <c r="AK772" s="229">
        <f t="shared" si="155"/>
        <v>0</v>
      </c>
      <c r="AL772" s="229">
        <f t="shared" si="155"/>
        <v>0</v>
      </c>
      <c r="AM772" s="229">
        <f t="shared" si="155"/>
        <v>0</v>
      </c>
      <c r="AN772" s="229">
        <f t="shared" si="155"/>
        <v>0</v>
      </c>
      <c r="AO772" s="229">
        <f t="shared" si="155"/>
        <v>0</v>
      </c>
      <c r="AP772" s="229">
        <f t="shared" si="155"/>
        <v>0</v>
      </c>
      <c r="AQ772" s="229">
        <f t="shared" si="155"/>
        <v>0</v>
      </c>
      <c r="AR772" s="229">
        <f t="shared" si="155"/>
        <v>0</v>
      </c>
      <c r="AS772" s="229">
        <f t="shared" si="155"/>
        <v>0</v>
      </c>
      <c r="AT772" s="229">
        <f t="shared" si="155"/>
        <v>0</v>
      </c>
      <c r="AU772" s="229">
        <f t="shared" si="155"/>
        <v>0</v>
      </c>
      <c r="AV772" s="229">
        <f t="shared" si="155"/>
        <v>0</v>
      </c>
      <c r="AW772" s="229">
        <f t="shared" si="155"/>
        <v>0</v>
      </c>
      <c r="AX772" s="229">
        <f t="shared" si="155"/>
        <v>0</v>
      </c>
      <c r="AY772" s="229">
        <f t="shared" si="155"/>
        <v>0</v>
      </c>
      <c r="AZ772" s="229">
        <f t="shared" si="155"/>
        <v>0</v>
      </c>
      <c r="BA772" s="229">
        <f t="shared" si="155"/>
        <v>0</v>
      </c>
      <c r="BB772" s="229">
        <f t="shared" si="155"/>
        <v>0</v>
      </c>
      <c r="BC772" s="229">
        <f t="shared" si="155"/>
        <v>0</v>
      </c>
      <c r="BD772" s="229">
        <f t="shared" si="155"/>
        <v>0</v>
      </c>
      <c r="BE772" s="229">
        <f t="shared" si="155"/>
        <v>0</v>
      </c>
      <c r="BF772" s="229">
        <f t="shared" si="155"/>
        <v>0</v>
      </c>
      <c r="BG772" s="229">
        <f t="shared" si="155"/>
        <v>0</v>
      </c>
      <c r="BH772" s="229">
        <f t="shared" si="155"/>
        <v>0</v>
      </c>
      <c r="BI772" s="229">
        <f t="shared" si="155"/>
        <v>0</v>
      </c>
      <c r="BJ772" s="229">
        <f t="shared" si="155"/>
        <v>0</v>
      </c>
      <c r="BK772" s="229">
        <f t="shared" si="155"/>
        <v>0</v>
      </c>
      <c r="BL772" s="229">
        <f t="shared" si="155"/>
        <v>4.08</v>
      </c>
      <c r="BM772" s="392"/>
      <c r="BN772" s="392"/>
      <c r="BO772" s="228"/>
      <c r="BP772" s="228"/>
      <c r="BQ772" s="235"/>
      <c r="BR772" s="239"/>
      <c r="BS772" s="232"/>
      <c r="BT772" s="232"/>
      <c r="BU772" s="232"/>
      <c r="BV772" s="232"/>
      <c r="BW772" s="232"/>
      <c r="BX772" s="232"/>
      <c r="BY772" s="232"/>
      <c r="BZ772" s="232"/>
      <c r="CA772" s="232"/>
      <c r="CB772" s="232"/>
      <c r="CC772" s="232"/>
      <c r="CD772" s="232"/>
      <c r="CE772" s="232"/>
      <c r="CF772" s="232"/>
      <c r="CG772" s="232"/>
      <c r="CH772" s="232"/>
      <c r="CI772" s="232"/>
      <c r="CJ772" s="232"/>
      <c r="CK772" s="232"/>
      <c r="CL772" s="232"/>
      <c r="CM772" s="232"/>
      <c r="CN772" s="232"/>
      <c r="CO772" s="232"/>
      <c r="CP772" s="232"/>
      <c r="CQ772" s="232"/>
      <c r="CR772" s="232"/>
      <c r="CS772" s="232"/>
      <c r="CT772" s="232"/>
      <c r="CU772" s="232"/>
      <c r="CV772" s="232"/>
      <c r="CW772" s="232"/>
      <c r="CX772" s="232"/>
      <c r="CY772" s="232"/>
      <c r="CZ772" s="232"/>
      <c r="DA772" s="232"/>
      <c r="DB772" s="232"/>
      <c r="DC772" s="232"/>
      <c r="DD772" s="232"/>
      <c r="DE772" s="232"/>
      <c r="DF772" s="232"/>
      <c r="DG772" s="232"/>
      <c r="DH772" s="232"/>
      <c r="DI772" s="232"/>
      <c r="DJ772" s="232"/>
      <c r="DK772" s="232"/>
      <c r="DL772" s="232"/>
      <c r="DM772" s="232"/>
      <c r="DN772" s="232"/>
      <c r="DO772" s="232"/>
      <c r="DP772" s="232"/>
      <c r="DQ772" s="232"/>
      <c r="DR772" s="232"/>
      <c r="DS772" s="232"/>
      <c r="DT772" s="232"/>
      <c r="DU772" s="232"/>
    </row>
    <row r="773" spans="1:125" ht="91.5" customHeight="1">
      <c r="A773" s="235">
        <v>730</v>
      </c>
      <c r="B773" s="286" t="s">
        <v>1953</v>
      </c>
      <c r="C773" s="235" t="s">
        <v>351</v>
      </c>
      <c r="D773" s="237">
        <f>SUM(F773:L773,N773:V773,X773:AG773,AI773:AN773,AP773:BB773,BD773:BH773)</f>
        <v>1.1000000000000001</v>
      </c>
      <c r="E773" s="238">
        <f>SUM(F773:G773)</f>
        <v>0</v>
      </c>
      <c r="F773" s="239"/>
      <c r="G773" s="239"/>
      <c r="H773" s="239">
        <v>0.4</v>
      </c>
      <c r="I773" s="239">
        <v>0.5</v>
      </c>
      <c r="J773" s="239"/>
      <c r="L773" s="239">
        <v>0.2</v>
      </c>
      <c r="N773" s="239"/>
      <c r="P773" s="239"/>
      <c r="Q773" s="239"/>
      <c r="R773" s="239"/>
      <c r="S773" s="239"/>
      <c r="T773" s="337">
        <v>0</v>
      </c>
      <c r="U773" s="239"/>
      <c r="V773" s="239"/>
      <c r="W773" s="237">
        <f>SUM(X773:AG773)</f>
        <v>0</v>
      </c>
      <c r="X773" s="239"/>
      <c r="Y773" s="239"/>
      <c r="Z773" s="239"/>
      <c r="AA773" s="239"/>
      <c r="AB773" s="239"/>
      <c r="AC773" s="239"/>
      <c r="AF773" s="239"/>
      <c r="AH773" s="237">
        <f>SUM(AI773:AN773)</f>
        <v>0</v>
      </c>
      <c r="AI773" s="239"/>
      <c r="AJ773" s="239"/>
      <c r="AL773" s="239"/>
      <c r="AM773" s="239"/>
      <c r="AN773" s="239">
        <v>0</v>
      </c>
      <c r="AO773" s="237">
        <f>SUM(AP773:AY773)</f>
        <v>0</v>
      </c>
      <c r="AP773" s="239"/>
      <c r="AQ773" s="239"/>
      <c r="AT773" s="239">
        <v>0</v>
      </c>
      <c r="AU773" s="239"/>
      <c r="AV773" s="239"/>
      <c r="AW773" s="239"/>
      <c r="AX773" s="239"/>
      <c r="AY773" s="337">
        <v>0</v>
      </c>
      <c r="AZ773" s="239"/>
      <c r="BA773" s="239"/>
      <c r="BB773" s="239"/>
      <c r="BC773" s="237">
        <f>SUM(BD773:BE773)</f>
        <v>0</v>
      </c>
      <c r="BD773" s="239"/>
      <c r="BE773" s="239"/>
      <c r="BF773" s="239"/>
      <c r="BH773" s="239"/>
      <c r="BL773" s="243">
        <f>D773-F773-G773-J773-L773</f>
        <v>0.90000000000000013</v>
      </c>
      <c r="BM773" s="235" t="s">
        <v>512</v>
      </c>
      <c r="BN773" s="245" t="s">
        <v>1954</v>
      </c>
      <c r="BO773" s="235"/>
      <c r="BP773" s="235" t="s">
        <v>488</v>
      </c>
      <c r="BQ773" s="235" t="s">
        <v>1955</v>
      </c>
      <c r="BR773" s="239">
        <v>0.1</v>
      </c>
    </row>
    <row r="774" spans="1:125" ht="107.25" customHeight="1">
      <c r="A774" s="235">
        <v>731</v>
      </c>
      <c r="B774" s="286" t="s">
        <v>1956</v>
      </c>
      <c r="C774" s="235" t="s">
        <v>414</v>
      </c>
      <c r="D774" s="237">
        <f>SUM(F774:L774,N774:V774,X774:AG774,AI774:AN774,AP774:BB774,BD774:BH774)</f>
        <v>1.38</v>
      </c>
      <c r="E774" s="238">
        <f>SUM(F774:G774)</f>
        <v>0</v>
      </c>
      <c r="F774" s="341"/>
      <c r="G774" s="341"/>
      <c r="H774" s="342">
        <v>0.5</v>
      </c>
      <c r="I774" s="343">
        <v>0.88</v>
      </c>
      <c r="J774" s="342"/>
      <c r="L774" s="342"/>
      <c r="N774" s="342"/>
      <c r="P774" s="342"/>
      <c r="Q774" s="342"/>
      <c r="R774" s="239"/>
      <c r="S774" s="239"/>
      <c r="T774" s="337">
        <v>0</v>
      </c>
      <c r="U774" s="342"/>
      <c r="V774" s="342"/>
      <c r="W774" s="237">
        <f>SUM(X774:AG774)</f>
        <v>0</v>
      </c>
      <c r="X774" s="342"/>
      <c r="Y774" s="342"/>
      <c r="Z774" s="342"/>
      <c r="AA774" s="342"/>
      <c r="AB774" s="342"/>
      <c r="AC774" s="342"/>
      <c r="AF774" s="239"/>
      <c r="AH774" s="237">
        <f>SUM(AI774:AN774)</f>
        <v>0</v>
      </c>
      <c r="AI774" s="342"/>
      <c r="AJ774" s="342"/>
      <c r="AL774" s="342"/>
      <c r="AM774" s="342"/>
      <c r="AN774" s="342">
        <v>0</v>
      </c>
      <c r="AO774" s="237">
        <f>SUM(AP774:AY774)</f>
        <v>0</v>
      </c>
      <c r="AP774" s="342"/>
      <c r="AQ774" s="342"/>
      <c r="AT774" s="239">
        <v>0</v>
      </c>
      <c r="AU774" s="239"/>
      <c r="AV774" s="342"/>
      <c r="AW774" s="343"/>
      <c r="AX774" s="342"/>
      <c r="AY774" s="337">
        <v>0</v>
      </c>
      <c r="AZ774" s="239"/>
      <c r="BA774" s="239"/>
      <c r="BB774" s="239"/>
      <c r="BC774" s="237">
        <f>SUM(BD774:BE774)</f>
        <v>0</v>
      </c>
      <c r="BD774" s="239"/>
      <c r="BE774" s="239"/>
      <c r="BF774" s="239"/>
      <c r="BH774" s="239"/>
      <c r="BL774" s="243">
        <f>D774-F774-G774-J774-L774</f>
        <v>1.38</v>
      </c>
      <c r="BM774" s="235" t="s">
        <v>512</v>
      </c>
      <c r="BN774" s="235" t="s">
        <v>1957</v>
      </c>
      <c r="BO774" s="235" t="s">
        <v>734</v>
      </c>
      <c r="BP774" s="235" t="s">
        <v>488</v>
      </c>
      <c r="BQ774" s="235" t="s">
        <v>1958</v>
      </c>
      <c r="BR774" s="239">
        <v>0</v>
      </c>
    </row>
    <row r="775" spans="1:125" ht="27.75" customHeight="1">
      <c r="A775" s="235">
        <v>732</v>
      </c>
      <c r="B775" s="286" t="s">
        <v>1959</v>
      </c>
      <c r="C775" s="235" t="s">
        <v>365</v>
      </c>
      <c r="D775" s="237">
        <f>SUM(F775:L775,N775:V775,X775:AG775,AI775:AN775,AP775:BB775,BD775:BH775)</f>
        <v>1.68</v>
      </c>
      <c r="E775" s="238">
        <f>SUM(F775:G775)</f>
        <v>0</v>
      </c>
      <c r="F775" s="341"/>
      <c r="G775" s="341"/>
      <c r="H775" s="342"/>
      <c r="I775" s="343"/>
      <c r="J775" s="342"/>
      <c r="L775" s="342">
        <v>1.68</v>
      </c>
      <c r="N775" s="342"/>
      <c r="P775" s="342"/>
      <c r="Q775" s="342"/>
      <c r="R775" s="239"/>
      <c r="S775" s="239"/>
      <c r="T775" s="337">
        <v>0</v>
      </c>
      <c r="U775" s="342"/>
      <c r="V775" s="342"/>
      <c r="W775" s="237">
        <f>SUM(X775:AG775)</f>
        <v>0</v>
      </c>
      <c r="X775" s="342"/>
      <c r="Y775" s="342"/>
      <c r="Z775" s="342"/>
      <c r="AA775" s="342"/>
      <c r="AB775" s="342"/>
      <c r="AC775" s="342"/>
      <c r="AF775" s="239"/>
      <c r="AH775" s="237">
        <f>SUM(AI775:AN775)</f>
        <v>0</v>
      </c>
      <c r="AI775" s="342"/>
      <c r="AJ775" s="342"/>
      <c r="AL775" s="342"/>
      <c r="AM775" s="342"/>
      <c r="AN775" s="342">
        <v>0</v>
      </c>
      <c r="AO775" s="237">
        <f>SUM(AP775:AY775)</f>
        <v>0</v>
      </c>
      <c r="AP775" s="342"/>
      <c r="AQ775" s="342"/>
      <c r="AT775" s="239">
        <v>0</v>
      </c>
      <c r="AU775" s="239"/>
      <c r="AV775" s="342"/>
      <c r="AW775" s="343"/>
      <c r="AX775" s="342"/>
      <c r="AY775" s="337">
        <v>0</v>
      </c>
      <c r="AZ775" s="239"/>
      <c r="BA775" s="239"/>
      <c r="BB775" s="239"/>
      <c r="BC775" s="237">
        <f>SUM(BD775:BE775)</f>
        <v>0</v>
      </c>
      <c r="BD775" s="239"/>
      <c r="BE775" s="239"/>
      <c r="BF775" s="239"/>
      <c r="BH775" s="239"/>
      <c r="BL775" s="243">
        <f>D775-F775-G775-J775-L775</f>
        <v>0</v>
      </c>
      <c r="BM775" s="235" t="s">
        <v>512</v>
      </c>
      <c r="BN775" s="235"/>
      <c r="BO775" s="235"/>
      <c r="BP775" s="235" t="s">
        <v>488</v>
      </c>
      <c r="BQ775" s="235" t="s">
        <v>1960</v>
      </c>
      <c r="BR775" s="239"/>
    </row>
    <row r="776" spans="1:125" ht="75.75" customHeight="1">
      <c r="A776" s="235">
        <v>733</v>
      </c>
      <c r="B776" s="286" t="s">
        <v>1961</v>
      </c>
      <c r="C776" s="235" t="s">
        <v>417</v>
      </c>
      <c r="D776" s="237">
        <f>SUM(F776:L776,N776:V776,X776:AG776,AI776:AN776,AP776:BB776,BD776:BH776)</f>
        <v>2</v>
      </c>
      <c r="E776" s="238">
        <f>SUM(F776:G776)</f>
        <v>1.5</v>
      </c>
      <c r="F776" s="393">
        <v>1.3</v>
      </c>
      <c r="G776" s="393">
        <v>0.2</v>
      </c>
      <c r="H776" s="394"/>
      <c r="I776" s="345">
        <v>0.3</v>
      </c>
      <c r="J776" s="342"/>
      <c r="L776" s="342"/>
      <c r="N776" s="342"/>
      <c r="P776" s="342"/>
      <c r="Q776" s="342"/>
      <c r="R776" s="239">
        <v>0.2</v>
      </c>
      <c r="S776" s="239"/>
      <c r="T776" s="337">
        <v>0</v>
      </c>
      <c r="U776" s="342"/>
      <c r="V776" s="342"/>
      <c r="W776" s="237">
        <f>SUM(X776:AG776)</f>
        <v>0</v>
      </c>
      <c r="X776" s="342"/>
      <c r="Y776" s="342"/>
      <c r="Z776" s="342"/>
      <c r="AA776" s="342"/>
      <c r="AB776" s="342"/>
      <c r="AC776" s="342"/>
      <c r="AF776" s="239"/>
      <c r="AH776" s="237">
        <f>SUM(AI776:AN776)</f>
        <v>0</v>
      </c>
      <c r="AI776" s="342"/>
      <c r="AJ776" s="342"/>
      <c r="AL776" s="342"/>
      <c r="AM776" s="342"/>
      <c r="AN776" s="342">
        <v>0</v>
      </c>
      <c r="AO776" s="237">
        <f>SUM(AP776:AY776)</f>
        <v>0</v>
      </c>
      <c r="AP776" s="342"/>
      <c r="AQ776" s="342"/>
      <c r="AT776" s="239">
        <v>0</v>
      </c>
      <c r="AU776" s="239"/>
      <c r="AV776" s="342"/>
      <c r="AW776" s="343"/>
      <c r="AX776" s="342"/>
      <c r="AY776" s="337">
        <v>0</v>
      </c>
      <c r="AZ776" s="239"/>
      <c r="BA776" s="239"/>
      <c r="BB776" s="239"/>
      <c r="BC776" s="237">
        <f>SUM(BD776:BE776)</f>
        <v>0</v>
      </c>
      <c r="BD776" s="239"/>
      <c r="BE776" s="239"/>
      <c r="BF776" s="239"/>
      <c r="BH776" s="239"/>
      <c r="BL776" s="243">
        <f>D776-F776-G776-J776-L776</f>
        <v>0.49999999999999994</v>
      </c>
      <c r="BM776" s="235" t="s">
        <v>512</v>
      </c>
      <c r="BN776" s="235" t="s">
        <v>1962</v>
      </c>
      <c r="BO776" s="235"/>
      <c r="BP776" s="235" t="s">
        <v>488</v>
      </c>
      <c r="BQ776" s="235" t="s">
        <v>1963</v>
      </c>
      <c r="BR776" s="239">
        <v>7.0000000000000007E-2</v>
      </c>
    </row>
    <row r="777" spans="1:125" ht="117.75" customHeight="1">
      <c r="A777" s="235">
        <v>734</v>
      </c>
      <c r="B777" s="286" t="s">
        <v>1964</v>
      </c>
      <c r="C777" s="235" t="s">
        <v>362</v>
      </c>
      <c r="D777" s="237">
        <f>SUM(F777:L777,N777:V777,X777:AG777,AI777:AN777,AP777:BB777,BD777:BH777)</f>
        <v>2</v>
      </c>
      <c r="E777" s="238">
        <f>SUM(F777:G777)</f>
        <v>0.7</v>
      </c>
      <c r="F777" s="341">
        <v>0.5</v>
      </c>
      <c r="G777" s="341">
        <v>0.2</v>
      </c>
      <c r="H777" s="342"/>
      <c r="I777" s="343">
        <v>1.3</v>
      </c>
      <c r="J777" s="342"/>
      <c r="L777" s="342"/>
      <c r="N777" s="342"/>
      <c r="P777" s="342"/>
      <c r="Q777" s="342"/>
      <c r="R777" s="239"/>
      <c r="S777" s="239"/>
      <c r="T777" s="337">
        <v>0</v>
      </c>
      <c r="U777" s="342"/>
      <c r="V777" s="342"/>
      <c r="W777" s="237">
        <f>SUM(X777:AG777)</f>
        <v>0</v>
      </c>
      <c r="X777" s="342"/>
      <c r="Y777" s="342"/>
      <c r="Z777" s="342"/>
      <c r="AA777" s="342"/>
      <c r="AB777" s="342"/>
      <c r="AC777" s="342"/>
      <c r="AF777" s="239"/>
      <c r="AH777" s="237">
        <f>SUM(AI777:AN777)</f>
        <v>0</v>
      </c>
      <c r="AI777" s="342"/>
      <c r="AJ777" s="342"/>
      <c r="AL777" s="342"/>
      <c r="AM777" s="342"/>
      <c r="AN777" s="342">
        <v>0</v>
      </c>
      <c r="AO777" s="237">
        <f>SUM(AP777:AY777)</f>
        <v>0</v>
      </c>
      <c r="AP777" s="342"/>
      <c r="AQ777" s="342"/>
      <c r="AT777" s="239">
        <v>0</v>
      </c>
      <c r="AU777" s="239"/>
      <c r="AV777" s="342"/>
      <c r="AW777" s="343"/>
      <c r="AX777" s="342"/>
      <c r="AY777" s="337">
        <v>0</v>
      </c>
      <c r="AZ777" s="239"/>
      <c r="BA777" s="239"/>
      <c r="BB777" s="239"/>
      <c r="BC777" s="237">
        <f>SUM(BD777:BE777)</f>
        <v>0</v>
      </c>
      <c r="BD777" s="239"/>
      <c r="BE777" s="239"/>
      <c r="BF777" s="239"/>
      <c r="BH777" s="239"/>
      <c r="BL777" s="243">
        <f>D777-F777-G777-J777-L777</f>
        <v>1.3</v>
      </c>
      <c r="BM777" s="235" t="s">
        <v>512</v>
      </c>
      <c r="BN777" s="235" t="s">
        <v>1965</v>
      </c>
      <c r="BO777" s="235"/>
      <c r="BP777" s="235" t="s">
        <v>488</v>
      </c>
      <c r="BQ777" s="235" t="s">
        <v>1966</v>
      </c>
      <c r="BR777" s="239">
        <v>2.2000000000000002</v>
      </c>
    </row>
    <row r="778" spans="1:125" s="336" customFormat="1">
      <c r="A778" s="300"/>
      <c r="B778" s="227" t="s">
        <v>1967</v>
      </c>
      <c r="C778" s="228"/>
      <c r="D778" s="229">
        <f>SUM(D779:D796)</f>
        <v>17.299999999999997</v>
      </c>
      <c r="E778" s="229">
        <f t="shared" ref="E778:BL778" si="156">SUM(E779:E796)</f>
        <v>0.04</v>
      </c>
      <c r="F778" s="229">
        <f t="shared" si="156"/>
        <v>0.04</v>
      </c>
      <c r="G778" s="229">
        <f t="shared" si="156"/>
        <v>0</v>
      </c>
      <c r="H778" s="229">
        <f t="shared" si="156"/>
        <v>0</v>
      </c>
      <c r="I778" s="229">
        <f t="shared" si="156"/>
        <v>4.6399999999999997</v>
      </c>
      <c r="J778" s="229">
        <f t="shared" si="156"/>
        <v>0</v>
      </c>
      <c r="K778" s="229">
        <f t="shared" si="156"/>
        <v>0</v>
      </c>
      <c r="L778" s="229">
        <f t="shared" si="156"/>
        <v>12.6</v>
      </c>
      <c r="M778" s="229">
        <f t="shared" si="156"/>
        <v>0</v>
      </c>
      <c r="N778" s="229">
        <f t="shared" si="156"/>
        <v>0</v>
      </c>
      <c r="O778" s="229">
        <f t="shared" si="156"/>
        <v>0</v>
      </c>
      <c r="P778" s="229">
        <f t="shared" si="156"/>
        <v>0</v>
      </c>
      <c r="Q778" s="229">
        <f t="shared" si="156"/>
        <v>0</v>
      </c>
      <c r="R778" s="229">
        <f t="shared" si="156"/>
        <v>0</v>
      </c>
      <c r="S778" s="229">
        <f t="shared" si="156"/>
        <v>0</v>
      </c>
      <c r="T778" s="229">
        <f t="shared" si="156"/>
        <v>0</v>
      </c>
      <c r="U778" s="229">
        <f t="shared" si="156"/>
        <v>0</v>
      </c>
      <c r="V778" s="229">
        <f t="shared" si="156"/>
        <v>0</v>
      </c>
      <c r="W778" s="229">
        <f t="shared" si="156"/>
        <v>0</v>
      </c>
      <c r="X778" s="229">
        <f t="shared" si="156"/>
        <v>0</v>
      </c>
      <c r="Y778" s="229">
        <f t="shared" si="156"/>
        <v>0</v>
      </c>
      <c r="Z778" s="229">
        <f t="shared" si="156"/>
        <v>0</v>
      </c>
      <c r="AA778" s="229">
        <f t="shared" si="156"/>
        <v>0</v>
      </c>
      <c r="AB778" s="229">
        <f t="shared" si="156"/>
        <v>0</v>
      </c>
      <c r="AC778" s="229">
        <f t="shared" si="156"/>
        <v>0</v>
      </c>
      <c r="AD778" s="229">
        <f t="shared" si="156"/>
        <v>0</v>
      </c>
      <c r="AE778" s="229">
        <f t="shared" si="156"/>
        <v>0</v>
      </c>
      <c r="AF778" s="229">
        <f t="shared" si="156"/>
        <v>0</v>
      </c>
      <c r="AG778" s="229">
        <f t="shared" si="156"/>
        <v>0</v>
      </c>
      <c r="AH778" s="229">
        <f t="shared" si="156"/>
        <v>0</v>
      </c>
      <c r="AI778" s="229">
        <f t="shared" si="156"/>
        <v>0</v>
      </c>
      <c r="AJ778" s="229">
        <f t="shared" si="156"/>
        <v>0</v>
      </c>
      <c r="AK778" s="229">
        <f t="shared" si="156"/>
        <v>0</v>
      </c>
      <c r="AL778" s="229">
        <f t="shared" si="156"/>
        <v>0</v>
      </c>
      <c r="AM778" s="229">
        <f t="shared" si="156"/>
        <v>0</v>
      </c>
      <c r="AN778" s="229">
        <f t="shared" si="156"/>
        <v>0</v>
      </c>
      <c r="AO778" s="229">
        <f t="shared" si="156"/>
        <v>0</v>
      </c>
      <c r="AP778" s="229">
        <f t="shared" si="156"/>
        <v>0</v>
      </c>
      <c r="AQ778" s="229">
        <f t="shared" si="156"/>
        <v>0</v>
      </c>
      <c r="AR778" s="229">
        <f t="shared" si="156"/>
        <v>0</v>
      </c>
      <c r="AS778" s="229">
        <f t="shared" si="156"/>
        <v>0</v>
      </c>
      <c r="AT778" s="229">
        <f t="shared" si="156"/>
        <v>0</v>
      </c>
      <c r="AU778" s="229">
        <f t="shared" si="156"/>
        <v>0</v>
      </c>
      <c r="AV778" s="229">
        <f t="shared" si="156"/>
        <v>0</v>
      </c>
      <c r="AW778" s="229">
        <f t="shared" si="156"/>
        <v>0</v>
      </c>
      <c r="AX778" s="229">
        <f t="shared" si="156"/>
        <v>0</v>
      </c>
      <c r="AY778" s="229">
        <f t="shared" si="156"/>
        <v>0</v>
      </c>
      <c r="AZ778" s="229">
        <f t="shared" si="156"/>
        <v>0</v>
      </c>
      <c r="BA778" s="229">
        <f t="shared" si="156"/>
        <v>0</v>
      </c>
      <c r="BB778" s="229">
        <f t="shared" si="156"/>
        <v>0</v>
      </c>
      <c r="BC778" s="229">
        <f t="shared" si="156"/>
        <v>0.02</v>
      </c>
      <c r="BD778" s="229">
        <f t="shared" si="156"/>
        <v>0</v>
      </c>
      <c r="BE778" s="229">
        <f t="shared" si="156"/>
        <v>0.02</v>
      </c>
      <c r="BF778" s="229">
        <f t="shared" si="156"/>
        <v>0</v>
      </c>
      <c r="BG778" s="229">
        <f t="shared" si="156"/>
        <v>0</v>
      </c>
      <c r="BH778" s="229">
        <f t="shared" si="156"/>
        <v>0</v>
      </c>
      <c r="BI778" s="229">
        <f t="shared" si="156"/>
        <v>0</v>
      </c>
      <c r="BJ778" s="229">
        <f t="shared" si="156"/>
        <v>0</v>
      </c>
      <c r="BK778" s="229">
        <f t="shared" si="156"/>
        <v>0</v>
      </c>
      <c r="BL778" s="229">
        <f t="shared" si="156"/>
        <v>4.66</v>
      </c>
      <c r="BM778" s="392"/>
      <c r="BN778" s="392"/>
      <c r="BO778" s="228"/>
      <c r="BP778" s="228"/>
      <c r="BQ778" s="235"/>
      <c r="BR778" s="239"/>
      <c r="BS778" s="232"/>
      <c r="BT778" s="232"/>
      <c r="BU778" s="232"/>
      <c r="BV778" s="232"/>
      <c r="BW778" s="232"/>
      <c r="BX778" s="232"/>
      <c r="BY778" s="232"/>
      <c r="BZ778" s="232"/>
      <c r="CA778" s="232"/>
      <c r="CB778" s="232"/>
      <c r="CC778" s="232"/>
      <c r="CD778" s="232"/>
      <c r="CE778" s="232"/>
      <c r="CF778" s="232"/>
      <c r="CG778" s="232"/>
      <c r="CH778" s="232"/>
      <c r="CI778" s="232"/>
      <c r="CJ778" s="232"/>
      <c r="CK778" s="232"/>
      <c r="CL778" s="232"/>
      <c r="CM778" s="232"/>
      <c r="CN778" s="232"/>
      <c r="CO778" s="232"/>
      <c r="CP778" s="232"/>
      <c r="CQ778" s="232"/>
      <c r="CR778" s="232"/>
      <c r="CS778" s="232"/>
      <c r="CT778" s="232"/>
      <c r="CU778" s="232"/>
      <c r="CV778" s="232"/>
      <c r="CW778" s="232"/>
      <c r="CX778" s="232"/>
      <c r="CY778" s="232"/>
      <c r="CZ778" s="232"/>
      <c r="DA778" s="232"/>
      <c r="DB778" s="232"/>
      <c r="DC778" s="232"/>
      <c r="DD778" s="232"/>
      <c r="DE778" s="232"/>
      <c r="DF778" s="232"/>
      <c r="DG778" s="232"/>
      <c r="DH778" s="232"/>
      <c r="DI778" s="232"/>
      <c r="DJ778" s="232"/>
      <c r="DK778" s="232"/>
      <c r="DL778" s="232"/>
      <c r="DM778" s="232"/>
      <c r="DN778" s="232"/>
      <c r="DO778" s="232"/>
      <c r="DP778" s="232"/>
      <c r="DQ778" s="232"/>
      <c r="DR778" s="232"/>
      <c r="DS778" s="232"/>
      <c r="DT778" s="232"/>
      <c r="DU778" s="232"/>
    </row>
    <row r="779" spans="1:125">
      <c r="A779" s="235">
        <v>735</v>
      </c>
      <c r="B779" s="333" t="s">
        <v>1968</v>
      </c>
      <c r="C779" s="235" t="s">
        <v>410</v>
      </c>
      <c r="D779" s="237">
        <f t="shared" ref="D779:D796" si="157">SUM(F779:L779,N779:V779,X779:AG779,AI779:AN779,AP779:BB779,BD779:BH779)</f>
        <v>0.8</v>
      </c>
      <c r="E779" s="238">
        <f>SUM(F779:G779)</f>
        <v>0</v>
      </c>
      <c r="F779" s="239"/>
      <c r="G779" s="239"/>
      <c r="H779" s="239"/>
      <c r="I779" s="239"/>
      <c r="J779" s="239"/>
      <c r="L779" s="239">
        <v>0.8</v>
      </c>
      <c r="N779" s="239"/>
      <c r="P779" s="239"/>
      <c r="Q779" s="239"/>
      <c r="R779" s="239"/>
      <c r="S779" s="239"/>
      <c r="T779" s="337">
        <v>0</v>
      </c>
      <c r="U779" s="239"/>
      <c r="V779" s="239"/>
      <c r="W779" s="237">
        <f>SUM(X779:AG779)</f>
        <v>0</v>
      </c>
      <c r="X779" s="239"/>
      <c r="Y779" s="239"/>
      <c r="Z779" s="239"/>
      <c r="AA779" s="239"/>
      <c r="AB779" s="239"/>
      <c r="AC779" s="239"/>
      <c r="AF779" s="239"/>
      <c r="AH779" s="237">
        <f>SUM(AI779:AN779)</f>
        <v>0</v>
      </c>
      <c r="AI779" s="239"/>
      <c r="AJ779" s="239"/>
      <c r="AL779" s="239"/>
      <c r="AM779" s="239"/>
      <c r="AN779" s="239">
        <v>0</v>
      </c>
      <c r="AO779" s="237">
        <f>SUM(AP779:AY779)</f>
        <v>0</v>
      </c>
      <c r="AP779" s="239"/>
      <c r="AQ779" s="239"/>
      <c r="AT779" s="239">
        <v>0</v>
      </c>
      <c r="AU779" s="239"/>
      <c r="AV779" s="239"/>
      <c r="AW779" s="239"/>
      <c r="AX779" s="239"/>
      <c r="AY779" s="337">
        <v>0</v>
      </c>
      <c r="AZ779" s="239"/>
      <c r="BA779" s="239"/>
      <c r="BB779" s="239"/>
      <c r="BC779" s="237">
        <f>SUM(BD779:BE779)</f>
        <v>0</v>
      </c>
      <c r="BD779" s="239"/>
      <c r="BE779" s="239"/>
      <c r="BF779" s="239"/>
      <c r="BH779" s="239"/>
      <c r="BL779" s="243">
        <f t="shared" ref="BL779:BL796" si="158">D779-F779-G779-J779-L779</f>
        <v>0</v>
      </c>
      <c r="BM779" s="245" t="s">
        <v>346</v>
      </c>
      <c r="BN779" s="245" t="s">
        <v>346</v>
      </c>
      <c r="BO779" s="235"/>
      <c r="BP779" s="235"/>
      <c r="BQ779" s="235" t="s">
        <v>1969</v>
      </c>
      <c r="BR779" s="239">
        <v>0</v>
      </c>
    </row>
    <row r="780" spans="1:125" ht="36.75" customHeight="1">
      <c r="A780" s="235">
        <v>736</v>
      </c>
      <c r="B780" s="236" t="s">
        <v>1970</v>
      </c>
      <c r="C780" s="235" t="s">
        <v>351</v>
      </c>
      <c r="D780" s="237">
        <f t="shared" si="157"/>
        <v>0.4</v>
      </c>
      <c r="E780" s="238">
        <f>SUM(F780:G780)</f>
        <v>0</v>
      </c>
      <c r="F780" s="239"/>
      <c r="G780" s="239"/>
      <c r="H780" s="239"/>
      <c r="I780" s="239"/>
      <c r="J780" s="239"/>
      <c r="L780" s="239">
        <v>0.4</v>
      </c>
      <c r="N780" s="239"/>
      <c r="P780" s="239"/>
      <c r="Q780" s="239"/>
      <c r="R780" s="239"/>
      <c r="S780" s="239"/>
      <c r="T780" s="337">
        <v>0</v>
      </c>
      <c r="U780" s="239"/>
      <c r="V780" s="239"/>
      <c r="W780" s="237">
        <f>SUM(X780:AG780)</f>
        <v>0</v>
      </c>
      <c r="X780" s="239"/>
      <c r="Y780" s="239"/>
      <c r="Z780" s="239"/>
      <c r="AA780" s="239"/>
      <c r="AB780" s="239"/>
      <c r="AC780" s="239"/>
      <c r="AF780" s="239"/>
      <c r="AH780" s="237">
        <f>SUM(AI780:AN780)</f>
        <v>0</v>
      </c>
      <c r="AI780" s="239"/>
      <c r="AJ780" s="239"/>
      <c r="AL780" s="239"/>
      <c r="AM780" s="239"/>
      <c r="AN780" s="239">
        <v>0</v>
      </c>
      <c r="AO780" s="237">
        <f>SUM(AP780:AY780)</f>
        <v>0</v>
      </c>
      <c r="AP780" s="239"/>
      <c r="AQ780" s="239"/>
      <c r="AT780" s="239">
        <v>0</v>
      </c>
      <c r="AU780" s="239"/>
      <c r="AV780" s="239"/>
      <c r="AW780" s="239"/>
      <c r="AX780" s="239"/>
      <c r="AY780" s="337">
        <v>0</v>
      </c>
      <c r="AZ780" s="239"/>
      <c r="BA780" s="239"/>
      <c r="BB780" s="239"/>
      <c r="BC780" s="237">
        <f>SUM(BD780:BE780)</f>
        <v>0</v>
      </c>
      <c r="BD780" s="239"/>
      <c r="BE780" s="239"/>
      <c r="BF780" s="239"/>
      <c r="BH780" s="239"/>
      <c r="BL780" s="243">
        <f t="shared" si="158"/>
        <v>0</v>
      </c>
      <c r="BM780" s="245" t="s">
        <v>346</v>
      </c>
      <c r="BN780" s="245" t="s">
        <v>346</v>
      </c>
      <c r="BO780" s="235"/>
      <c r="BP780" s="235"/>
      <c r="BQ780" s="235" t="s">
        <v>1971</v>
      </c>
      <c r="BR780" s="239">
        <v>0</v>
      </c>
    </row>
    <row r="781" spans="1:125" ht="148.5">
      <c r="A781" s="235">
        <v>737</v>
      </c>
      <c r="B781" s="333" t="s">
        <v>1972</v>
      </c>
      <c r="C781" s="235" t="s">
        <v>365</v>
      </c>
      <c r="D781" s="237">
        <f t="shared" si="157"/>
        <v>6</v>
      </c>
      <c r="E781" s="238">
        <f>SUM(F781:G781)</f>
        <v>0</v>
      </c>
      <c r="F781" s="341"/>
      <c r="G781" s="341"/>
      <c r="H781" s="342"/>
      <c r="I781" s="343">
        <v>2</v>
      </c>
      <c r="J781" s="342"/>
      <c r="L781" s="342">
        <v>4</v>
      </c>
      <c r="N781" s="342"/>
      <c r="P781" s="342"/>
      <c r="Q781" s="342"/>
      <c r="R781" s="239"/>
      <c r="S781" s="239"/>
      <c r="T781" s="337">
        <v>0</v>
      </c>
      <c r="U781" s="342"/>
      <c r="V781" s="342"/>
      <c r="W781" s="237">
        <f>SUM(X781:AG781)</f>
        <v>0</v>
      </c>
      <c r="X781" s="342"/>
      <c r="Y781" s="342"/>
      <c r="Z781" s="342"/>
      <c r="AA781" s="342"/>
      <c r="AB781" s="342"/>
      <c r="AC781" s="342"/>
      <c r="AF781" s="239"/>
      <c r="AH781" s="237">
        <f>SUM(AI781:AN781)</f>
        <v>0</v>
      </c>
      <c r="AI781" s="342"/>
      <c r="AJ781" s="342"/>
      <c r="AL781" s="342"/>
      <c r="AM781" s="342"/>
      <c r="AN781" s="342">
        <v>0</v>
      </c>
      <c r="AO781" s="237">
        <f>SUM(AP781:AY781)</f>
        <v>0</v>
      </c>
      <c r="AP781" s="342"/>
      <c r="AQ781" s="342"/>
      <c r="AT781" s="239">
        <v>0</v>
      </c>
      <c r="AU781" s="239"/>
      <c r="AV781" s="342"/>
      <c r="AW781" s="343"/>
      <c r="AX781" s="342"/>
      <c r="AY781" s="337">
        <v>0</v>
      </c>
      <c r="AZ781" s="239"/>
      <c r="BA781" s="239"/>
      <c r="BB781" s="239"/>
      <c r="BC781" s="237">
        <f>SUM(BD781:BE781)</f>
        <v>0</v>
      </c>
      <c r="BD781" s="239"/>
      <c r="BE781" s="239"/>
      <c r="BF781" s="239"/>
      <c r="BH781" s="239"/>
      <c r="BL781" s="243">
        <f t="shared" si="158"/>
        <v>2</v>
      </c>
      <c r="BM781" s="235" t="s">
        <v>512</v>
      </c>
      <c r="BN781" s="235" t="s">
        <v>1973</v>
      </c>
      <c r="BO781" s="288" t="s">
        <v>1974</v>
      </c>
      <c r="BP781" s="288" t="s">
        <v>488</v>
      </c>
      <c r="BQ781" s="235" t="s">
        <v>1975</v>
      </c>
      <c r="BR781" s="239">
        <v>0</v>
      </c>
    </row>
    <row r="782" spans="1:125" ht="33">
      <c r="A782" s="235">
        <v>738</v>
      </c>
      <c r="B782" s="286" t="s">
        <v>1976</v>
      </c>
      <c r="C782" s="235" t="s">
        <v>381</v>
      </c>
      <c r="D782" s="237">
        <f t="shared" si="157"/>
        <v>0.7</v>
      </c>
      <c r="E782" s="238">
        <f>SUM(F782:G782)</f>
        <v>0</v>
      </c>
      <c r="F782" s="239"/>
      <c r="G782" s="239"/>
      <c r="H782" s="239"/>
      <c r="I782" s="239">
        <v>0.7</v>
      </c>
      <c r="J782" s="239"/>
      <c r="L782" s="239"/>
      <c r="N782" s="239"/>
      <c r="P782" s="239"/>
      <c r="Q782" s="239"/>
      <c r="R782" s="239"/>
      <c r="S782" s="239"/>
      <c r="T782" s="337">
        <v>0</v>
      </c>
      <c r="U782" s="239"/>
      <c r="V782" s="239"/>
      <c r="W782" s="237">
        <f>SUM(X782:AG782)</f>
        <v>0</v>
      </c>
      <c r="X782" s="239"/>
      <c r="Y782" s="239"/>
      <c r="Z782" s="239"/>
      <c r="AA782" s="239"/>
      <c r="AB782" s="239"/>
      <c r="AC782" s="239"/>
      <c r="AF782" s="239"/>
      <c r="AH782" s="237">
        <f>SUM(AI782:AN782)</f>
        <v>0</v>
      </c>
      <c r="AI782" s="239"/>
      <c r="AJ782" s="239"/>
      <c r="AL782" s="239"/>
      <c r="AM782" s="239"/>
      <c r="AN782" s="239">
        <v>0</v>
      </c>
      <c r="AO782" s="237">
        <f>SUM(AP782:AY782)</f>
        <v>0</v>
      </c>
      <c r="AP782" s="239"/>
      <c r="AQ782" s="239"/>
      <c r="AT782" s="239">
        <v>0</v>
      </c>
      <c r="AU782" s="239"/>
      <c r="AV782" s="239"/>
      <c r="AW782" s="239"/>
      <c r="AX782" s="239"/>
      <c r="AY782" s="337">
        <v>0</v>
      </c>
      <c r="AZ782" s="239"/>
      <c r="BA782" s="239"/>
      <c r="BB782" s="239"/>
      <c r="BC782" s="237">
        <f>SUM(BD782:BE782)</f>
        <v>0</v>
      </c>
      <c r="BD782" s="239"/>
      <c r="BE782" s="239"/>
      <c r="BF782" s="239"/>
      <c r="BH782" s="239"/>
      <c r="BL782" s="243">
        <f t="shared" si="158"/>
        <v>0.7</v>
      </c>
      <c r="BM782" s="245" t="s">
        <v>346</v>
      </c>
      <c r="BN782" s="245" t="s">
        <v>346</v>
      </c>
      <c r="BO782" s="235"/>
      <c r="BP782" s="235"/>
      <c r="BQ782" s="235" t="s">
        <v>1977</v>
      </c>
      <c r="BR782" s="239">
        <v>0</v>
      </c>
    </row>
    <row r="783" spans="1:125">
      <c r="A783" s="235">
        <v>739</v>
      </c>
      <c r="B783" s="286" t="s">
        <v>1978</v>
      </c>
      <c r="C783" s="235" t="s">
        <v>381</v>
      </c>
      <c r="D783" s="237">
        <f t="shared" si="157"/>
        <v>0.3</v>
      </c>
      <c r="E783" s="238">
        <f>SUM(F783:G783)</f>
        <v>0</v>
      </c>
      <c r="F783" s="239"/>
      <c r="G783" s="239"/>
      <c r="H783" s="452"/>
      <c r="I783" s="452"/>
      <c r="J783" s="239"/>
      <c r="K783" s="446"/>
      <c r="L783" s="239">
        <v>0.3</v>
      </c>
      <c r="M783" s="446"/>
      <c r="N783" s="452"/>
      <c r="O783" s="446"/>
      <c r="P783" s="452"/>
      <c r="Q783" s="452"/>
      <c r="R783" s="452"/>
      <c r="S783" s="452"/>
      <c r="T783" s="446">
        <v>0</v>
      </c>
      <c r="U783" s="452"/>
      <c r="V783" s="452"/>
      <c r="W783" s="448">
        <f>SUM(X783:AG783)</f>
        <v>0</v>
      </c>
      <c r="X783" s="452"/>
      <c r="Y783" s="452"/>
      <c r="Z783" s="452"/>
      <c r="AA783" s="452"/>
      <c r="AB783" s="452"/>
      <c r="AC783" s="452"/>
      <c r="AD783" s="446"/>
      <c r="AE783" s="446"/>
      <c r="AF783" s="452"/>
      <c r="AG783" s="446"/>
      <c r="AH783" s="448">
        <f>SUM(AI783:AN783)</f>
        <v>0</v>
      </c>
      <c r="AI783" s="452"/>
      <c r="AJ783" s="452"/>
      <c r="AK783" s="446"/>
      <c r="AL783" s="452"/>
      <c r="AM783" s="452"/>
      <c r="AN783" s="452">
        <v>0</v>
      </c>
      <c r="AO783" s="448">
        <f>SUM(AP783:AY783)</f>
        <v>0</v>
      </c>
      <c r="AP783" s="452"/>
      <c r="AQ783" s="452"/>
      <c r="AR783" s="449"/>
      <c r="AS783" s="449"/>
      <c r="AT783" s="452">
        <v>0</v>
      </c>
      <c r="AU783" s="452"/>
      <c r="AV783" s="452"/>
      <c r="AW783" s="452"/>
      <c r="AX783" s="452"/>
      <c r="AY783" s="446">
        <v>0</v>
      </c>
      <c r="AZ783" s="452"/>
      <c r="BA783" s="452"/>
      <c r="BB783" s="452"/>
      <c r="BC783" s="448">
        <f>SUM(BD783:BE783)</f>
        <v>0</v>
      </c>
      <c r="BD783" s="452"/>
      <c r="BE783" s="452"/>
      <c r="BF783" s="452"/>
      <c r="BG783" s="446"/>
      <c r="BH783" s="452"/>
      <c r="BI783" s="446"/>
      <c r="BJ783" s="446"/>
      <c r="BK783" s="446"/>
      <c r="BL783" s="243">
        <f t="shared" si="158"/>
        <v>0</v>
      </c>
      <c r="BM783" s="245"/>
      <c r="BN783" s="458"/>
      <c r="BO783" s="451"/>
      <c r="BP783" s="451"/>
      <c r="BQ783" s="235" t="s">
        <v>1979</v>
      </c>
      <c r="BR783" s="452" t="s">
        <v>830</v>
      </c>
    </row>
    <row r="784" spans="1:125">
      <c r="A784" s="235">
        <v>740</v>
      </c>
      <c r="B784" s="286" t="s">
        <v>1980</v>
      </c>
      <c r="C784" s="235" t="s">
        <v>1518</v>
      </c>
      <c r="D784" s="237">
        <f t="shared" si="157"/>
        <v>0.2</v>
      </c>
      <c r="E784" s="238"/>
      <c r="F784" s="239"/>
      <c r="G784" s="239"/>
      <c r="H784" s="452"/>
      <c r="I784" s="452"/>
      <c r="J784" s="239"/>
      <c r="K784" s="446"/>
      <c r="L784" s="239">
        <v>0.2</v>
      </c>
      <c r="M784" s="446"/>
      <c r="N784" s="452"/>
      <c r="O784" s="446"/>
      <c r="P784" s="452"/>
      <c r="Q784" s="452"/>
      <c r="R784" s="452"/>
      <c r="S784" s="452"/>
      <c r="T784" s="446"/>
      <c r="U784" s="452"/>
      <c r="V784" s="452"/>
      <c r="W784" s="448"/>
      <c r="X784" s="452"/>
      <c r="Y784" s="452"/>
      <c r="Z784" s="452"/>
      <c r="AA784" s="452"/>
      <c r="AB784" s="452"/>
      <c r="AC784" s="452"/>
      <c r="AD784" s="446"/>
      <c r="AE784" s="446"/>
      <c r="AF784" s="452"/>
      <c r="AG784" s="446"/>
      <c r="AH784" s="448"/>
      <c r="AI784" s="452"/>
      <c r="AJ784" s="452"/>
      <c r="AK784" s="446"/>
      <c r="AL784" s="452"/>
      <c r="AM784" s="452"/>
      <c r="AN784" s="452"/>
      <c r="AO784" s="448"/>
      <c r="AP784" s="452"/>
      <c r="AQ784" s="452"/>
      <c r="AR784" s="449"/>
      <c r="AS784" s="449"/>
      <c r="AT784" s="452"/>
      <c r="AU784" s="452"/>
      <c r="AV784" s="452"/>
      <c r="AW784" s="452"/>
      <c r="AX784" s="452"/>
      <c r="AY784" s="446"/>
      <c r="AZ784" s="452"/>
      <c r="BA784" s="452"/>
      <c r="BB784" s="452"/>
      <c r="BC784" s="448"/>
      <c r="BD784" s="452"/>
      <c r="BE784" s="452"/>
      <c r="BF784" s="452"/>
      <c r="BG784" s="446"/>
      <c r="BH784" s="452"/>
      <c r="BI784" s="446"/>
      <c r="BJ784" s="446"/>
      <c r="BK784" s="446"/>
      <c r="BL784" s="243">
        <f t="shared" si="158"/>
        <v>0</v>
      </c>
      <c r="BM784" s="245"/>
      <c r="BN784" s="458"/>
      <c r="BO784" s="451"/>
      <c r="BP784" s="451"/>
      <c r="BQ784" s="235"/>
      <c r="BR784" s="452"/>
      <c r="BT784" s="206" t="s">
        <v>1981</v>
      </c>
    </row>
    <row r="785" spans="1:125" ht="99">
      <c r="A785" s="235">
        <v>741</v>
      </c>
      <c r="B785" s="236" t="s">
        <v>1982</v>
      </c>
      <c r="C785" s="235" t="s">
        <v>345</v>
      </c>
      <c r="D785" s="237">
        <f t="shared" si="157"/>
        <v>0.3</v>
      </c>
      <c r="E785" s="238">
        <f t="shared" ref="E785:E796" si="159">SUM(F785:G785)</f>
        <v>0</v>
      </c>
      <c r="F785" s="239"/>
      <c r="G785" s="239"/>
      <c r="H785" s="240"/>
      <c r="I785" s="241"/>
      <c r="J785" s="242"/>
      <c r="L785" s="241">
        <v>0.3</v>
      </c>
      <c r="N785" s="242"/>
      <c r="P785" s="242"/>
      <c r="Q785" s="242"/>
      <c r="R785" s="242"/>
      <c r="S785" s="242"/>
      <c r="T785" s="337">
        <v>0</v>
      </c>
      <c r="U785" s="242"/>
      <c r="V785" s="242"/>
      <c r="W785" s="237">
        <f t="shared" ref="W785:W796" si="160">SUM(X785:AG785)</f>
        <v>0</v>
      </c>
      <c r="X785" s="242"/>
      <c r="Y785" s="242"/>
      <c r="Z785" s="242"/>
      <c r="AA785" s="242"/>
      <c r="AB785" s="242"/>
      <c r="AC785" s="242"/>
      <c r="AF785" s="242"/>
      <c r="AH785" s="237">
        <f t="shared" ref="AH785:AH796" si="161">SUM(AI785:AN785)</f>
        <v>0</v>
      </c>
      <c r="AI785" s="242"/>
      <c r="AJ785" s="242"/>
      <c r="AL785" s="242"/>
      <c r="AM785" s="242"/>
      <c r="AN785" s="242">
        <v>0</v>
      </c>
      <c r="AO785" s="237">
        <f t="shared" ref="AO785:AO796" si="162">SUM(AP785:AY785)</f>
        <v>0</v>
      </c>
      <c r="AP785" s="242"/>
      <c r="AQ785" s="242"/>
      <c r="AT785" s="242">
        <v>0</v>
      </c>
      <c r="AU785" s="242"/>
      <c r="AV785" s="242"/>
      <c r="AW785" s="242"/>
      <c r="AX785" s="242"/>
      <c r="AY785" s="337">
        <v>0</v>
      </c>
      <c r="AZ785" s="242"/>
      <c r="BA785" s="242"/>
      <c r="BB785" s="242"/>
      <c r="BC785" s="237">
        <f t="shared" ref="BC785:BC796" si="163">SUM(BD785:BE785)</f>
        <v>0</v>
      </c>
      <c r="BD785" s="242"/>
      <c r="BE785" s="242"/>
      <c r="BF785" s="242"/>
      <c r="BH785" s="244"/>
      <c r="BL785" s="243">
        <f t="shared" si="158"/>
        <v>0</v>
      </c>
      <c r="BM785" s="239" t="s">
        <v>346</v>
      </c>
      <c r="BN785" s="239" t="s">
        <v>346</v>
      </c>
      <c r="BO785" s="288" t="s">
        <v>1983</v>
      </c>
      <c r="BP785" s="288"/>
      <c r="BQ785" s="235" t="s">
        <v>1984</v>
      </c>
      <c r="BR785" s="239">
        <v>0</v>
      </c>
    </row>
    <row r="786" spans="1:125">
      <c r="A786" s="235">
        <v>742</v>
      </c>
      <c r="B786" s="333" t="s">
        <v>1985</v>
      </c>
      <c r="C786" s="235" t="s">
        <v>403</v>
      </c>
      <c r="D786" s="237">
        <f t="shared" si="157"/>
        <v>0.7</v>
      </c>
      <c r="E786" s="238">
        <f t="shared" si="159"/>
        <v>0</v>
      </c>
      <c r="F786" s="341"/>
      <c r="G786" s="341"/>
      <c r="H786" s="342"/>
      <c r="I786" s="343">
        <v>0.3</v>
      </c>
      <c r="J786" s="342"/>
      <c r="L786" s="342">
        <v>0.4</v>
      </c>
      <c r="N786" s="342"/>
      <c r="P786" s="342"/>
      <c r="Q786" s="342"/>
      <c r="R786" s="239"/>
      <c r="S786" s="239"/>
      <c r="T786" s="337">
        <v>0</v>
      </c>
      <c r="U786" s="342"/>
      <c r="V786" s="342"/>
      <c r="W786" s="237">
        <f t="shared" si="160"/>
        <v>0</v>
      </c>
      <c r="X786" s="342"/>
      <c r="Y786" s="342"/>
      <c r="Z786" s="342"/>
      <c r="AA786" s="342"/>
      <c r="AB786" s="342"/>
      <c r="AC786" s="342"/>
      <c r="AF786" s="239"/>
      <c r="AH786" s="237">
        <f t="shared" si="161"/>
        <v>0</v>
      </c>
      <c r="AI786" s="342"/>
      <c r="AJ786" s="342"/>
      <c r="AL786" s="342"/>
      <c r="AM786" s="342"/>
      <c r="AN786" s="342">
        <v>0</v>
      </c>
      <c r="AO786" s="237">
        <f t="shared" si="162"/>
        <v>0</v>
      </c>
      <c r="AP786" s="342"/>
      <c r="AQ786" s="342"/>
      <c r="AT786" s="239">
        <v>0</v>
      </c>
      <c r="AU786" s="239"/>
      <c r="AV786" s="342"/>
      <c r="AW786" s="343"/>
      <c r="AX786" s="342"/>
      <c r="AY786" s="337">
        <v>0</v>
      </c>
      <c r="AZ786" s="239"/>
      <c r="BA786" s="239"/>
      <c r="BB786" s="239"/>
      <c r="BC786" s="237">
        <f t="shared" si="163"/>
        <v>0</v>
      </c>
      <c r="BD786" s="239"/>
      <c r="BE786" s="239"/>
      <c r="BF786" s="239"/>
      <c r="BH786" s="239"/>
      <c r="BL786" s="243">
        <f t="shared" si="158"/>
        <v>0.29999999999999993</v>
      </c>
      <c r="BM786" s="239" t="s">
        <v>346</v>
      </c>
      <c r="BN786" s="239" t="s">
        <v>346</v>
      </c>
      <c r="BO786" s="235"/>
      <c r="BP786" s="235"/>
      <c r="BQ786" s="235" t="s">
        <v>1986</v>
      </c>
      <c r="BR786" s="239">
        <v>0</v>
      </c>
    </row>
    <row r="787" spans="1:125" ht="66">
      <c r="A787" s="235">
        <v>743</v>
      </c>
      <c r="B787" s="350" t="s">
        <v>1987</v>
      </c>
      <c r="C787" s="235" t="s">
        <v>1988</v>
      </c>
      <c r="D787" s="237">
        <f t="shared" si="157"/>
        <v>0.04</v>
      </c>
      <c r="E787" s="238">
        <f t="shared" si="159"/>
        <v>0.04</v>
      </c>
      <c r="F787" s="424">
        <v>0.04</v>
      </c>
      <c r="G787" s="424"/>
      <c r="H787" s="459"/>
      <c r="I787" s="459"/>
      <c r="J787" s="424"/>
      <c r="K787" s="446"/>
      <c r="L787" s="424"/>
      <c r="M787" s="446"/>
      <c r="N787" s="459"/>
      <c r="O787" s="446"/>
      <c r="P787" s="459"/>
      <c r="Q787" s="459"/>
      <c r="R787" s="459"/>
      <c r="S787" s="459"/>
      <c r="T787" s="446">
        <v>0</v>
      </c>
      <c r="U787" s="459"/>
      <c r="V787" s="459"/>
      <c r="W787" s="448">
        <f t="shared" si="160"/>
        <v>0</v>
      </c>
      <c r="X787" s="459"/>
      <c r="Y787" s="459"/>
      <c r="Z787" s="459"/>
      <c r="AA787" s="459"/>
      <c r="AB787" s="459"/>
      <c r="AC787" s="459"/>
      <c r="AD787" s="446"/>
      <c r="AE787" s="446"/>
      <c r="AF787" s="459"/>
      <c r="AG787" s="446"/>
      <c r="AH787" s="448">
        <f t="shared" si="161"/>
        <v>0</v>
      </c>
      <c r="AI787" s="459"/>
      <c r="AJ787" s="459"/>
      <c r="AK787" s="446"/>
      <c r="AL787" s="459"/>
      <c r="AM787" s="459"/>
      <c r="AN787" s="459">
        <v>0</v>
      </c>
      <c r="AO787" s="448">
        <f t="shared" si="162"/>
        <v>0</v>
      </c>
      <c r="AP787" s="459"/>
      <c r="AQ787" s="459"/>
      <c r="AR787" s="449"/>
      <c r="AS787" s="449"/>
      <c r="AT787" s="459">
        <v>0</v>
      </c>
      <c r="AU787" s="459"/>
      <c r="AV787" s="459"/>
      <c r="AW787" s="459"/>
      <c r="AX787" s="459"/>
      <c r="AY787" s="446">
        <v>0</v>
      </c>
      <c r="AZ787" s="459"/>
      <c r="BA787" s="459"/>
      <c r="BB787" s="459"/>
      <c r="BC787" s="448">
        <f t="shared" si="163"/>
        <v>0</v>
      </c>
      <c r="BD787" s="459"/>
      <c r="BE787" s="459"/>
      <c r="BF787" s="459"/>
      <c r="BG787" s="446"/>
      <c r="BH787" s="459"/>
      <c r="BI787" s="446"/>
      <c r="BJ787" s="446"/>
      <c r="BK787" s="446"/>
      <c r="BL787" s="243">
        <f t="shared" si="158"/>
        <v>0</v>
      </c>
      <c r="BM787" s="235" t="s">
        <v>722</v>
      </c>
      <c r="BN787" s="460"/>
      <c r="BO787" s="461"/>
      <c r="BP787" s="460"/>
      <c r="BQ787" s="235" t="s">
        <v>1989</v>
      </c>
      <c r="BR787" s="452" t="s">
        <v>1990</v>
      </c>
      <c r="BT787" s="239" t="s">
        <v>1990</v>
      </c>
    </row>
    <row r="788" spans="1:125" ht="33">
      <c r="A788" s="235">
        <v>744</v>
      </c>
      <c r="B788" s="350" t="s">
        <v>1991</v>
      </c>
      <c r="C788" s="235" t="s">
        <v>183</v>
      </c>
      <c r="D788" s="237">
        <f t="shared" si="157"/>
        <v>0.2</v>
      </c>
      <c r="E788" s="238">
        <f t="shared" si="159"/>
        <v>0</v>
      </c>
      <c r="F788" s="424"/>
      <c r="G788" s="424"/>
      <c r="H788" s="424"/>
      <c r="I788" s="424"/>
      <c r="J788" s="424"/>
      <c r="L788" s="424">
        <v>0.2</v>
      </c>
      <c r="N788" s="424"/>
      <c r="P788" s="424"/>
      <c r="Q788" s="424"/>
      <c r="R788" s="424"/>
      <c r="S788" s="424"/>
      <c r="T788" s="337">
        <v>0</v>
      </c>
      <c r="U788" s="424"/>
      <c r="V788" s="424"/>
      <c r="W788" s="237">
        <f t="shared" si="160"/>
        <v>0</v>
      </c>
      <c r="X788" s="424"/>
      <c r="Y788" s="424"/>
      <c r="Z788" s="424"/>
      <c r="AA788" s="424"/>
      <c r="AB788" s="424"/>
      <c r="AC788" s="424"/>
      <c r="AF788" s="424"/>
      <c r="AH788" s="237">
        <f t="shared" si="161"/>
        <v>0</v>
      </c>
      <c r="AI788" s="424"/>
      <c r="AJ788" s="424"/>
      <c r="AL788" s="424"/>
      <c r="AM788" s="424"/>
      <c r="AN788" s="424">
        <v>0</v>
      </c>
      <c r="AO788" s="237">
        <f t="shared" si="162"/>
        <v>0</v>
      </c>
      <c r="AP788" s="424"/>
      <c r="AQ788" s="424"/>
      <c r="AT788" s="424">
        <v>0</v>
      </c>
      <c r="AU788" s="424"/>
      <c r="AV788" s="424"/>
      <c r="AW788" s="424"/>
      <c r="AX788" s="424"/>
      <c r="AY788" s="337">
        <v>0</v>
      </c>
      <c r="AZ788" s="424"/>
      <c r="BA788" s="424"/>
      <c r="BB788" s="424"/>
      <c r="BC788" s="237">
        <f t="shared" si="163"/>
        <v>0</v>
      </c>
      <c r="BD788" s="424"/>
      <c r="BE788" s="424"/>
      <c r="BF788" s="424"/>
      <c r="BH788" s="424"/>
      <c r="BL788" s="243">
        <f t="shared" si="158"/>
        <v>0</v>
      </c>
      <c r="BM788" s="235" t="s">
        <v>1497</v>
      </c>
      <c r="BN788" s="267"/>
      <c r="BO788" s="288"/>
      <c r="BP788" s="288" t="s">
        <v>1992</v>
      </c>
      <c r="BQ788" s="235" t="s">
        <v>1993</v>
      </c>
      <c r="BR788" s="239"/>
    </row>
    <row r="789" spans="1:125" ht="33">
      <c r="A789" s="235">
        <v>745</v>
      </c>
      <c r="B789" s="286" t="s">
        <v>1994</v>
      </c>
      <c r="C789" s="235" t="s">
        <v>183</v>
      </c>
      <c r="D789" s="237">
        <f t="shared" si="157"/>
        <v>0.1</v>
      </c>
      <c r="E789" s="238">
        <f t="shared" si="159"/>
        <v>0</v>
      </c>
      <c r="F789" s="239"/>
      <c r="G789" s="239"/>
      <c r="H789" s="239"/>
      <c r="I789" s="239">
        <v>0.08</v>
      </c>
      <c r="J789" s="239"/>
      <c r="L789" s="239"/>
      <c r="N789" s="239"/>
      <c r="P789" s="239"/>
      <c r="Q789" s="239"/>
      <c r="R789" s="239"/>
      <c r="S789" s="239"/>
      <c r="T789" s="337">
        <v>0</v>
      </c>
      <c r="U789" s="239"/>
      <c r="V789" s="239"/>
      <c r="W789" s="237">
        <f t="shared" si="160"/>
        <v>0</v>
      </c>
      <c r="X789" s="239"/>
      <c r="Y789" s="239"/>
      <c r="Z789" s="239"/>
      <c r="AA789" s="239"/>
      <c r="AB789" s="239"/>
      <c r="AC789" s="239"/>
      <c r="AF789" s="239"/>
      <c r="AH789" s="237">
        <f t="shared" si="161"/>
        <v>0</v>
      </c>
      <c r="AI789" s="239"/>
      <c r="AJ789" s="239"/>
      <c r="AL789" s="239"/>
      <c r="AM789" s="239"/>
      <c r="AN789" s="239">
        <v>0</v>
      </c>
      <c r="AO789" s="237">
        <f t="shared" si="162"/>
        <v>0</v>
      </c>
      <c r="AP789" s="239"/>
      <c r="AQ789" s="239"/>
      <c r="AT789" s="239">
        <v>0</v>
      </c>
      <c r="AU789" s="239"/>
      <c r="AV789" s="239"/>
      <c r="AW789" s="239"/>
      <c r="AX789" s="239"/>
      <c r="AY789" s="337">
        <v>0</v>
      </c>
      <c r="AZ789" s="239"/>
      <c r="BA789" s="239"/>
      <c r="BB789" s="239"/>
      <c r="BC789" s="237">
        <f t="shared" si="163"/>
        <v>0.02</v>
      </c>
      <c r="BD789" s="239"/>
      <c r="BE789" s="239">
        <v>0.02</v>
      </c>
      <c r="BF789" s="239"/>
      <c r="BH789" s="239"/>
      <c r="BL789" s="243">
        <f t="shared" si="158"/>
        <v>0.1</v>
      </c>
      <c r="BM789" s="235" t="s">
        <v>1497</v>
      </c>
      <c r="BN789" s="245"/>
      <c r="BO789" s="288" t="s">
        <v>1497</v>
      </c>
      <c r="BP789" s="288"/>
      <c r="BQ789" s="235" t="s">
        <v>1995</v>
      </c>
      <c r="BR789" s="239"/>
    </row>
    <row r="790" spans="1:125" ht="33">
      <c r="A790" s="235">
        <v>746</v>
      </c>
      <c r="B790" s="350" t="s">
        <v>1996</v>
      </c>
      <c r="C790" s="235" t="s">
        <v>1948</v>
      </c>
      <c r="D790" s="237">
        <f t="shared" si="157"/>
        <v>0.3</v>
      </c>
      <c r="E790" s="238">
        <f t="shared" si="159"/>
        <v>0</v>
      </c>
      <c r="F790" s="424"/>
      <c r="G790" s="424"/>
      <c r="H790" s="459"/>
      <c r="I790" s="459"/>
      <c r="J790" s="424"/>
      <c r="K790" s="446"/>
      <c r="L790" s="424">
        <v>0.3</v>
      </c>
      <c r="M790" s="446"/>
      <c r="N790" s="459"/>
      <c r="O790" s="446"/>
      <c r="P790" s="459"/>
      <c r="Q790" s="459"/>
      <c r="R790" s="459"/>
      <c r="S790" s="459"/>
      <c r="T790" s="446">
        <v>0</v>
      </c>
      <c r="U790" s="459"/>
      <c r="V790" s="459"/>
      <c r="W790" s="448">
        <f t="shared" si="160"/>
        <v>0</v>
      </c>
      <c r="X790" s="459"/>
      <c r="Y790" s="459"/>
      <c r="Z790" s="459"/>
      <c r="AA790" s="459"/>
      <c r="AB790" s="459"/>
      <c r="AC790" s="459"/>
      <c r="AD790" s="446"/>
      <c r="AE790" s="446"/>
      <c r="AF790" s="459"/>
      <c r="AG790" s="446"/>
      <c r="AH790" s="448">
        <f t="shared" si="161"/>
        <v>0</v>
      </c>
      <c r="AI790" s="459"/>
      <c r="AJ790" s="459"/>
      <c r="AK790" s="446"/>
      <c r="AL790" s="459"/>
      <c r="AM790" s="459"/>
      <c r="AN790" s="459">
        <v>0</v>
      </c>
      <c r="AO790" s="448">
        <f t="shared" si="162"/>
        <v>0</v>
      </c>
      <c r="AP790" s="459"/>
      <c r="AQ790" s="459"/>
      <c r="AR790" s="449"/>
      <c r="AS790" s="449"/>
      <c r="AT790" s="459">
        <v>0</v>
      </c>
      <c r="AU790" s="459"/>
      <c r="AV790" s="459"/>
      <c r="AW790" s="459"/>
      <c r="AX790" s="459"/>
      <c r="AY790" s="446">
        <v>0</v>
      </c>
      <c r="AZ790" s="459"/>
      <c r="BA790" s="459"/>
      <c r="BB790" s="459"/>
      <c r="BC790" s="448">
        <f t="shared" si="163"/>
        <v>0</v>
      </c>
      <c r="BD790" s="459"/>
      <c r="BE790" s="459"/>
      <c r="BF790" s="459"/>
      <c r="BG790" s="446"/>
      <c r="BH790" s="459"/>
      <c r="BI790" s="446"/>
      <c r="BJ790" s="446"/>
      <c r="BK790" s="446"/>
      <c r="BL790" s="243">
        <f t="shared" si="158"/>
        <v>0</v>
      </c>
      <c r="BM790" s="235" t="s">
        <v>722</v>
      </c>
      <c r="BN790" s="460"/>
      <c r="BO790" s="451"/>
      <c r="BP790" s="451" t="s">
        <v>722</v>
      </c>
      <c r="BQ790" s="235" t="s">
        <v>1997</v>
      </c>
      <c r="BR790" s="452"/>
      <c r="BT790" s="206" t="s">
        <v>1819</v>
      </c>
    </row>
    <row r="791" spans="1:125" ht="33">
      <c r="A791" s="235">
        <v>747</v>
      </c>
      <c r="B791" s="333" t="s">
        <v>1998</v>
      </c>
      <c r="C791" s="235" t="s">
        <v>171</v>
      </c>
      <c r="D791" s="237">
        <f t="shared" si="157"/>
        <v>0.01</v>
      </c>
      <c r="E791" s="238">
        <f t="shared" si="159"/>
        <v>0</v>
      </c>
      <c r="F791" s="239"/>
      <c r="G791" s="239"/>
      <c r="H791" s="239"/>
      <c r="I791" s="239">
        <v>0.01</v>
      </c>
      <c r="J791" s="239"/>
      <c r="L791" s="239"/>
      <c r="N791" s="422"/>
      <c r="P791" s="422"/>
      <c r="Q791" s="422"/>
      <c r="R791" s="422"/>
      <c r="S791" s="422"/>
      <c r="T791" s="337">
        <v>0</v>
      </c>
      <c r="U791" s="422"/>
      <c r="V791" s="422"/>
      <c r="W791" s="237">
        <f t="shared" si="160"/>
        <v>0</v>
      </c>
      <c r="X791" s="422"/>
      <c r="Y791" s="422"/>
      <c r="Z791" s="422"/>
      <c r="AA791" s="422"/>
      <c r="AB791" s="422"/>
      <c r="AC791" s="422"/>
      <c r="AF791" s="422"/>
      <c r="AH791" s="237">
        <f t="shared" si="161"/>
        <v>0</v>
      </c>
      <c r="AI791" s="422"/>
      <c r="AJ791" s="422"/>
      <c r="AL791" s="422"/>
      <c r="AM791" s="422"/>
      <c r="AN791" s="422">
        <v>0</v>
      </c>
      <c r="AO791" s="237">
        <f t="shared" si="162"/>
        <v>0</v>
      </c>
      <c r="AP791" s="422"/>
      <c r="AQ791" s="422"/>
      <c r="AT791" s="422">
        <v>0</v>
      </c>
      <c r="AU791" s="422"/>
      <c r="AV791" s="422"/>
      <c r="AW791" s="422"/>
      <c r="AX791" s="422"/>
      <c r="AY791" s="337">
        <v>0</v>
      </c>
      <c r="AZ791" s="422"/>
      <c r="BA791" s="422"/>
      <c r="BB791" s="422"/>
      <c r="BC791" s="237">
        <f t="shared" si="163"/>
        <v>0</v>
      </c>
      <c r="BD791" s="422"/>
      <c r="BE791" s="422"/>
      <c r="BF791" s="422"/>
      <c r="BH791" s="422"/>
      <c r="BL791" s="243">
        <f t="shared" si="158"/>
        <v>0.01</v>
      </c>
      <c r="BM791" s="235" t="s">
        <v>722</v>
      </c>
      <c r="BN791" s="235"/>
      <c r="BO791" s="288" t="s">
        <v>722</v>
      </c>
      <c r="BP791" s="288"/>
      <c r="BQ791" s="235" t="s">
        <v>1999</v>
      </c>
      <c r="BR791" s="239"/>
    </row>
    <row r="792" spans="1:125" ht="99">
      <c r="A792" s="235">
        <v>748</v>
      </c>
      <c r="B792" s="236" t="s">
        <v>2000</v>
      </c>
      <c r="C792" s="235" t="s">
        <v>373</v>
      </c>
      <c r="D792" s="237">
        <f t="shared" si="157"/>
        <v>5</v>
      </c>
      <c r="E792" s="238">
        <f t="shared" si="159"/>
        <v>0</v>
      </c>
      <c r="F792" s="239"/>
      <c r="G792" s="239"/>
      <c r="H792" s="239"/>
      <c r="I792" s="239"/>
      <c r="J792" s="239"/>
      <c r="L792" s="239">
        <v>5</v>
      </c>
      <c r="N792" s="422"/>
      <c r="P792" s="422"/>
      <c r="Q792" s="422"/>
      <c r="R792" s="422"/>
      <c r="S792" s="422"/>
      <c r="T792" s="337">
        <v>0</v>
      </c>
      <c r="U792" s="422"/>
      <c r="V792" s="422"/>
      <c r="W792" s="237">
        <f t="shared" si="160"/>
        <v>0</v>
      </c>
      <c r="X792" s="422"/>
      <c r="Y792" s="422"/>
      <c r="Z792" s="422"/>
      <c r="AA792" s="422"/>
      <c r="AB792" s="422"/>
      <c r="AC792" s="422"/>
      <c r="AF792" s="422"/>
      <c r="AH792" s="237">
        <f t="shared" si="161"/>
        <v>0</v>
      </c>
      <c r="AI792" s="422"/>
      <c r="AJ792" s="422"/>
      <c r="AL792" s="422"/>
      <c r="AM792" s="422"/>
      <c r="AN792" s="422">
        <v>0</v>
      </c>
      <c r="AO792" s="237">
        <f t="shared" si="162"/>
        <v>0</v>
      </c>
      <c r="AP792" s="422"/>
      <c r="AQ792" s="422"/>
      <c r="AT792" s="422">
        <v>0</v>
      </c>
      <c r="AU792" s="422"/>
      <c r="AV792" s="422"/>
      <c r="AW792" s="422"/>
      <c r="AX792" s="422"/>
      <c r="AY792" s="337">
        <v>0</v>
      </c>
      <c r="AZ792" s="422"/>
      <c r="BA792" s="422"/>
      <c r="BB792" s="422"/>
      <c r="BC792" s="237">
        <f t="shared" si="163"/>
        <v>0</v>
      </c>
      <c r="BD792" s="422"/>
      <c r="BE792" s="422"/>
      <c r="BF792" s="422"/>
      <c r="BH792" s="422"/>
      <c r="BL792" s="243">
        <f t="shared" si="158"/>
        <v>0</v>
      </c>
      <c r="BM792" s="235" t="s">
        <v>2001</v>
      </c>
      <c r="BN792" s="235" t="s">
        <v>2001</v>
      </c>
      <c r="BO792" s="235" t="s">
        <v>2002</v>
      </c>
      <c r="BP792" s="235"/>
      <c r="BQ792" s="235" t="s">
        <v>2003</v>
      </c>
      <c r="BR792" s="239">
        <v>0</v>
      </c>
    </row>
    <row r="793" spans="1:125">
      <c r="A793" s="235">
        <v>749</v>
      </c>
      <c r="B793" s="333" t="s">
        <v>2004</v>
      </c>
      <c r="C793" s="235" t="s">
        <v>406</v>
      </c>
      <c r="D793" s="237">
        <f t="shared" si="157"/>
        <v>0.7</v>
      </c>
      <c r="E793" s="238">
        <f t="shared" si="159"/>
        <v>0</v>
      </c>
      <c r="F793" s="341"/>
      <c r="G793" s="341"/>
      <c r="H793" s="342"/>
      <c r="I793" s="343"/>
      <c r="J793" s="342"/>
      <c r="L793" s="342">
        <v>0.7</v>
      </c>
      <c r="N793" s="342"/>
      <c r="P793" s="342"/>
      <c r="Q793" s="342"/>
      <c r="R793" s="239"/>
      <c r="S793" s="239"/>
      <c r="T793" s="337">
        <v>0</v>
      </c>
      <c r="U793" s="342"/>
      <c r="V793" s="342"/>
      <c r="W793" s="237">
        <f t="shared" si="160"/>
        <v>0</v>
      </c>
      <c r="X793" s="342"/>
      <c r="Y793" s="342"/>
      <c r="Z793" s="342"/>
      <c r="AA793" s="342"/>
      <c r="AB793" s="342"/>
      <c r="AC793" s="342"/>
      <c r="AF793" s="239"/>
      <c r="AH793" s="237">
        <f t="shared" si="161"/>
        <v>0</v>
      </c>
      <c r="AI793" s="342"/>
      <c r="AJ793" s="342"/>
      <c r="AL793" s="342"/>
      <c r="AM793" s="342"/>
      <c r="AN793" s="342">
        <v>0</v>
      </c>
      <c r="AO793" s="237">
        <f t="shared" si="162"/>
        <v>0</v>
      </c>
      <c r="AP793" s="342"/>
      <c r="AQ793" s="342"/>
      <c r="AT793" s="239">
        <v>0</v>
      </c>
      <c r="AU793" s="239"/>
      <c r="AV793" s="342"/>
      <c r="AW793" s="343"/>
      <c r="AX793" s="342"/>
      <c r="AY793" s="337">
        <v>0</v>
      </c>
      <c r="AZ793" s="239"/>
      <c r="BA793" s="239"/>
      <c r="BB793" s="239"/>
      <c r="BC793" s="237">
        <f t="shared" si="163"/>
        <v>0</v>
      </c>
      <c r="BD793" s="239"/>
      <c r="BE793" s="239"/>
      <c r="BF793" s="239"/>
      <c r="BH793" s="239"/>
      <c r="BL793" s="243">
        <f t="shared" si="158"/>
        <v>0</v>
      </c>
      <c r="BM793" s="239" t="s">
        <v>346</v>
      </c>
      <c r="BN793" s="239" t="s">
        <v>346</v>
      </c>
      <c r="BO793" s="235"/>
      <c r="BP793" s="235"/>
      <c r="BQ793" s="235" t="s">
        <v>2005</v>
      </c>
      <c r="BR793" s="239">
        <v>0</v>
      </c>
    </row>
    <row r="794" spans="1:125" ht="33">
      <c r="A794" s="235">
        <v>750</v>
      </c>
      <c r="B794" s="350" t="s">
        <v>2006</v>
      </c>
      <c r="C794" s="235" t="s">
        <v>414</v>
      </c>
      <c r="D794" s="237">
        <f t="shared" si="157"/>
        <v>0.05</v>
      </c>
      <c r="E794" s="238">
        <f t="shared" si="159"/>
        <v>0</v>
      </c>
      <c r="F794" s="424"/>
      <c r="G794" s="424"/>
      <c r="H794" s="424"/>
      <c r="I794" s="424">
        <v>0.05</v>
      </c>
      <c r="J794" s="424"/>
      <c r="L794" s="424"/>
      <c r="N794" s="424"/>
      <c r="P794" s="424"/>
      <c r="Q794" s="424"/>
      <c r="R794" s="424"/>
      <c r="S794" s="424"/>
      <c r="T794" s="337">
        <v>0</v>
      </c>
      <c r="U794" s="424"/>
      <c r="V794" s="424"/>
      <c r="W794" s="237">
        <f t="shared" si="160"/>
        <v>0</v>
      </c>
      <c r="X794" s="424"/>
      <c r="Y794" s="424"/>
      <c r="Z794" s="424"/>
      <c r="AA794" s="424"/>
      <c r="AB794" s="424"/>
      <c r="AC794" s="424"/>
      <c r="AF794" s="424"/>
      <c r="AH794" s="237">
        <f t="shared" si="161"/>
        <v>0</v>
      </c>
      <c r="AI794" s="424"/>
      <c r="AJ794" s="424"/>
      <c r="AL794" s="424"/>
      <c r="AM794" s="424"/>
      <c r="AN794" s="424">
        <v>0</v>
      </c>
      <c r="AO794" s="237">
        <f t="shared" si="162"/>
        <v>0</v>
      </c>
      <c r="AP794" s="424"/>
      <c r="AQ794" s="424"/>
      <c r="AT794" s="424">
        <v>0</v>
      </c>
      <c r="AU794" s="424"/>
      <c r="AV794" s="424"/>
      <c r="AW794" s="424"/>
      <c r="AX794" s="424"/>
      <c r="AY794" s="337">
        <v>0</v>
      </c>
      <c r="AZ794" s="424"/>
      <c r="BA794" s="424"/>
      <c r="BB794" s="424"/>
      <c r="BC794" s="237">
        <f t="shared" si="163"/>
        <v>0</v>
      </c>
      <c r="BD794" s="424"/>
      <c r="BE794" s="424"/>
      <c r="BF794" s="424"/>
      <c r="BH794" s="424"/>
      <c r="BL794" s="243">
        <f t="shared" si="158"/>
        <v>0.05</v>
      </c>
      <c r="BM794" s="235" t="s">
        <v>722</v>
      </c>
      <c r="BN794" s="267"/>
      <c r="BO794" s="288" t="s">
        <v>722</v>
      </c>
      <c r="BP794" s="288"/>
      <c r="BQ794" s="235" t="s">
        <v>2007</v>
      </c>
      <c r="BR794" s="239"/>
    </row>
    <row r="795" spans="1:125">
      <c r="A795" s="235">
        <v>751</v>
      </c>
      <c r="B795" s="350" t="s">
        <v>2008</v>
      </c>
      <c r="C795" s="235" t="s">
        <v>414</v>
      </c>
      <c r="D795" s="237">
        <f t="shared" si="157"/>
        <v>0.5</v>
      </c>
      <c r="E795" s="238">
        <f t="shared" si="159"/>
        <v>0</v>
      </c>
      <c r="F795" s="424"/>
      <c r="G795" s="424"/>
      <c r="H795" s="424"/>
      <c r="I795" s="424">
        <v>0.5</v>
      </c>
      <c r="J795" s="424"/>
      <c r="L795" s="424"/>
      <c r="N795" s="424"/>
      <c r="P795" s="424"/>
      <c r="Q795" s="424"/>
      <c r="R795" s="424"/>
      <c r="S795" s="424"/>
      <c r="T795" s="337">
        <v>0</v>
      </c>
      <c r="U795" s="424"/>
      <c r="V795" s="424"/>
      <c r="W795" s="237">
        <f t="shared" si="160"/>
        <v>0</v>
      </c>
      <c r="X795" s="424"/>
      <c r="Y795" s="424"/>
      <c r="Z795" s="424"/>
      <c r="AA795" s="424"/>
      <c r="AB795" s="424"/>
      <c r="AC795" s="424"/>
      <c r="AF795" s="424"/>
      <c r="AH795" s="237">
        <f t="shared" si="161"/>
        <v>0</v>
      </c>
      <c r="AI795" s="424"/>
      <c r="AJ795" s="424"/>
      <c r="AL795" s="424"/>
      <c r="AM795" s="424"/>
      <c r="AN795" s="424">
        <v>0</v>
      </c>
      <c r="AO795" s="237">
        <f t="shared" si="162"/>
        <v>0</v>
      </c>
      <c r="AP795" s="424"/>
      <c r="AQ795" s="424"/>
      <c r="AT795" s="424">
        <v>0</v>
      </c>
      <c r="AU795" s="424"/>
      <c r="AV795" s="424"/>
      <c r="AW795" s="424"/>
      <c r="AX795" s="424"/>
      <c r="AY795" s="337">
        <v>0</v>
      </c>
      <c r="AZ795" s="424"/>
      <c r="BA795" s="424"/>
      <c r="BB795" s="424"/>
      <c r="BC795" s="237">
        <f t="shared" si="163"/>
        <v>0</v>
      </c>
      <c r="BD795" s="424"/>
      <c r="BE795" s="424"/>
      <c r="BF795" s="424"/>
      <c r="BH795" s="424"/>
      <c r="BL795" s="243">
        <f t="shared" si="158"/>
        <v>0.5</v>
      </c>
      <c r="BM795" s="235" t="s">
        <v>2009</v>
      </c>
      <c r="BN795" s="267"/>
      <c r="BO795" s="288"/>
      <c r="BP795" s="288" t="s">
        <v>2009</v>
      </c>
      <c r="BQ795" s="235"/>
      <c r="BR795" s="239"/>
    </row>
    <row r="796" spans="1:125">
      <c r="A796" s="235">
        <v>752</v>
      </c>
      <c r="B796" s="236" t="s">
        <v>2010</v>
      </c>
      <c r="C796" s="294" t="s">
        <v>170</v>
      </c>
      <c r="D796" s="237">
        <f t="shared" si="157"/>
        <v>1</v>
      </c>
      <c r="E796" s="238">
        <f t="shared" si="159"/>
        <v>0</v>
      </c>
      <c r="F796" s="244"/>
      <c r="G796" s="242"/>
      <c r="H796" s="244"/>
      <c r="I796" s="241">
        <v>1</v>
      </c>
      <c r="J796" s="242"/>
      <c r="L796" s="241"/>
      <c r="N796" s="242"/>
      <c r="P796" s="242"/>
      <c r="Q796" s="242"/>
      <c r="R796" s="242"/>
      <c r="S796" s="242"/>
      <c r="T796" s="337">
        <v>0</v>
      </c>
      <c r="U796" s="242"/>
      <c r="V796" s="242"/>
      <c r="W796" s="237">
        <f t="shared" si="160"/>
        <v>0</v>
      </c>
      <c r="X796" s="242"/>
      <c r="Y796" s="242"/>
      <c r="Z796" s="242"/>
      <c r="AA796" s="242"/>
      <c r="AB796" s="242"/>
      <c r="AC796" s="242"/>
      <c r="AF796" s="242"/>
      <c r="AH796" s="237">
        <f t="shared" si="161"/>
        <v>0</v>
      </c>
      <c r="AI796" s="242"/>
      <c r="AJ796" s="242"/>
      <c r="AL796" s="242"/>
      <c r="AM796" s="242"/>
      <c r="AN796" s="242">
        <v>0</v>
      </c>
      <c r="AO796" s="237">
        <f t="shared" si="162"/>
        <v>0</v>
      </c>
      <c r="AP796" s="242"/>
      <c r="AQ796" s="242"/>
      <c r="AT796" s="242">
        <v>0</v>
      </c>
      <c r="AU796" s="242"/>
      <c r="AV796" s="242"/>
      <c r="AW796" s="242"/>
      <c r="AX796" s="242"/>
      <c r="AY796" s="337">
        <v>0</v>
      </c>
      <c r="AZ796" s="242"/>
      <c r="BA796" s="242"/>
      <c r="BB796" s="242"/>
      <c r="BC796" s="237">
        <f t="shared" si="163"/>
        <v>0</v>
      </c>
      <c r="BD796" s="242"/>
      <c r="BE796" s="242"/>
      <c r="BF796" s="242"/>
      <c r="BH796" s="244"/>
      <c r="BL796" s="243">
        <f t="shared" si="158"/>
        <v>1</v>
      </c>
      <c r="BM796" s="245" t="s">
        <v>346</v>
      </c>
      <c r="BN796" s="245" t="s">
        <v>346</v>
      </c>
      <c r="BO796" s="235"/>
      <c r="BP796" s="235"/>
      <c r="BQ796" s="235" t="s">
        <v>2011</v>
      </c>
      <c r="BR796" s="296">
        <v>0</v>
      </c>
    </row>
    <row r="797" spans="1:125" s="336" customFormat="1" ht="17.25">
      <c r="A797" s="300"/>
      <c r="B797" s="387" t="s">
        <v>2012</v>
      </c>
      <c r="C797" s="300"/>
      <c r="D797" s="229">
        <f>SUM(D798:D806)</f>
        <v>11.175333333333334</v>
      </c>
      <c r="E797" s="229">
        <f t="shared" ref="E797:BL797" si="164">SUM(E798:E806)</f>
        <v>0.26100000000000001</v>
      </c>
      <c r="F797" s="229">
        <f t="shared" si="164"/>
        <v>0.26100000000000001</v>
      </c>
      <c r="G797" s="229">
        <f t="shared" si="164"/>
        <v>0</v>
      </c>
      <c r="H797" s="229">
        <f t="shared" si="164"/>
        <v>0.44</v>
      </c>
      <c r="I797" s="229">
        <f t="shared" si="164"/>
        <v>2.7933333333333339</v>
      </c>
      <c r="J797" s="229">
        <f t="shared" si="164"/>
        <v>0.05</v>
      </c>
      <c r="K797" s="229">
        <f t="shared" si="164"/>
        <v>0</v>
      </c>
      <c r="L797" s="229">
        <f t="shared" si="164"/>
        <v>5.13</v>
      </c>
      <c r="M797" s="229">
        <f t="shared" si="164"/>
        <v>0</v>
      </c>
      <c r="N797" s="229">
        <f t="shared" si="164"/>
        <v>0</v>
      </c>
      <c r="O797" s="229">
        <f t="shared" si="164"/>
        <v>0</v>
      </c>
      <c r="P797" s="229">
        <f t="shared" si="164"/>
        <v>0</v>
      </c>
      <c r="Q797" s="229">
        <f t="shared" si="164"/>
        <v>0</v>
      </c>
      <c r="R797" s="229">
        <f t="shared" si="164"/>
        <v>0.28300000000000003</v>
      </c>
      <c r="S797" s="229">
        <f t="shared" si="164"/>
        <v>0.1</v>
      </c>
      <c r="T797" s="229">
        <f t="shared" si="164"/>
        <v>0</v>
      </c>
      <c r="U797" s="229">
        <f t="shared" si="164"/>
        <v>0</v>
      </c>
      <c r="V797" s="229">
        <f t="shared" si="164"/>
        <v>0</v>
      </c>
      <c r="W797" s="229">
        <f t="shared" si="164"/>
        <v>0</v>
      </c>
      <c r="X797" s="229">
        <f t="shared" si="164"/>
        <v>0</v>
      </c>
      <c r="Y797" s="229">
        <f t="shared" si="164"/>
        <v>0</v>
      </c>
      <c r="Z797" s="229">
        <f t="shared" si="164"/>
        <v>0</v>
      </c>
      <c r="AA797" s="229">
        <f t="shared" si="164"/>
        <v>0</v>
      </c>
      <c r="AB797" s="229">
        <f t="shared" si="164"/>
        <v>0</v>
      </c>
      <c r="AC797" s="229">
        <f t="shared" si="164"/>
        <v>0</v>
      </c>
      <c r="AD797" s="229">
        <f t="shared" si="164"/>
        <v>0</v>
      </c>
      <c r="AE797" s="229">
        <f t="shared" si="164"/>
        <v>0</v>
      </c>
      <c r="AF797" s="229">
        <f t="shared" si="164"/>
        <v>0</v>
      </c>
      <c r="AG797" s="229">
        <f t="shared" si="164"/>
        <v>0</v>
      </c>
      <c r="AH797" s="229">
        <f t="shared" si="164"/>
        <v>0</v>
      </c>
      <c r="AI797" s="229">
        <f t="shared" si="164"/>
        <v>0</v>
      </c>
      <c r="AJ797" s="229">
        <f t="shared" si="164"/>
        <v>0</v>
      </c>
      <c r="AK797" s="229">
        <f t="shared" si="164"/>
        <v>0</v>
      </c>
      <c r="AL797" s="229">
        <f t="shared" si="164"/>
        <v>0</v>
      </c>
      <c r="AM797" s="229">
        <f t="shared" si="164"/>
        <v>0</v>
      </c>
      <c r="AN797" s="229">
        <f t="shared" si="164"/>
        <v>0</v>
      </c>
      <c r="AO797" s="229">
        <f t="shared" si="164"/>
        <v>0.16999999999999998</v>
      </c>
      <c r="AP797" s="229">
        <f t="shared" si="164"/>
        <v>0.06</v>
      </c>
      <c r="AQ797" s="229">
        <f t="shared" si="164"/>
        <v>0</v>
      </c>
      <c r="AR797" s="229">
        <f t="shared" si="164"/>
        <v>0</v>
      </c>
      <c r="AS797" s="229">
        <f t="shared" si="164"/>
        <v>0</v>
      </c>
      <c r="AT797" s="229">
        <f t="shared" si="164"/>
        <v>0</v>
      </c>
      <c r="AU797" s="229">
        <f t="shared" si="164"/>
        <v>0</v>
      </c>
      <c r="AV797" s="229">
        <f t="shared" si="164"/>
        <v>0.11</v>
      </c>
      <c r="AW797" s="229">
        <f t="shared" si="164"/>
        <v>0</v>
      </c>
      <c r="AX797" s="229">
        <f t="shared" si="164"/>
        <v>0</v>
      </c>
      <c r="AY797" s="229">
        <f t="shared" si="164"/>
        <v>0</v>
      </c>
      <c r="AZ797" s="229">
        <f t="shared" si="164"/>
        <v>0</v>
      </c>
      <c r="BA797" s="229">
        <f t="shared" si="164"/>
        <v>0</v>
      </c>
      <c r="BB797" s="229">
        <f t="shared" si="164"/>
        <v>0</v>
      </c>
      <c r="BC797" s="229">
        <f t="shared" si="164"/>
        <v>0</v>
      </c>
      <c r="BD797" s="229">
        <f t="shared" si="164"/>
        <v>0</v>
      </c>
      <c r="BE797" s="229">
        <f t="shared" si="164"/>
        <v>0</v>
      </c>
      <c r="BF797" s="229">
        <f t="shared" si="164"/>
        <v>0</v>
      </c>
      <c r="BG797" s="229">
        <f t="shared" si="164"/>
        <v>0</v>
      </c>
      <c r="BH797" s="229">
        <f t="shared" si="164"/>
        <v>1.948</v>
      </c>
      <c r="BI797" s="229">
        <f t="shared" si="164"/>
        <v>0</v>
      </c>
      <c r="BJ797" s="229">
        <f t="shared" si="164"/>
        <v>0</v>
      </c>
      <c r="BK797" s="229">
        <f t="shared" si="164"/>
        <v>0</v>
      </c>
      <c r="BL797" s="229">
        <f t="shared" si="164"/>
        <v>5.7343333333333346</v>
      </c>
      <c r="BM797" s="392"/>
      <c r="BN797" s="392"/>
      <c r="BO797" s="228"/>
      <c r="BP797" s="228"/>
      <c r="BQ797" s="235"/>
      <c r="BR797" s="238"/>
      <c r="BS797" s="232"/>
      <c r="BT797" s="232"/>
      <c r="BU797" s="232"/>
      <c r="BV797" s="232"/>
      <c r="BW797" s="232"/>
      <c r="BX797" s="232"/>
      <c r="BY797" s="232"/>
      <c r="BZ797" s="232"/>
      <c r="CA797" s="232"/>
      <c r="CB797" s="232"/>
      <c r="CC797" s="232"/>
      <c r="CD797" s="232"/>
      <c r="CE797" s="232"/>
      <c r="CF797" s="232"/>
      <c r="CG797" s="232"/>
      <c r="CH797" s="232"/>
      <c r="CI797" s="232"/>
      <c r="CJ797" s="232"/>
      <c r="CK797" s="232"/>
      <c r="CL797" s="232"/>
      <c r="CM797" s="232"/>
      <c r="CN797" s="232"/>
      <c r="CO797" s="232"/>
      <c r="CP797" s="232"/>
      <c r="CQ797" s="232"/>
      <c r="CR797" s="232"/>
      <c r="CS797" s="232"/>
      <c r="CT797" s="232"/>
      <c r="CU797" s="232"/>
      <c r="CV797" s="232"/>
      <c r="CW797" s="232"/>
      <c r="CX797" s="232"/>
      <c r="CY797" s="232"/>
      <c r="CZ797" s="232"/>
      <c r="DA797" s="232"/>
      <c r="DB797" s="232"/>
      <c r="DC797" s="232"/>
      <c r="DD797" s="232"/>
      <c r="DE797" s="232"/>
      <c r="DF797" s="232"/>
      <c r="DG797" s="232"/>
      <c r="DH797" s="232"/>
      <c r="DI797" s="232"/>
      <c r="DJ797" s="232"/>
      <c r="DK797" s="232"/>
      <c r="DL797" s="232"/>
      <c r="DM797" s="232"/>
      <c r="DN797" s="232"/>
      <c r="DO797" s="232"/>
      <c r="DP797" s="232"/>
      <c r="DQ797" s="232"/>
      <c r="DR797" s="232"/>
      <c r="DS797" s="232"/>
      <c r="DT797" s="232"/>
      <c r="DU797" s="232"/>
    </row>
    <row r="798" spans="1:125" ht="77.25" customHeight="1">
      <c r="A798" s="235">
        <v>753</v>
      </c>
      <c r="B798" s="350" t="s">
        <v>2013</v>
      </c>
      <c r="C798" s="235" t="s">
        <v>2014</v>
      </c>
      <c r="D798" s="237">
        <f>SUM(F798:L798,N798:V798,X798:AG798,AI798:AN798,AP798:BB798,BD798:BH798)</f>
        <v>1.5</v>
      </c>
      <c r="E798" s="238">
        <f>SUM(F798:G798)</f>
        <v>0.1</v>
      </c>
      <c r="F798" s="267">
        <v>0.1</v>
      </c>
      <c r="G798" s="267"/>
      <c r="H798" s="267">
        <v>0.06</v>
      </c>
      <c r="I798" s="267">
        <v>0.5</v>
      </c>
      <c r="J798" s="267"/>
      <c r="L798" s="267">
        <v>0.8</v>
      </c>
      <c r="N798" s="267"/>
      <c r="P798" s="267"/>
      <c r="Q798" s="267"/>
      <c r="R798" s="267">
        <v>0.04</v>
      </c>
      <c r="S798" s="267"/>
      <c r="T798" s="337">
        <v>0</v>
      </c>
      <c r="U798" s="267"/>
      <c r="V798" s="267"/>
      <c r="W798" s="237">
        <f>SUM(X798:AG798)</f>
        <v>0</v>
      </c>
      <c r="X798" s="267"/>
      <c r="Y798" s="267"/>
      <c r="Z798" s="267"/>
      <c r="AA798" s="267"/>
      <c r="AB798" s="267"/>
      <c r="AC798" s="267"/>
      <c r="AF798" s="267"/>
      <c r="AH798" s="237">
        <f>SUM(AI798:AN798)</f>
        <v>0</v>
      </c>
      <c r="AI798" s="267"/>
      <c r="AJ798" s="267"/>
      <c r="AL798" s="267"/>
      <c r="AM798" s="267"/>
      <c r="AN798" s="267">
        <v>0</v>
      </c>
      <c r="AO798" s="237">
        <f>SUM(AP798:AY798)</f>
        <v>0</v>
      </c>
      <c r="AP798" s="267"/>
      <c r="AQ798" s="267"/>
      <c r="AT798" s="267">
        <v>0</v>
      </c>
      <c r="AU798" s="267"/>
      <c r="AV798" s="267"/>
      <c r="AW798" s="267"/>
      <c r="AX798" s="267"/>
      <c r="AY798" s="337">
        <v>0</v>
      </c>
      <c r="AZ798" s="267"/>
      <c r="BA798" s="267"/>
      <c r="BB798" s="267"/>
      <c r="BC798" s="237">
        <f>SUM(BD798:BE798)</f>
        <v>0</v>
      </c>
      <c r="BD798" s="267"/>
      <c r="BE798" s="267"/>
      <c r="BF798" s="267"/>
      <c r="BH798" s="267"/>
      <c r="BL798" s="243">
        <f t="shared" si="154"/>
        <v>0.59999999999999987</v>
      </c>
      <c r="BM798" s="235" t="s">
        <v>1194</v>
      </c>
      <c r="BN798" s="267"/>
      <c r="BO798" s="288" t="s">
        <v>1194</v>
      </c>
      <c r="BP798" s="425"/>
      <c r="BQ798" s="235" t="s">
        <v>2015</v>
      </c>
      <c r="BR798" s="239"/>
    </row>
    <row r="799" spans="1:125">
      <c r="A799" s="235">
        <v>754</v>
      </c>
      <c r="B799" s="236" t="s">
        <v>2016</v>
      </c>
      <c r="C799" s="235" t="s">
        <v>183</v>
      </c>
      <c r="D799" s="237">
        <f t="shared" ref="D799:D806" si="165">SUM(F799:L799,N799:V799,X799:AG799,AI799:AN799,AP799:BB799,BD799:BH799)</f>
        <v>0.7</v>
      </c>
      <c r="E799" s="238">
        <f t="shared" ref="E799:E891" si="166">SUM(F799:G799)</f>
        <v>0</v>
      </c>
      <c r="F799" s="239"/>
      <c r="G799" s="239"/>
      <c r="H799" s="239"/>
      <c r="I799" s="390">
        <v>0.7</v>
      </c>
      <c r="J799" s="239"/>
      <c r="L799" s="241"/>
      <c r="N799" s="239"/>
      <c r="P799" s="239"/>
      <c r="Q799" s="239"/>
      <c r="R799" s="239"/>
      <c r="S799" s="239"/>
      <c r="T799" s="337">
        <v>0</v>
      </c>
      <c r="U799" s="239"/>
      <c r="V799" s="239"/>
      <c r="W799" s="237">
        <f t="shared" ref="W799:W891" si="167">SUM(X799:AG799)</f>
        <v>0</v>
      </c>
      <c r="X799" s="239"/>
      <c r="Y799" s="239"/>
      <c r="Z799" s="239"/>
      <c r="AA799" s="239"/>
      <c r="AB799" s="239"/>
      <c r="AC799" s="239"/>
      <c r="AF799" s="239"/>
      <c r="AH799" s="237">
        <f t="shared" ref="AH799:AH891" si="168">SUM(AI799:AN799)</f>
        <v>0</v>
      </c>
      <c r="AI799" s="239"/>
      <c r="AJ799" s="239"/>
      <c r="AL799" s="239"/>
      <c r="AM799" s="239"/>
      <c r="AN799" s="239">
        <v>0</v>
      </c>
      <c r="AO799" s="237">
        <f t="shared" ref="AO799:AO891" si="169">SUM(AP799:AY799)</f>
        <v>0</v>
      </c>
      <c r="AP799" s="239"/>
      <c r="AQ799" s="239"/>
      <c r="AT799" s="239">
        <v>0</v>
      </c>
      <c r="AU799" s="239"/>
      <c r="AV799" s="239"/>
      <c r="AW799" s="239"/>
      <c r="AX799" s="239"/>
      <c r="AY799" s="337">
        <v>0</v>
      </c>
      <c r="AZ799" s="239"/>
      <c r="BA799" s="239"/>
      <c r="BB799" s="239"/>
      <c r="BC799" s="237">
        <f t="shared" ref="BC799:BC891" si="170">SUM(BD799:BE799)</f>
        <v>0</v>
      </c>
      <c r="BD799" s="239"/>
      <c r="BE799" s="239"/>
      <c r="BF799" s="239"/>
      <c r="BH799" s="239"/>
      <c r="BL799" s="243">
        <f t="shared" si="154"/>
        <v>0.7</v>
      </c>
      <c r="BM799" s="245" t="s">
        <v>334</v>
      </c>
      <c r="BN799" s="245" t="s">
        <v>334</v>
      </c>
      <c r="BO799" s="235"/>
      <c r="BP799" s="235"/>
      <c r="BQ799" s="235" t="s">
        <v>2017</v>
      </c>
      <c r="BR799" s="239">
        <v>0</v>
      </c>
    </row>
    <row r="800" spans="1:125" ht="75" customHeight="1">
      <c r="A800" s="235">
        <v>755</v>
      </c>
      <c r="B800" s="236" t="s">
        <v>2018</v>
      </c>
      <c r="C800" s="371" t="s">
        <v>2019</v>
      </c>
      <c r="D800" s="237">
        <f t="shared" si="165"/>
        <v>4.4700000000000006</v>
      </c>
      <c r="E800" s="238">
        <f t="shared" si="166"/>
        <v>7.0000000000000007E-2</v>
      </c>
      <c r="F800" s="239">
        <v>7.0000000000000007E-2</v>
      </c>
      <c r="G800" s="239"/>
      <c r="H800" s="240"/>
      <c r="I800" s="241">
        <v>0.09</v>
      </c>
      <c r="J800" s="235">
        <v>0.05</v>
      </c>
      <c r="L800" s="241">
        <v>4.03</v>
      </c>
      <c r="N800" s="242"/>
      <c r="P800" s="242"/>
      <c r="Q800" s="242"/>
      <c r="R800" s="242">
        <v>0.23</v>
      </c>
      <c r="S800" s="242"/>
      <c r="T800" s="337">
        <v>0</v>
      </c>
      <c r="U800" s="242"/>
      <c r="V800" s="242"/>
      <c r="W800" s="237">
        <f t="shared" si="167"/>
        <v>0</v>
      </c>
      <c r="X800" s="242"/>
      <c r="Y800" s="242"/>
      <c r="Z800" s="242"/>
      <c r="AA800" s="242"/>
      <c r="AB800" s="242"/>
      <c r="AC800" s="242"/>
      <c r="AF800" s="242"/>
      <c r="AH800" s="237">
        <f t="shared" si="168"/>
        <v>0</v>
      </c>
      <c r="AI800" s="242"/>
      <c r="AJ800" s="242"/>
      <c r="AL800" s="242"/>
      <c r="AM800" s="242"/>
      <c r="AN800" s="242">
        <v>0</v>
      </c>
      <c r="AO800" s="237">
        <f t="shared" si="169"/>
        <v>0</v>
      </c>
      <c r="AP800" s="242"/>
      <c r="AQ800" s="242"/>
      <c r="AT800" s="242">
        <v>0</v>
      </c>
      <c r="AU800" s="242"/>
      <c r="AV800" s="242"/>
      <c r="AW800" s="242"/>
      <c r="AX800" s="242"/>
      <c r="AY800" s="337">
        <v>0</v>
      </c>
      <c r="AZ800" s="242"/>
      <c r="BA800" s="242"/>
      <c r="BB800" s="242"/>
      <c r="BC800" s="237">
        <f t="shared" si="170"/>
        <v>0</v>
      </c>
      <c r="BD800" s="242"/>
      <c r="BE800" s="242"/>
      <c r="BF800" s="242"/>
      <c r="BH800" s="244"/>
      <c r="BL800" s="243">
        <f t="shared" si="154"/>
        <v>0.32000000000000028</v>
      </c>
      <c r="BM800" s="245" t="s">
        <v>761</v>
      </c>
      <c r="BN800" s="245" t="s">
        <v>761</v>
      </c>
      <c r="BO800" s="235"/>
      <c r="BP800" s="235" t="s">
        <v>488</v>
      </c>
      <c r="BQ800" s="235" t="s">
        <v>2020</v>
      </c>
      <c r="BR800" s="239">
        <v>0</v>
      </c>
    </row>
    <row r="801" spans="1:125" ht="39.75" customHeight="1">
      <c r="A801" s="235">
        <v>756</v>
      </c>
      <c r="B801" s="286" t="s">
        <v>2021</v>
      </c>
      <c r="C801" s="235" t="s">
        <v>406</v>
      </c>
      <c r="D801" s="237">
        <f t="shared" si="165"/>
        <v>0.19</v>
      </c>
      <c r="E801" s="238">
        <f t="shared" si="166"/>
        <v>0</v>
      </c>
      <c r="F801" s="239"/>
      <c r="G801" s="239"/>
      <c r="H801" s="239"/>
      <c r="I801" s="239">
        <v>0.19</v>
      </c>
      <c r="J801" s="239"/>
      <c r="L801" s="239"/>
      <c r="N801" s="239"/>
      <c r="P801" s="239"/>
      <c r="Q801" s="239"/>
      <c r="R801" s="239"/>
      <c r="S801" s="239"/>
      <c r="T801" s="337">
        <v>0</v>
      </c>
      <c r="U801" s="239"/>
      <c r="V801" s="239"/>
      <c r="W801" s="237">
        <f t="shared" si="167"/>
        <v>0</v>
      </c>
      <c r="X801" s="239"/>
      <c r="Y801" s="239"/>
      <c r="Z801" s="239"/>
      <c r="AA801" s="239"/>
      <c r="AB801" s="239"/>
      <c r="AC801" s="239"/>
      <c r="AF801" s="239"/>
      <c r="AH801" s="237">
        <f t="shared" si="168"/>
        <v>0</v>
      </c>
      <c r="AI801" s="239"/>
      <c r="AJ801" s="239"/>
      <c r="AL801" s="239"/>
      <c r="AM801" s="239"/>
      <c r="AN801" s="239">
        <v>0</v>
      </c>
      <c r="AO801" s="237">
        <f t="shared" si="169"/>
        <v>0</v>
      </c>
      <c r="AP801" s="239"/>
      <c r="AQ801" s="239"/>
      <c r="AT801" s="239">
        <v>0</v>
      </c>
      <c r="AU801" s="239"/>
      <c r="AV801" s="239"/>
      <c r="AW801" s="239"/>
      <c r="AX801" s="239"/>
      <c r="AY801" s="337">
        <v>0</v>
      </c>
      <c r="AZ801" s="239"/>
      <c r="BA801" s="239"/>
      <c r="BB801" s="239"/>
      <c r="BC801" s="237">
        <f t="shared" si="170"/>
        <v>0</v>
      </c>
      <c r="BD801" s="239"/>
      <c r="BE801" s="239"/>
      <c r="BF801" s="239"/>
      <c r="BH801" s="239"/>
      <c r="BL801" s="243">
        <f t="shared" si="154"/>
        <v>0.19</v>
      </c>
      <c r="BM801" s="239" t="s">
        <v>346</v>
      </c>
      <c r="BN801" s="239" t="s">
        <v>346</v>
      </c>
      <c r="BO801" s="235"/>
      <c r="BP801" s="235"/>
      <c r="BQ801" s="235" t="s">
        <v>2022</v>
      </c>
      <c r="BR801" s="239">
        <v>0</v>
      </c>
    </row>
    <row r="802" spans="1:125" ht="33">
      <c r="A802" s="235">
        <v>757</v>
      </c>
      <c r="B802" s="286" t="s">
        <v>2023</v>
      </c>
      <c r="C802" s="235" t="s">
        <v>414</v>
      </c>
      <c r="D802" s="237">
        <f t="shared" si="165"/>
        <v>0.02</v>
      </c>
      <c r="E802" s="238">
        <f t="shared" si="166"/>
        <v>0</v>
      </c>
      <c r="F802" s="390"/>
      <c r="G802" s="390"/>
      <c r="H802" s="285"/>
      <c r="I802" s="285">
        <v>0.02</v>
      </c>
      <c r="J802" s="285"/>
      <c r="L802" s="285"/>
      <c r="N802" s="285"/>
      <c r="P802" s="285"/>
      <c r="Q802" s="285"/>
      <c r="R802" s="235"/>
      <c r="S802" s="235"/>
      <c r="T802" s="337">
        <v>0</v>
      </c>
      <c r="U802" s="285"/>
      <c r="V802" s="285"/>
      <c r="W802" s="237">
        <f t="shared" si="167"/>
        <v>0</v>
      </c>
      <c r="X802" s="235"/>
      <c r="Y802" s="235"/>
      <c r="Z802" s="235"/>
      <c r="AA802" s="235"/>
      <c r="AB802" s="235"/>
      <c r="AC802" s="235"/>
      <c r="AF802" s="235"/>
      <c r="AH802" s="237">
        <f t="shared" si="168"/>
        <v>0</v>
      </c>
      <c r="AI802" s="235"/>
      <c r="AJ802" s="235"/>
      <c r="AL802" s="235"/>
      <c r="AM802" s="235"/>
      <c r="AN802" s="235">
        <v>0</v>
      </c>
      <c r="AO802" s="237">
        <f t="shared" si="169"/>
        <v>0</v>
      </c>
      <c r="AP802" s="235"/>
      <c r="AQ802" s="235"/>
      <c r="AT802" s="235">
        <v>0</v>
      </c>
      <c r="AU802" s="235"/>
      <c r="AV802" s="235"/>
      <c r="AW802" s="235"/>
      <c r="AX802" s="235"/>
      <c r="AY802" s="337">
        <v>0</v>
      </c>
      <c r="AZ802" s="235"/>
      <c r="BA802" s="235"/>
      <c r="BB802" s="235"/>
      <c r="BC802" s="237">
        <f t="shared" si="170"/>
        <v>0</v>
      </c>
      <c r="BD802" s="235"/>
      <c r="BE802" s="235"/>
      <c r="BF802" s="239"/>
      <c r="BH802" s="235"/>
      <c r="BL802" s="243">
        <f t="shared" si="154"/>
        <v>0.02</v>
      </c>
      <c r="BM802" s="235" t="s">
        <v>401</v>
      </c>
      <c r="BN802" s="235" t="s">
        <v>401</v>
      </c>
      <c r="BO802" s="235"/>
      <c r="BP802" s="235"/>
      <c r="BQ802" s="235" t="s">
        <v>2024</v>
      </c>
      <c r="BR802" s="239">
        <v>0</v>
      </c>
    </row>
    <row r="803" spans="1:125">
      <c r="A803" s="235">
        <v>758</v>
      </c>
      <c r="B803" s="236" t="s">
        <v>2025</v>
      </c>
      <c r="C803" s="235" t="s">
        <v>414</v>
      </c>
      <c r="D803" s="237">
        <f t="shared" si="165"/>
        <v>0.01</v>
      </c>
      <c r="E803" s="238">
        <f t="shared" si="166"/>
        <v>0</v>
      </c>
      <c r="F803" s="239"/>
      <c r="G803" s="239"/>
      <c r="H803" s="239"/>
      <c r="I803" s="239">
        <v>0.01</v>
      </c>
      <c r="J803" s="239"/>
      <c r="L803" s="239"/>
      <c r="N803" s="239"/>
      <c r="P803" s="239"/>
      <c r="Q803" s="239"/>
      <c r="R803" s="239"/>
      <c r="S803" s="239"/>
      <c r="T803" s="337">
        <v>0</v>
      </c>
      <c r="U803" s="239"/>
      <c r="V803" s="239"/>
      <c r="W803" s="237">
        <f t="shared" si="167"/>
        <v>0</v>
      </c>
      <c r="X803" s="239"/>
      <c r="Y803" s="239"/>
      <c r="Z803" s="239"/>
      <c r="AA803" s="239"/>
      <c r="AB803" s="239"/>
      <c r="AC803" s="239"/>
      <c r="AF803" s="239"/>
      <c r="AH803" s="237">
        <f t="shared" si="168"/>
        <v>0</v>
      </c>
      <c r="AI803" s="239"/>
      <c r="AJ803" s="239"/>
      <c r="AL803" s="239"/>
      <c r="AM803" s="239"/>
      <c r="AN803" s="239">
        <v>0</v>
      </c>
      <c r="AO803" s="237">
        <f t="shared" si="169"/>
        <v>0</v>
      </c>
      <c r="AP803" s="239"/>
      <c r="AQ803" s="239"/>
      <c r="AT803" s="239">
        <v>0</v>
      </c>
      <c r="AU803" s="239"/>
      <c r="AV803" s="239"/>
      <c r="AW803" s="239"/>
      <c r="AX803" s="239"/>
      <c r="AY803" s="337">
        <v>0</v>
      </c>
      <c r="AZ803" s="239"/>
      <c r="BA803" s="239"/>
      <c r="BB803" s="239"/>
      <c r="BC803" s="237">
        <f t="shared" si="170"/>
        <v>0</v>
      </c>
      <c r="BD803" s="239"/>
      <c r="BE803" s="239"/>
      <c r="BF803" s="239"/>
      <c r="BH803" s="239"/>
      <c r="BL803" s="243">
        <f t="shared" si="154"/>
        <v>0.01</v>
      </c>
      <c r="BM803" s="239" t="s">
        <v>346</v>
      </c>
      <c r="BN803" s="239" t="s">
        <v>346</v>
      </c>
      <c r="BO803" s="235"/>
      <c r="BP803" s="235"/>
      <c r="BQ803" s="235" t="s">
        <v>2026</v>
      </c>
      <c r="BR803" s="239">
        <v>0</v>
      </c>
    </row>
    <row r="804" spans="1:125" ht="82.5">
      <c r="A804" s="235">
        <v>759</v>
      </c>
      <c r="B804" s="333" t="s">
        <v>2027</v>
      </c>
      <c r="C804" s="235" t="s">
        <v>2028</v>
      </c>
      <c r="D804" s="237">
        <f t="shared" si="165"/>
        <v>1.282</v>
      </c>
      <c r="E804" s="238">
        <f t="shared" si="166"/>
        <v>9.0999999999999998E-2</v>
      </c>
      <c r="F804" s="261">
        <v>9.0999999999999998E-2</v>
      </c>
      <c r="G804" s="261"/>
      <c r="H804" s="251"/>
      <c r="I804" s="251">
        <f>0.698+0.142</f>
        <v>0.84</v>
      </c>
      <c r="J804" s="251"/>
      <c r="L804" s="251">
        <v>0.12</v>
      </c>
      <c r="N804" s="462"/>
      <c r="P804" s="462"/>
      <c r="Q804" s="462"/>
      <c r="R804" s="463">
        <v>1.2999999999999999E-2</v>
      </c>
      <c r="S804" s="463">
        <v>0.1</v>
      </c>
      <c r="T804" s="337">
        <v>0</v>
      </c>
      <c r="U804" s="462"/>
      <c r="V804" s="462"/>
      <c r="W804" s="237">
        <f t="shared" si="167"/>
        <v>0</v>
      </c>
      <c r="X804" s="462"/>
      <c r="Y804" s="462"/>
      <c r="Z804" s="462"/>
      <c r="AA804" s="462"/>
      <c r="AB804" s="462"/>
      <c r="AC804" s="462"/>
      <c r="AF804" s="462"/>
      <c r="AH804" s="237">
        <f t="shared" si="168"/>
        <v>0</v>
      </c>
      <c r="AI804" s="462"/>
      <c r="AJ804" s="462"/>
      <c r="AL804" s="462"/>
      <c r="AM804" s="462"/>
      <c r="AN804" s="462">
        <v>0</v>
      </c>
      <c r="AO804" s="237">
        <f t="shared" si="169"/>
        <v>0.06</v>
      </c>
      <c r="AP804" s="464">
        <v>0.06</v>
      </c>
      <c r="AQ804" s="462"/>
      <c r="AT804" s="462">
        <v>0</v>
      </c>
      <c r="AU804" s="462"/>
      <c r="AV804" s="462"/>
      <c r="AW804" s="462"/>
      <c r="AX804" s="462"/>
      <c r="AY804" s="337">
        <v>0</v>
      </c>
      <c r="AZ804" s="462"/>
      <c r="BA804" s="462"/>
      <c r="BB804" s="462"/>
      <c r="BC804" s="237">
        <f t="shared" si="170"/>
        <v>0</v>
      </c>
      <c r="BD804" s="462"/>
      <c r="BE804" s="462"/>
      <c r="BF804" s="462"/>
      <c r="BH804" s="465">
        <v>5.8000000000000003E-2</v>
      </c>
      <c r="BL804" s="243">
        <f t="shared" si="154"/>
        <v>1.0710000000000002</v>
      </c>
      <c r="BM804" s="235" t="s">
        <v>512</v>
      </c>
      <c r="BN804" s="235" t="s">
        <v>401</v>
      </c>
      <c r="BO804" s="288" t="s">
        <v>2029</v>
      </c>
      <c r="BP804" s="288" t="s">
        <v>488</v>
      </c>
      <c r="BQ804" s="235" t="s">
        <v>2030</v>
      </c>
      <c r="BR804" s="239">
        <v>0</v>
      </c>
    </row>
    <row r="805" spans="1:125" ht="59.25" customHeight="1">
      <c r="A805" s="235">
        <v>760</v>
      </c>
      <c r="B805" s="333" t="s">
        <v>2031</v>
      </c>
      <c r="C805" s="235" t="s">
        <v>473</v>
      </c>
      <c r="D805" s="237">
        <f t="shared" si="165"/>
        <v>2.5033333333333339</v>
      </c>
      <c r="E805" s="238">
        <f t="shared" si="166"/>
        <v>0</v>
      </c>
      <c r="F805" s="239"/>
      <c r="G805" s="239"/>
      <c r="H805" s="239">
        <v>0.28000000000000003</v>
      </c>
      <c r="I805" s="239">
        <f>0.166666666666667+0.166666666666667</f>
        <v>0.33333333333333398</v>
      </c>
      <c r="J805" s="239"/>
      <c r="L805" s="239"/>
      <c r="N805" s="239"/>
      <c r="P805" s="239"/>
      <c r="Q805" s="239"/>
      <c r="R805" s="239"/>
      <c r="S805" s="239"/>
      <c r="T805" s="337">
        <v>0</v>
      </c>
      <c r="U805" s="239"/>
      <c r="V805" s="239"/>
      <c r="W805" s="237">
        <f t="shared" si="167"/>
        <v>0</v>
      </c>
      <c r="X805" s="239"/>
      <c r="Y805" s="239"/>
      <c r="Z805" s="239"/>
      <c r="AA805" s="239"/>
      <c r="AB805" s="239"/>
      <c r="AC805" s="239"/>
      <c r="AF805" s="239"/>
      <c r="AH805" s="237">
        <f t="shared" si="168"/>
        <v>0</v>
      </c>
      <c r="AI805" s="239"/>
      <c r="AJ805" s="239"/>
      <c r="AL805" s="239"/>
      <c r="AM805" s="239"/>
      <c r="AN805" s="239">
        <v>0</v>
      </c>
      <c r="AO805" s="237">
        <f t="shared" si="169"/>
        <v>0</v>
      </c>
      <c r="AP805" s="239"/>
      <c r="AQ805" s="239"/>
      <c r="AT805" s="239">
        <v>0</v>
      </c>
      <c r="AU805" s="239"/>
      <c r="AV805" s="239"/>
      <c r="AW805" s="239"/>
      <c r="AX805" s="239"/>
      <c r="AY805" s="337">
        <v>0</v>
      </c>
      <c r="AZ805" s="239"/>
      <c r="BA805" s="239"/>
      <c r="BB805" s="239"/>
      <c r="BC805" s="237">
        <f t="shared" si="170"/>
        <v>0</v>
      </c>
      <c r="BD805" s="239"/>
      <c r="BE805" s="239"/>
      <c r="BF805" s="239"/>
      <c r="BH805" s="239">
        <v>1.89</v>
      </c>
      <c r="BL805" s="243">
        <f t="shared" si="154"/>
        <v>2.5033333333333339</v>
      </c>
      <c r="BM805" s="235" t="s">
        <v>401</v>
      </c>
      <c r="BN805" s="235" t="s">
        <v>401</v>
      </c>
      <c r="BO805" s="235"/>
      <c r="BP805" s="235"/>
      <c r="BQ805" s="235" t="s">
        <v>2032</v>
      </c>
      <c r="BR805" s="239">
        <v>0</v>
      </c>
    </row>
    <row r="806" spans="1:125" ht="49.5">
      <c r="A806" s="235">
        <v>761</v>
      </c>
      <c r="B806" s="286" t="s">
        <v>2033</v>
      </c>
      <c r="C806" s="235" t="s">
        <v>473</v>
      </c>
      <c r="D806" s="237">
        <f t="shared" si="165"/>
        <v>0.5</v>
      </c>
      <c r="E806" s="238">
        <f t="shared" si="166"/>
        <v>0</v>
      </c>
      <c r="F806" s="390"/>
      <c r="G806" s="390"/>
      <c r="H806" s="285">
        <v>9.9999999999999992E-2</v>
      </c>
      <c r="I806" s="285">
        <v>0.11</v>
      </c>
      <c r="J806" s="285">
        <v>0</v>
      </c>
      <c r="L806" s="285">
        <v>0.18000000000000002</v>
      </c>
      <c r="N806" s="285"/>
      <c r="P806" s="285"/>
      <c r="Q806" s="285"/>
      <c r="R806" s="235"/>
      <c r="S806" s="235"/>
      <c r="T806" s="337">
        <v>0</v>
      </c>
      <c r="U806" s="285"/>
      <c r="V806" s="285"/>
      <c r="W806" s="237">
        <f t="shared" si="167"/>
        <v>0</v>
      </c>
      <c r="X806" s="235"/>
      <c r="Y806" s="235"/>
      <c r="Z806" s="235"/>
      <c r="AA806" s="235"/>
      <c r="AB806" s="235"/>
      <c r="AC806" s="235"/>
      <c r="AF806" s="235"/>
      <c r="AH806" s="237">
        <f t="shared" si="168"/>
        <v>0</v>
      </c>
      <c r="AI806" s="235"/>
      <c r="AJ806" s="235"/>
      <c r="AL806" s="235"/>
      <c r="AM806" s="235"/>
      <c r="AN806" s="235">
        <v>0</v>
      </c>
      <c r="AO806" s="237">
        <f t="shared" si="169"/>
        <v>0.11</v>
      </c>
      <c r="AP806" s="235"/>
      <c r="AQ806" s="235"/>
      <c r="AT806" s="235">
        <v>0</v>
      </c>
      <c r="AU806" s="235"/>
      <c r="AV806" s="235">
        <v>0.11</v>
      </c>
      <c r="AW806" s="235"/>
      <c r="AX806" s="235"/>
      <c r="AY806" s="337">
        <v>0</v>
      </c>
      <c r="AZ806" s="235"/>
      <c r="BA806" s="235"/>
      <c r="BB806" s="235"/>
      <c r="BC806" s="237">
        <f t="shared" si="170"/>
        <v>0</v>
      </c>
      <c r="BD806" s="235"/>
      <c r="BE806" s="235"/>
      <c r="BF806" s="239"/>
      <c r="BH806" s="235"/>
      <c r="BL806" s="243">
        <f t="shared" si="154"/>
        <v>0.31999999999999995</v>
      </c>
      <c r="BM806" s="235" t="s">
        <v>401</v>
      </c>
      <c r="BN806" s="235" t="s">
        <v>401</v>
      </c>
      <c r="BO806" s="235"/>
      <c r="BP806" s="235"/>
      <c r="BQ806" s="235" t="s">
        <v>2034</v>
      </c>
      <c r="BR806" s="239">
        <v>0</v>
      </c>
    </row>
    <row r="807" spans="1:125" s="336" customFormat="1">
      <c r="A807" s="228"/>
      <c r="B807" s="227" t="s">
        <v>2035</v>
      </c>
      <c r="C807" s="228"/>
      <c r="D807" s="229">
        <f>SUM(D808:D809)</f>
        <v>3.02</v>
      </c>
      <c r="E807" s="229">
        <f t="shared" ref="E807:BL807" si="171">SUM(E808:E809)</f>
        <v>0</v>
      </c>
      <c r="F807" s="229">
        <f t="shared" si="171"/>
        <v>0</v>
      </c>
      <c r="G807" s="229">
        <f t="shared" si="171"/>
        <v>0</v>
      </c>
      <c r="H807" s="229">
        <f t="shared" si="171"/>
        <v>0.5</v>
      </c>
      <c r="I807" s="229">
        <f t="shared" si="171"/>
        <v>1</v>
      </c>
      <c r="J807" s="229">
        <f t="shared" si="171"/>
        <v>0</v>
      </c>
      <c r="K807" s="229">
        <f t="shared" si="171"/>
        <v>0</v>
      </c>
      <c r="L807" s="229">
        <f t="shared" si="171"/>
        <v>1</v>
      </c>
      <c r="M807" s="229">
        <f t="shared" si="171"/>
        <v>0</v>
      </c>
      <c r="N807" s="229">
        <f t="shared" si="171"/>
        <v>0</v>
      </c>
      <c r="O807" s="229">
        <f t="shared" si="171"/>
        <v>0</v>
      </c>
      <c r="P807" s="229">
        <f t="shared" si="171"/>
        <v>0</v>
      </c>
      <c r="Q807" s="229">
        <f t="shared" si="171"/>
        <v>0</v>
      </c>
      <c r="R807" s="229">
        <f t="shared" si="171"/>
        <v>0</v>
      </c>
      <c r="S807" s="229">
        <f t="shared" si="171"/>
        <v>0</v>
      </c>
      <c r="T807" s="229">
        <f t="shared" si="171"/>
        <v>0.02</v>
      </c>
      <c r="U807" s="229">
        <f t="shared" si="171"/>
        <v>0</v>
      </c>
      <c r="V807" s="229">
        <f t="shared" si="171"/>
        <v>0</v>
      </c>
      <c r="W807" s="229">
        <f t="shared" si="171"/>
        <v>0</v>
      </c>
      <c r="X807" s="229">
        <f t="shared" si="171"/>
        <v>0</v>
      </c>
      <c r="Y807" s="229">
        <f t="shared" si="171"/>
        <v>0</v>
      </c>
      <c r="Z807" s="229">
        <f t="shared" si="171"/>
        <v>0</v>
      </c>
      <c r="AA807" s="229">
        <f t="shared" si="171"/>
        <v>0</v>
      </c>
      <c r="AB807" s="229">
        <f t="shared" si="171"/>
        <v>0</v>
      </c>
      <c r="AC807" s="229">
        <f t="shared" si="171"/>
        <v>0</v>
      </c>
      <c r="AD807" s="229">
        <f t="shared" si="171"/>
        <v>0</v>
      </c>
      <c r="AE807" s="229">
        <f t="shared" si="171"/>
        <v>0</v>
      </c>
      <c r="AF807" s="229">
        <f t="shared" si="171"/>
        <v>0</v>
      </c>
      <c r="AG807" s="229">
        <f t="shared" si="171"/>
        <v>0</v>
      </c>
      <c r="AH807" s="229">
        <f t="shared" si="171"/>
        <v>0</v>
      </c>
      <c r="AI807" s="229">
        <f t="shared" si="171"/>
        <v>0</v>
      </c>
      <c r="AJ807" s="229">
        <f t="shared" si="171"/>
        <v>0</v>
      </c>
      <c r="AK807" s="229">
        <f t="shared" si="171"/>
        <v>0</v>
      </c>
      <c r="AL807" s="229">
        <f t="shared" si="171"/>
        <v>0</v>
      </c>
      <c r="AM807" s="229">
        <f t="shared" si="171"/>
        <v>0</v>
      </c>
      <c r="AN807" s="229">
        <f t="shared" si="171"/>
        <v>0</v>
      </c>
      <c r="AO807" s="229">
        <f t="shared" si="171"/>
        <v>0</v>
      </c>
      <c r="AP807" s="229">
        <f t="shared" si="171"/>
        <v>0</v>
      </c>
      <c r="AQ807" s="229">
        <f t="shared" si="171"/>
        <v>0</v>
      </c>
      <c r="AR807" s="229">
        <f t="shared" si="171"/>
        <v>0</v>
      </c>
      <c r="AS807" s="229">
        <f t="shared" si="171"/>
        <v>0</v>
      </c>
      <c r="AT807" s="229">
        <f t="shared" si="171"/>
        <v>0</v>
      </c>
      <c r="AU807" s="229">
        <f t="shared" si="171"/>
        <v>0</v>
      </c>
      <c r="AV807" s="229">
        <f t="shared" si="171"/>
        <v>0</v>
      </c>
      <c r="AW807" s="229">
        <f t="shared" si="171"/>
        <v>0</v>
      </c>
      <c r="AX807" s="229">
        <f t="shared" si="171"/>
        <v>0</v>
      </c>
      <c r="AY807" s="229">
        <f t="shared" si="171"/>
        <v>0</v>
      </c>
      <c r="AZ807" s="229">
        <f t="shared" si="171"/>
        <v>0</v>
      </c>
      <c r="BA807" s="229">
        <f t="shared" si="171"/>
        <v>0</v>
      </c>
      <c r="BB807" s="229">
        <f t="shared" si="171"/>
        <v>0</v>
      </c>
      <c r="BC807" s="229">
        <f t="shared" si="171"/>
        <v>0.5</v>
      </c>
      <c r="BD807" s="229">
        <f t="shared" si="171"/>
        <v>0</v>
      </c>
      <c r="BE807" s="229">
        <f t="shared" si="171"/>
        <v>0.5</v>
      </c>
      <c r="BF807" s="229">
        <f t="shared" si="171"/>
        <v>0</v>
      </c>
      <c r="BG807" s="229">
        <f t="shared" si="171"/>
        <v>0</v>
      </c>
      <c r="BH807" s="229">
        <f t="shared" si="171"/>
        <v>0</v>
      </c>
      <c r="BI807" s="229">
        <f t="shared" si="171"/>
        <v>0</v>
      </c>
      <c r="BJ807" s="229">
        <f t="shared" si="171"/>
        <v>0</v>
      </c>
      <c r="BK807" s="229">
        <f t="shared" si="171"/>
        <v>0</v>
      </c>
      <c r="BL807" s="229">
        <f t="shared" si="171"/>
        <v>2.02</v>
      </c>
      <c r="BM807" s="228"/>
      <c r="BN807" s="228"/>
      <c r="BO807" s="228"/>
      <c r="BP807" s="228"/>
      <c r="BQ807" s="235"/>
      <c r="BR807" s="239"/>
      <c r="BS807" s="232"/>
      <c r="BT807" s="232"/>
      <c r="BU807" s="232"/>
      <c r="BV807" s="232"/>
      <c r="BW807" s="232"/>
      <c r="BX807" s="232"/>
      <c r="BY807" s="232"/>
      <c r="BZ807" s="232"/>
      <c r="CA807" s="232"/>
      <c r="CB807" s="232"/>
      <c r="CC807" s="232"/>
      <c r="CD807" s="232"/>
      <c r="CE807" s="232"/>
      <c r="CF807" s="232"/>
      <c r="CG807" s="232"/>
      <c r="CH807" s="232"/>
      <c r="CI807" s="232"/>
      <c r="CJ807" s="232"/>
      <c r="CK807" s="232"/>
      <c r="CL807" s="232"/>
      <c r="CM807" s="232"/>
      <c r="CN807" s="232"/>
      <c r="CO807" s="232"/>
      <c r="CP807" s="232"/>
      <c r="CQ807" s="232"/>
      <c r="CR807" s="232"/>
      <c r="CS807" s="232"/>
      <c r="CT807" s="232"/>
      <c r="CU807" s="232"/>
      <c r="CV807" s="232"/>
      <c r="CW807" s="232"/>
      <c r="CX807" s="232"/>
      <c r="CY807" s="232"/>
      <c r="CZ807" s="232"/>
      <c r="DA807" s="232"/>
      <c r="DB807" s="232"/>
      <c r="DC807" s="232"/>
      <c r="DD807" s="232"/>
      <c r="DE807" s="232"/>
      <c r="DF807" s="232"/>
      <c r="DG807" s="232"/>
      <c r="DH807" s="232"/>
      <c r="DI807" s="232"/>
      <c r="DJ807" s="232"/>
      <c r="DK807" s="232"/>
      <c r="DL807" s="232"/>
      <c r="DM807" s="232"/>
      <c r="DN807" s="232"/>
      <c r="DO807" s="232"/>
      <c r="DP807" s="232"/>
      <c r="DQ807" s="232"/>
      <c r="DR807" s="232"/>
      <c r="DS807" s="232"/>
      <c r="DT807" s="232"/>
      <c r="DU807" s="232"/>
    </row>
    <row r="808" spans="1:125">
      <c r="A808" s="235">
        <v>762</v>
      </c>
      <c r="B808" s="286" t="s">
        <v>2036</v>
      </c>
      <c r="C808" s="235" t="s">
        <v>171</v>
      </c>
      <c r="D808" s="237">
        <f>SUM(F808:L808,N808:V808,X808:AG808,AI808:AN808,AP808:BB808,BD808:BH808)</f>
        <v>0.02</v>
      </c>
      <c r="E808" s="238">
        <f t="shared" si="166"/>
        <v>0</v>
      </c>
      <c r="F808" s="239"/>
      <c r="G808" s="239"/>
      <c r="H808" s="239"/>
      <c r="I808" s="239"/>
      <c r="J808" s="239"/>
      <c r="L808" s="239"/>
      <c r="N808" s="239"/>
      <c r="P808" s="239"/>
      <c r="Q808" s="239"/>
      <c r="R808" s="239"/>
      <c r="S808" s="239"/>
      <c r="T808" s="337">
        <v>0.02</v>
      </c>
      <c r="U808" s="239"/>
      <c r="V808" s="239"/>
      <c r="W808" s="237">
        <f t="shared" si="167"/>
        <v>0</v>
      </c>
      <c r="X808" s="239"/>
      <c r="Y808" s="239"/>
      <c r="Z808" s="239"/>
      <c r="AA808" s="239"/>
      <c r="AB808" s="239"/>
      <c r="AC808" s="239"/>
      <c r="AF808" s="239"/>
      <c r="AH808" s="237">
        <f t="shared" si="168"/>
        <v>0</v>
      </c>
      <c r="AI808" s="239"/>
      <c r="AJ808" s="239"/>
      <c r="AL808" s="239"/>
      <c r="AM808" s="239"/>
      <c r="AN808" s="239">
        <v>0</v>
      </c>
      <c r="AO808" s="237">
        <f t="shared" si="169"/>
        <v>0</v>
      </c>
      <c r="AP808" s="239"/>
      <c r="AQ808" s="239"/>
      <c r="AT808" s="239">
        <v>0</v>
      </c>
      <c r="AU808" s="239"/>
      <c r="AV808" s="239"/>
      <c r="AW808" s="239"/>
      <c r="AX808" s="239"/>
      <c r="AY808" s="337">
        <v>0</v>
      </c>
      <c r="AZ808" s="239"/>
      <c r="BA808" s="239"/>
      <c r="BB808" s="239"/>
      <c r="BC808" s="237">
        <f t="shared" si="170"/>
        <v>0</v>
      </c>
      <c r="BD808" s="239"/>
      <c r="BE808" s="239"/>
      <c r="BF808" s="239"/>
      <c r="BH808" s="239"/>
      <c r="BL808" s="243">
        <f t="shared" si="154"/>
        <v>0.02</v>
      </c>
      <c r="BM808" s="245" t="s">
        <v>346</v>
      </c>
      <c r="BN808" s="245" t="s">
        <v>346</v>
      </c>
      <c r="BO808" s="235"/>
      <c r="BP808" s="235"/>
      <c r="BQ808" s="235" t="s">
        <v>2037</v>
      </c>
      <c r="BR808" s="239">
        <v>0</v>
      </c>
    </row>
    <row r="809" spans="1:125" ht="33">
      <c r="A809" s="235">
        <v>763</v>
      </c>
      <c r="B809" s="286" t="s">
        <v>2038</v>
      </c>
      <c r="C809" s="235" t="s">
        <v>473</v>
      </c>
      <c r="D809" s="237">
        <f>SUM(F809:L809,N809:V809,X809:AG809,AI809:AN809,AP809:BB809,BD809:BH809)</f>
        <v>3</v>
      </c>
      <c r="E809" s="238">
        <f t="shared" si="166"/>
        <v>0</v>
      </c>
      <c r="F809" s="239"/>
      <c r="G809" s="239"/>
      <c r="H809" s="239">
        <v>0.5</v>
      </c>
      <c r="I809" s="239">
        <v>1</v>
      </c>
      <c r="J809" s="239"/>
      <c r="L809" s="239">
        <v>1</v>
      </c>
      <c r="N809" s="239"/>
      <c r="P809" s="239"/>
      <c r="Q809" s="239"/>
      <c r="R809" s="239"/>
      <c r="S809" s="239"/>
      <c r="T809" s="337">
        <v>0</v>
      </c>
      <c r="U809" s="239"/>
      <c r="V809" s="239"/>
      <c r="W809" s="237">
        <f t="shared" si="167"/>
        <v>0</v>
      </c>
      <c r="X809" s="239"/>
      <c r="Y809" s="239"/>
      <c r="Z809" s="239"/>
      <c r="AA809" s="239"/>
      <c r="AB809" s="239"/>
      <c r="AC809" s="239"/>
      <c r="AF809" s="239"/>
      <c r="AH809" s="237">
        <f t="shared" si="168"/>
        <v>0</v>
      </c>
      <c r="AI809" s="239"/>
      <c r="AJ809" s="239"/>
      <c r="AL809" s="239"/>
      <c r="AM809" s="239"/>
      <c r="AN809" s="239">
        <v>0</v>
      </c>
      <c r="AO809" s="237">
        <f t="shared" si="169"/>
        <v>0</v>
      </c>
      <c r="AP809" s="239"/>
      <c r="AQ809" s="239"/>
      <c r="AT809" s="239">
        <v>0</v>
      </c>
      <c r="AU809" s="239"/>
      <c r="AV809" s="239"/>
      <c r="AW809" s="239"/>
      <c r="AX809" s="239"/>
      <c r="AY809" s="337">
        <v>0</v>
      </c>
      <c r="AZ809" s="239"/>
      <c r="BA809" s="239"/>
      <c r="BB809" s="239"/>
      <c r="BC809" s="237">
        <f t="shared" si="170"/>
        <v>0.5</v>
      </c>
      <c r="BD809" s="239"/>
      <c r="BE809" s="239">
        <v>0.5</v>
      </c>
      <c r="BF809" s="239"/>
      <c r="BH809" s="239"/>
      <c r="BL809" s="243">
        <f t="shared" si="154"/>
        <v>2</v>
      </c>
      <c r="BM809" s="245" t="s">
        <v>1066</v>
      </c>
      <c r="BN809" s="245"/>
      <c r="BO809" s="235"/>
      <c r="BP809" s="235"/>
      <c r="BQ809" s="235" t="s">
        <v>2039</v>
      </c>
      <c r="BR809" s="239">
        <v>0</v>
      </c>
    </row>
    <row r="810" spans="1:125" s="336" customFormat="1" ht="17.25">
      <c r="A810" s="300"/>
      <c r="B810" s="387" t="s">
        <v>2040</v>
      </c>
      <c r="C810" s="228"/>
      <c r="D810" s="229">
        <f>SUM(D811:D822)</f>
        <v>4.9399999999999995</v>
      </c>
      <c r="E810" s="229">
        <f t="shared" ref="E810:BL810" si="172">SUM(E811:E822)</f>
        <v>2.9600000000000004</v>
      </c>
      <c r="F810" s="229">
        <f t="shared" si="172"/>
        <v>1.6900000000000002</v>
      </c>
      <c r="G810" s="229">
        <f t="shared" si="172"/>
        <v>1.27</v>
      </c>
      <c r="H810" s="229">
        <f t="shared" si="172"/>
        <v>0.36</v>
      </c>
      <c r="I810" s="229">
        <f t="shared" si="172"/>
        <v>1.54</v>
      </c>
      <c r="J810" s="229">
        <f t="shared" si="172"/>
        <v>0</v>
      </c>
      <c r="K810" s="229">
        <f t="shared" si="172"/>
        <v>0</v>
      </c>
      <c r="L810" s="229">
        <f t="shared" si="172"/>
        <v>0</v>
      </c>
      <c r="M810" s="229">
        <f t="shared" si="172"/>
        <v>0</v>
      </c>
      <c r="N810" s="229">
        <f t="shared" si="172"/>
        <v>0</v>
      </c>
      <c r="O810" s="229">
        <f t="shared" si="172"/>
        <v>0</v>
      </c>
      <c r="P810" s="229">
        <f t="shared" si="172"/>
        <v>0</v>
      </c>
      <c r="Q810" s="229">
        <f t="shared" si="172"/>
        <v>0</v>
      </c>
      <c r="R810" s="229">
        <f t="shared" si="172"/>
        <v>0.08</v>
      </c>
      <c r="S810" s="229">
        <f t="shared" si="172"/>
        <v>0</v>
      </c>
      <c r="T810" s="229">
        <f t="shared" si="172"/>
        <v>0</v>
      </c>
      <c r="U810" s="229">
        <f t="shared" si="172"/>
        <v>0</v>
      </c>
      <c r="V810" s="229">
        <f t="shared" si="172"/>
        <v>0</v>
      </c>
      <c r="W810" s="229">
        <f t="shared" si="172"/>
        <v>0</v>
      </c>
      <c r="X810" s="229">
        <f t="shared" si="172"/>
        <v>0</v>
      </c>
      <c r="Y810" s="229">
        <f t="shared" si="172"/>
        <v>0</v>
      </c>
      <c r="Z810" s="229">
        <f t="shared" si="172"/>
        <v>0</v>
      </c>
      <c r="AA810" s="229">
        <f t="shared" si="172"/>
        <v>0</v>
      </c>
      <c r="AB810" s="229">
        <f t="shared" si="172"/>
        <v>0</v>
      </c>
      <c r="AC810" s="229">
        <f t="shared" si="172"/>
        <v>0</v>
      </c>
      <c r="AD810" s="229">
        <f t="shared" si="172"/>
        <v>0</v>
      </c>
      <c r="AE810" s="229">
        <f t="shared" si="172"/>
        <v>0</v>
      </c>
      <c r="AF810" s="229">
        <f t="shared" si="172"/>
        <v>0</v>
      </c>
      <c r="AG810" s="229">
        <f t="shared" si="172"/>
        <v>0</v>
      </c>
      <c r="AH810" s="229">
        <f t="shared" si="172"/>
        <v>0</v>
      </c>
      <c r="AI810" s="229">
        <f t="shared" si="172"/>
        <v>0</v>
      </c>
      <c r="AJ810" s="229">
        <f t="shared" si="172"/>
        <v>0</v>
      </c>
      <c r="AK810" s="229">
        <f t="shared" si="172"/>
        <v>0</v>
      </c>
      <c r="AL810" s="229">
        <f t="shared" si="172"/>
        <v>0</v>
      </c>
      <c r="AM810" s="229">
        <f t="shared" si="172"/>
        <v>0</v>
      </c>
      <c r="AN810" s="229">
        <f t="shared" si="172"/>
        <v>0</v>
      </c>
      <c r="AO810" s="229">
        <f t="shared" si="172"/>
        <v>0</v>
      </c>
      <c r="AP810" s="229">
        <f t="shared" si="172"/>
        <v>0</v>
      </c>
      <c r="AQ810" s="229">
        <f t="shared" si="172"/>
        <v>0</v>
      </c>
      <c r="AR810" s="229">
        <f t="shared" si="172"/>
        <v>0</v>
      </c>
      <c r="AS810" s="229">
        <f t="shared" si="172"/>
        <v>0</v>
      </c>
      <c r="AT810" s="229">
        <f t="shared" si="172"/>
        <v>0</v>
      </c>
      <c r="AU810" s="229">
        <f t="shared" si="172"/>
        <v>0</v>
      </c>
      <c r="AV810" s="229">
        <f t="shared" si="172"/>
        <v>0</v>
      </c>
      <c r="AW810" s="229">
        <f t="shared" si="172"/>
        <v>0</v>
      </c>
      <c r="AX810" s="229">
        <f t="shared" si="172"/>
        <v>0</v>
      </c>
      <c r="AY810" s="229">
        <f t="shared" si="172"/>
        <v>0</v>
      </c>
      <c r="AZ810" s="229">
        <f t="shared" si="172"/>
        <v>0</v>
      </c>
      <c r="BA810" s="229">
        <f t="shared" si="172"/>
        <v>0</v>
      </c>
      <c r="BB810" s="229">
        <f t="shared" si="172"/>
        <v>0</v>
      </c>
      <c r="BC810" s="229">
        <f t="shared" si="172"/>
        <v>0</v>
      </c>
      <c r="BD810" s="229">
        <f t="shared" si="172"/>
        <v>0</v>
      </c>
      <c r="BE810" s="229">
        <f t="shared" si="172"/>
        <v>0</v>
      </c>
      <c r="BF810" s="229">
        <f t="shared" si="172"/>
        <v>0</v>
      </c>
      <c r="BG810" s="229">
        <f t="shared" si="172"/>
        <v>0</v>
      </c>
      <c r="BH810" s="229">
        <f t="shared" si="172"/>
        <v>0</v>
      </c>
      <c r="BI810" s="229">
        <f t="shared" si="172"/>
        <v>0</v>
      </c>
      <c r="BJ810" s="229">
        <f t="shared" si="172"/>
        <v>0</v>
      </c>
      <c r="BK810" s="229">
        <f t="shared" si="172"/>
        <v>0</v>
      </c>
      <c r="BL810" s="229">
        <f t="shared" si="172"/>
        <v>1.98</v>
      </c>
      <c r="BM810" s="392"/>
      <c r="BN810" s="392"/>
      <c r="BO810" s="228"/>
      <c r="BP810" s="228"/>
      <c r="BQ810" s="235"/>
      <c r="BR810" s="239"/>
      <c r="BS810" s="232"/>
      <c r="BT810" s="232"/>
      <c r="BU810" s="232"/>
      <c r="BV810" s="232"/>
      <c r="BW810" s="232"/>
      <c r="BX810" s="232"/>
      <c r="BY810" s="232"/>
      <c r="BZ810" s="232"/>
      <c r="CA810" s="232"/>
      <c r="CB810" s="232"/>
      <c r="CC810" s="232"/>
      <c r="CD810" s="232"/>
      <c r="CE810" s="232"/>
      <c r="CF810" s="232"/>
      <c r="CG810" s="232"/>
      <c r="CH810" s="232"/>
      <c r="CI810" s="232"/>
      <c r="CJ810" s="232"/>
      <c r="CK810" s="232"/>
      <c r="CL810" s="232"/>
      <c r="CM810" s="232"/>
      <c r="CN810" s="232"/>
      <c r="CO810" s="232"/>
      <c r="CP810" s="232"/>
      <c r="CQ810" s="232"/>
      <c r="CR810" s="232"/>
      <c r="CS810" s="232"/>
      <c r="CT810" s="232"/>
      <c r="CU810" s="232"/>
      <c r="CV810" s="232"/>
      <c r="CW810" s="232"/>
      <c r="CX810" s="232"/>
      <c r="CY810" s="232"/>
      <c r="CZ810" s="232"/>
      <c r="DA810" s="232"/>
      <c r="DB810" s="232"/>
      <c r="DC810" s="232"/>
      <c r="DD810" s="232"/>
      <c r="DE810" s="232"/>
      <c r="DF810" s="232"/>
      <c r="DG810" s="232"/>
      <c r="DH810" s="232"/>
      <c r="DI810" s="232"/>
      <c r="DJ810" s="232"/>
      <c r="DK810" s="232"/>
      <c r="DL810" s="232"/>
      <c r="DM810" s="232"/>
      <c r="DN810" s="232"/>
      <c r="DO810" s="232"/>
      <c r="DP810" s="232"/>
      <c r="DQ810" s="232"/>
      <c r="DR810" s="232"/>
      <c r="DS810" s="232"/>
      <c r="DT810" s="232"/>
      <c r="DU810" s="232"/>
    </row>
    <row r="811" spans="1:125">
      <c r="A811" s="235">
        <v>764</v>
      </c>
      <c r="B811" s="333" t="s">
        <v>2041</v>
      </c>
      <c r="C811" s="235" t="s">
        <v>183</v>
      </c>
      <c r="D811" s="237">
        <f t="shared" ref="D811:D822" si="173">SUM(F811:L811,N811:V811,X811:AG811,AI811:AN811,AP811:BB811,BD811:BH811)</f>
        <v>0.28000000000000003</v>
      </c>
      <c r="E811" s="238">
        <f t="shared" ref="E811:E822" si="174">SUM(F811:G811)</f>
        <v>0</v>
      </c>
      <c r="F811" s="239"/>
      <c r="G811" s="239"/>
      <c r="H811" s="239"/>
      <c r="I811" s="239">
        <v>0.28000000000000003</v>
      </c>
      <c r="J811" s="239"/>
      <c r="L811" s="239"/>
      <c r="N811" s="239"/>
      <c r="P811" s="239"/>
      <c r="Q811" s="239"/>
      <c r="R811" s="239"/>
      <c r="S811" s="239"/>
      <c r="T811" s="337">
        <v>0</v>
      </c>
      <c r="U811" s="239"/>
      <c r="V811" s="239"/>
      <c r="W811" s="237">
        <f t="shared" ref="W811:W822" si="175">SUM(X811:AG811)</f>
        <v>0</v>
      </c>
      <c r="X811" s="239"/>
      <c r="Y811" s="239"/>
      <c r="Z811" s="239"/>
      <c r="AA811" s="239"/>
      <c r="AB811" s="239"/>
      <c r="AC811" s="239"/>
      <c r="AF811" s="239"/>
      <c r="AH811" s="237">
        <f t="shared" ref="AH811:AH822" si="176">SUM(AI811:AN811)</f>
        <v>0</v>
      </c>
      <c r="AI811" s="239"/>
      <c r="AJ811" s="239"/>
      <c r="AL811" s="239"/>
      <c r="AM811" s="239"/>
      <c r="AN811" s="239">
        <v>0</v>
      </c>
      <c r="AO811" s="237">
        <f t="shared" ref="AO811:AO822" si="177">SUM(AP811:AY811)</f>
        <v>0</v>
      </c>
      <c r="AP811" s="239"/>
      <c r="AQ811" s="239"/>
      <c r="AT811" s="239">
        <v>0</v>
      </c>
      <c r="AU811" s="239"/>
      <c r="AV811" s="239"/>
      <c r="AW811" s="239"/>
      <c r="AX811" s="239"/>
      <c r="AY811" s="337">
        <v>0</v>
      </c>
      <c r="AZ811" s="239"/>
      <c r="BA811" s="239"/>
      <c r="BB811" s="239"/>
      <c r="BC811" s="237">
        <f t="shared" ref="BC811:BC822" si="178">SUM(BD811:BE811)</f>
        <v>0</v>
      </c>
      <c r="BD811" s="239"/>
      <c r="BE811" s="239"/>
      <c r="BF811" s="239"/>
      <c r="BH811" s="239"/>
      <c r="BL811" s="243">
        <f t="shared" ref="BL811:BL822" si="179">D811-F811-G811-J811-L811</f>
        <v>0.28000000000000003</v>
      </c>
      <c r="BM811" s="245" t="s">
        <v>433</v>
      </c>
      <c r="BN811" s="245" t="s">
        <v>433</v>
      </c>
      <c r="BO811" s="235"/>
      <c r="BP811" s="235"/>
      <c r="BQ811" s="235" t="s">
        <v>2042</v>
      </c>
      <c r="BR811" s="239">
        <v>0.16</v>
      </c>
    </row>
    <row r="812" spans="1:125" ht="82.5">
      <c r="A812" s="235">
        <v>765</v>
      </c>
      <c r="B812" s="299" t="s">
        <v>2043</v>
      </c>
      <c r="C812" s="294" t="s">
        <v>365</v>
      </c>
      <c r="D812" s="237">
        <f t="shared" si="173"/>
        <v>0.1</v>
      </c>
      <c r="E812" s="238">
        <f t="shared" si="174"/>
        <v>0.04</v>
      </c>
      <c r="F812" s="244"/>
      <c r="G812" s="295">
        <v>0.04</v>
      </c>
      <c r="H812" s="244">
        <v>0.06</v>
      </c>
      <c r="I812" s="241"/>
      <c r="J812" s="295"/>
      <c r="L812" s="241"/>
      <c r="N812" s="242"/>
      <c r="P812" s="242"/>
      <c r="Q812" s="242"/>
      <c r="R812" s="242"/>
      <c r="S812" s="242"/>
      <c r="T812" s="337">
        <v>0</v>
      </c>
      <c r="U812" s="242"/>
      <c r="V812" s="242"/>
      <c r="W812" s="237">
        <f t="shared" si="175"/>
        <v>0</v>
      </c>
      <c r="X812" s="242"/>
      <c r="Y812" s="242"/>
      <c r="Z812" s="242"/>
      <c r="AA812" s="242"/>
      <c r="AB812" s="242"/>
      <c r="AC812" s="242"/>
      <c r="AF812" s="242"/>
      <c r="AH812" s="237">
        <f t="shared" si="176"/>
        <v>0</v>
      </c>
      <c r="AI812" s="242"/>
      <c r="AJ812" s="242"/>
      <c r="AL812" s="242"/>
      <c r="AM812" s="242"/>
      <c r="AN812" s="242">
        <v>0</v>
      </c>
      <c r="AO812" s="237">
        <f t="shared" si="177"/>
        <v>0</v>
      </c>
      <c r="AP812" s="242"/>
      <c r="AQ812" s="242"/>
      <c r="AT812" s="242">
        <v>0</v>
      </c>
      <c r="AU812" s="242"/>
      <c r="AV812" s="242"/>
      <c r="AW812" s="242"/>
      <c r="AX812" s="242"/>
      <c r="AY812" s="337">
        <v>0</v>
      </c>
      <c r="AZ812" s="242"/>
      <c r="BA812" s="242"/>
      <c r="BB812" s="242"/>
      <c r="BC812" s="237">
        <f t="shared" si="178"/>
        <v>0</v>
      </c>
      <c r="BD812" s="242"/>
      <c r="BE812" s="242"/>
      <c r="BF812" s="242"/>
      <c r="BH812" s="244"/>
      <c r="BL812" s="243">
        <f t="shared" si="179"/>
        <v>6.0000000000000005E-2</v>
      </c>
      <c r="BM812" s="239" t="s">
        <v>512</v>
      </c>
      <c r="BN812" s="239" t="s">
        <v>346</v>
      </c>
      <c r="BO812" s="288" t="s">
        <v>2044</v>
      </c>
      <c r="BP812" s="288" t="s">
        <v>488</v>
      </c>
      <c r="BQ812" s="235" t="s">
        <v>2045</v>
      </c>
      <c r="BR812" s="296">
        <v>0</v>
      </c>
    </row>
    <row r="813" spans="1:125" ht="33">
      <c r="A813" s="235">
        <v>766</v>
      </c>
      <c r="B813" s="286" t="s">
        <v>2046</v>
      </c>
      <c r="C813" s="235" t="s">
        <v>381</v>
      </c>
      <c r="D813" s="237">
        <f t="shared" si="173"/>
        <v>0.3</v>
      </c>
      <c r="E813" s="238">
        <f t="shared" si="174"/>
        <v>0</v>
      </c>
      <c r="F813" s="239"/>
      <c r="G813" s="239"/>
      <c r="H813" s="239">
        <v>0.3</v>
      </c>
      <c r="I813" s="239"/>
      <c r="J813" s="239"/>
      <c r="L813" s="239"/>
      <c r="N813" s="239"/>
      <c r="P813" s="239"/>
      <c r="Q813" s="239"/>
      <c r="R813" s="239"/>
      <c r="S813" s="239"/>
      <c r="T813" s="337">
        <v>0</v>
      </c>
      <c r="U813" s="239"/>
      <c r="V813" s="239"/>
      <c r="W813" s="237">
        <f t="shared" si="175"/>
        <v>0</v>
      </c>
      <c r="X813" s="239"/>
      <c r="Y813" s="239"/>
      <c r="Z813" s="239"/>
      <c r="AA813" s="239"/>
      <c r="AB813" s="239"/>
      <c r="AC813" s="239"/>
      <c r="AF813" s="239"/>
      <c r="AH813" s="237">
        <f t="shared" si="176"/>
        <v>0</v>
      </c>
      <c r="AI813" s="239"/>
      <c r="AJ813" s="239"/>
      <c r="AL813" s="239"/>
      <c r="AM813" s="239"/>
      <c r="AN813" s="239">
        <v>0</v>
      </c>
      <c r="AO813" s="237">
        <f t="shared" si="177"/>
        <v>0</v>
      </c>
      <c r="AP813" s="239"/>
      <c r="AQ813" s="239"/>
      <c r="AT813" s="239">
        <v>0</v>
      </c>
      <c r="AU813" s="239"/>
      <c r="AV813" s="239"/>
      <c r="AW813" s="239"/>
      <c r="AX813" s="239"/>
      <c r="AY813" s="337">
        <v>0</v>
      </c>
      <c r="AZ813" s="239"/>
      <c r="BA813" s="239"/>
      <c r="BB813" s="239"/>
      <c r="BC813" s="237">
        <f t="shared" si="178"/>
        <v>0</v>
      </c>
      <c r="BD813" s="239"/>
      <c r="BE813" s="239"/>
      <c r="BF813" s="239"/>
      <c r="BH813" s="239"/>
      <c r="BL813" s="243">
        <f t="shared" si="179"/>
        <v>0.3</v>
      </c>
      <c r="BM813" s="245" t="s">
        <v>346</v>
      </c>
      <c r="BN813" s="245" t="s">
        <v>346</v>
      </c>
      <c r="BO813" s="288"/>
      <c r="BP813" s="288" t="s">
        <v>2047</v>
      </c>
      <c r="BQ813" s="235" t="s">
        <v>2048</v>
      </c>
      <c r="BR813" s="239">
        <v>0</v>
      </c>
    </row>
    <row r="814" spans="1:125">
      <c r="A814" s="235">
        <v>767</v>
      </c>
      <c r="B814" s="236" t="s">
        <v>2049</v>
      </c>
      <c r="C814" s="235" t="s">
        <v>345</v>
      </c>
      <c r="D814" s="237">
        <f t="shared" si="173"/>
        <v>0.30000000000000004</v>
      </c>
      <c r="E814" s="238">
        <f t="shared" si="174"/>
        <v>0.08</v>
      </c>
      <c r="F814" s="239">
        <v>0.05</v>
      </c>
      <c r="G814" s="239">
        <v>0.03</v>
      </c>
      <c r="H814" s="240"/>
      <c r="I814" s="241">
        <v>0.14000000000000001</v>
      </c>
      <c r="J814" s="242"/>
      <c r="L814" s="241"/>
      <c r="N814" s="242"/>
      <c r="P814" s="242"/>
      <c r="Q814" s="242"/>
      <c r="R814" s="242">
        <v>0.08</v>
      </c>
      <c r="S814" s="242"/>
      <c r="T814" s="337">
        <v>0</v>
      </c>
      <c r="U814" s="242"/>
      <c r="V814" s="242"/>
      <c r="W814" s="237">
        <f t="shared" si="175"/>
        <v>0</v>
      </c>
      <c r="X814" s="242"/>
      <c r="Y814" s="242"/>
      <c r="Z814" s="242"/>
      <c r="AA814" s="242"/>
      <c r="AB814" s="242"/>
      <c r="AC814" s="242"/>
      <c r="AF814" s="242"/>
      <c r="AH814" s="237">
        <f t="shared" si="176"/>
        <v>0</v>
      </c>
      <c r="AI814" s="242"/>
      <c r="AJ814" s="242"/>
      <c r="AL814" s="242"/>
      <c r="AM814" s="242"/>
      <c r="AN814" s="242">
        <v>0</v>
      </c>
      <c r="AO814" s="237">
        <f t="shared" si="177"/>
        <v>0</v>
      </c>
      <c r="AP814" s="242"/>
      <c r="AQ814" s="242"/>
      <c r="AT814" s="242">
        <v>0</v>
      </c>
      <c r="AU814" s="242"/>
      <c r="AV814" s="242"/>
      <c r="AW814" s="242"/>
      <c r="AX814" s="242"/>
      <c r="AY814" s="337">
        <v>0</v>
      </c>
      <c r="AZ814" s="242"/>
      <c r="BA814" s="242"/>
      <c r="BB814" s="242"/>
      <c r="BC814" s="237">
        <f t="shared" si="178"/>
        <v>0</v>
      </c>
      <c r="BD814" s="242"/>
      <c r="BE814" s="242"/>
      <c r="BF814" s="242"/>
      <c r="BH814" s="244"/>
      <c r="BL814" s="243">
        <f t="shared" si="179"/>
        <v>0.22000000000000006</v>
      </c>
      <c r="BM814" s="239" t="s">
        <v>346</v>
      </c>
      <c r="BN814" s="239" t="s">
        <v>346</v>
      </c>
      <c r="BO814" s="235"/>
      <c r="BP814" s="235"/>
      <c r="BQ814" s="235" t="s">
        <v>2050</v>
      </c>
      <c r="BR814" s="239">
        <v>0.2</v>
      </c>
    </row>
    <row r="815" spans="1:125">
      <c r="A815" s="235">
        <v>768</v>
      </c>
      <c r="B815" s="286" t="s">
        <v>2051</v>
      </c>
      <c r="C815" s="235" t="s">
        <v>417</v>
      </c>
      <c r="D815" s="237">
        <f t="shared" si="173"/>
        <v>1.2</v>
      </c>
      <c r="E815" s="238">
        <f t="shared" si="174"/>
        <v>0.5</v>
      </c>
      <c r="F815" s="239"/>
      <c r="G815" s="239">
        <v>0.5</v>
      </c>
      <c r="H815" s="239"/>
      <c r="I815" s="239">
        <v>0.7</v>
      </c>
      <c r="J815" s="239"/>
      <c r="L815" s="239"/>
      <c r="N815" s="239"/>
      <c r="P815" s="239"/>
      <c r="Q815" s="239"/>
      <c r="R815" s="239"/>
      <c r="S815" s="239"/>
      <c r="T815" s="337">
        <v>0</v>
      </c>
      <c r="U815" s="239"/>
      <c r="V815" s="239"/>
      <c r="W815" s="237">
        <f t="shared" si="175"/>
        <v>0</v>
      </c>
      <c r="X815" s="239"/>
      <c r="Y815" s="239"/>
      <c r="Z815" s="239"/>
      <c r="AA815" s="239"/>
      <c r="AB815" s="239"/>
      <c r="AC815" s="239"/>
      <c r="AF815" s="239"/>
      <c r="AH815" s="237">
        <f t="shared" si="176"/>
        <v>0</v>
      </c>
      <c r="AI815" s="239"/>
      <c r="AJ815" s="239"/>
      <c r="AL815" s="239"/>
      <c r="AM815" s="239"/>
      <c r="AN815" s="239">
        <v>0</v>
      </c>
      <c r="AO815" s="237">
        <f t="shared" si="177"/>
        <v>0</v>
      </c>
      <c r="AP815" s="239"/>
      <c r="AQ815" s="239"/>
      <c r="AT815" s="239">
        <v>0</v>
      </c>
      <c r="AU815" s="239"/>
      <c r="AV815" s="239"/>
      <c r="AW815" s="239"/>
      <c r="AX815" s="239"/>
      <c r="AY815" s="337">
        <v>0</v>
      </c>
      <c r="AZ815" s="239"/>
      <c r="BA815" s="239"/>
      <c r="BB815" s="239"/>
      <c r="BC815" s="237">
        <f t="shared" si="178"/>
        <v>0</v>
      </c>
      <c r="BD815" s="239"/>
      <c r="BE815" s="239"/>
      <c r="BF815" s="239"/>
      <c r="BH815" s="239"/>
      <c r="BL815" s="243">
        <f t="shared" si="179"/>
        <v>0.7</v>
      </c>
      <c r="BM815" s="245" t="s">
        <v>433</v>
      </c>
      <c r="BN815" s="245" t="s">
        <v>433</v>
      </c>
      <c r="BO815" s="235"/>
      <c r="BP815" s="235"/>
      <c r="BQ815" s="235" t="s">
        <v>2052</v>
      </c>
      <c r="BR815" s="239">
        <v>0</v>
      </c>
    </row>
    <row r="816" spans="1:125">
      <c r="A816" s="235">
        <v>769</v>
      </c>
      <c r="B816" s="333" t="s">
        <v>2053</v>
      </c>
      <c r="C816" s="235" t="s">
        <v>403</v>
      </c>
      <c r="D816" s="237">
        <f t="shared" si="173"/>
        <v>0.2</v>
      </c>
      <c r="E816" s="238">
        <f t="shared" si="174"/>
        <v>0.2</v>
      </c>
      <c r="F816" s="239"/>
      <c r="G816" s="239">
        <v>0.2</v>
      </c>
      <c r="H816" s="239"/>
      <c r="I816" s="239"/>
      <c r="J816" s="239"/>
      <c r="L816" s="239"/>
      <c r="N816" s="239"/>
      <c r="P816" s="239"/>
      <c r="Q816" s="239"/>
      <c r="R816" s="239"/>
      <c r="S816" s="239"/>
      <c r="T816" s="337">
        <v>0</v>
      </c>
      <c r="U816" s="239"/>
      <c r="V816" s="239"/>
      <c r="W816" s="237">
        <f t="shared" si="175"/>
        <v>0</v>
      </c>
      <c r="X816" s="239"/>
      <c r="Y816" s="239"/>
      <c r="Z816" s="239"/>
      <c r="AA816" s="239"/>
      <c r="AB816" s="239"/>
      <c r="AC816" s="239"/>
      <c r="AF816" s="239"/>
      <c r="AH816" s="237">
        <f t="shared" si="176"/>
        <v>0</v>
      </c>
      <c r="AI816" s="239"/>
      <c r="AJ816" s="239"/>
      <c r="AL816" s="239"/>
      <c r="AM816" s="239"/>
      <c r="AN816" s="239">
        <v>0</v>
      </c>
      <c r="AO816" s="237">
        <f t="shared" si="177"/>
        <v>0</v>
      </c>
      <c r="AP816" s="239"/>
      <c r="AQ816" s="239"/>
      <c r="AT816" s="239">
        <v>0</v>
      </c>
      <c r="AU816" s="239"/>
      <c r="AV816" s="239"/>
      <c r="AW816" s="239"/>
      <c r="AX816" s="239"/>
      <c r="AY816" s="337">
        <v>0</v>
      </c>
      <c r="AZ816" s="239"/>
      <c r="BA816" s="239"/>
      <c r="BB816" s="239"/>
      <c r="BC816" s="237">
        <f t="shared" si="178"/>
        <v>0</v>
      </c>
      <c r="BD816" s="239"/>
      <c r="BE816" s="239"/>
      <c r="BF816" s="239"/>
      <c r="BH816" s="239"/>
      <c r="BL816" s="243">
        <f t="shared" si="179"/>
        <v>0</v>
      </c>
      <c r="BM816" s="245" t="s">
        <v>1124</v>
      </c>
      <c r="BN816" s="245" t="s">
        <v>1124</v>
      </c>
      <c r="BO816" s="235"/>
      <c r="BP816" s="235"/>
      <c r="BQ816" s="235" t="s">
        <v>2054</v>
      </c>
      <c r="BR816" s="239">
        <v>0</v>
      </c>
    </row>
    <row r="817" spans="1:125" ht="49.5">
      <c r="A817" s="235">
        <v>770</v>
      </c>
      <c r="B817" s="236" t="s">
        <v>2055</v>
      </c>
      <c r="C817" s="294" t="s">
        <v>362</v>
      </c>
      <c r="D817" s="237">
        <f t="shared" si="173"/>
        <v>1</v>
      </c>
      <c r="E817" s="238">
        <f t="shared" si="174"/>
        <v>1</v>
      </c>
      <c r="F817" s="244">
        <v>0.5</v>
      </c>
      <c r="G817" s="242">
        <v>0.5</v>
      </c>
      <c r="H817" s="244"/>
      <c r="I817" s="241"/>
      <c r="J817" s="242"/>
      <c r="L817" s="241"/>
      <c r="N817" s="242"/>
      <c r="P817" s="242"/>
      <c r="Q817" s="242"/>
      <c r="R817" s="242"/>
      <c r="S817" s="242"/>
      <c r="T817" s="337">
        <v>0</v>
      </c>
      <c r="U817" s="242"/>
      <c r="V817" s="242"/>
      <c r="W817" s="237">
        <f t="shared" si="175"/>
        <v>0</v>
      </c>
      <c r="X817" s="242"/>
      <c r="Y817" s="242"/>
      <c r="Z817" s="242"/>
      <c r="AA817" s="242"/>
      <c r="AB817" s="242"/>
      <c r="AC817" s="242"/>
      <c r="AF817" s="242"/>
      <c r="AH817" s="237">
        <f t="shared" si="176"/>
        <v>0</v>
      </c>
      <c r="AI817" s="242"/>
      <c r="AJ817" s="242"/>
      <c r="AL817" s="242"/>
      <c r="AM817" s="242"/>
      <c r="AN817" s="242">
        <v>0</v>
      </c>
      <c r="AO817" s="237">
        <f t="shared" si="177"/>
        <v>0</v>
      </c>
      <c r="AP817" s="242"/>
      <c r="AQ817" s="242"/>
      <c r="AT817" s="242">
        <v>0</v>
      </c>
      <c r="AU817" s="242"/>
      <c r="AV817" s="242"/>
      <c r="AW817" s="242"/>
      <c r="AX817" s="242"/>
      <c r="AY817" s="337">
        <v>0</v>
      </c>
      <c r="AZ817" s="242"/>
      <c r="BA817" s="242"/>
      <c r="BB817" s="242"/>
      <c r="BC817" s="237">
        <f t="shared" si="178"/>
        <v>0</v>
      </c>
      <c r="BD817" s="242"/>
      <c r="BE817" s="242"/>
      <c r="BF817" s="242"/>
      <c r="BH817" s="244"/>
      <c r="BL817" s="243">
        <f t="shared" si="179"/>
        <v>0</v>
      </c>
      <c r="BM817" s="239" t="s">
        <v>346</v>
      </c>
      <c r="BN817" s="239" t="s">
        <v>346</v>
      </c>
      <c r="BO817" s="288" t="s">
        <v>2056</v>
      </c>
      <c r="BP817" s="288"/>
      <c r="BQ817" s="235" t="s">
        <v>2057</v>
      </c>
      <c r="BR817" s="296">
        <v>0</v>
      </c>
    </row>
    <row r="818" spans="1:125" ht="49.5">
      <c r="A818" s="235">
        <v>771</v>
      </c>
      <c r="B818" s="236" t="s">
        <v>2058</v>
      </c>
      <c r="C818" s="235" t="s">
        <v>2059</v>
      </c>
      <c r="D818" s="237">
        <f t="shared" si="173"/>
        <v>1</v>
      </c>
      <c r="E818" s="238">
        <f t="shared" si="174"/>
        <v>1</v>
      </c>
      <c r="F818" s="244">
        <v>1</v>
      </c>
      <c r="G818" s="242"/>
      <c r="H818" s="244"/>
      <c r="I818" s="241"/>
      <c r="J818" s="242"/>
      <c r="L818" s="241"/>
      <c r="N818" s="242"/>
      <c r="P818" s="242"/>
      <c r="Q818" s="242"/>
      <c r="R818" s="242"/>
      <c r="S818" s="242"/>
      <c r="T818" s="337">
        <v>0</v>
      </c>
      <c r="U818" s="242"/>
      <c r="V818" s="242"/>
      <c r="W818" s="237">
        <f t="shared" si="175"/>
        <v>0</v>
      </c>
      <c r="X818" s="242"/>
      <c r="Y818" s="242"/>
      <c r="Z818" s="242"/>
      <c r="AA818" s="242"/>
      <c r="AB818" s="242"/>
      <c r="AC818" s="242"/>
      <c r="AF818" s="242"/>
      <c r="AH818" s="237">
        <f t="shared" si="176"/>
        <v>0</v>
      </c>
      <c r="AI818" s="242"/>
      <c r="AJ818" s="242"/>
      <c r="AL818" s="242"/>
      <c r="AM818" s="242"/>
      <c r="AN818" s="242">
        <v>0</v>
      </c>
      <c r="AO818" s="237">
        <f t="shared" si="177"/>
        <v>0</v>
      </c>
      <c r="AP818" s="242"/>
      <c r="AQ818" s="242"/>
      <c r="AT818" s="242">
        <v>0</v>
      </c>
      <c r="AU818" s="242"/>
      <c r="AV818" s="242"/>
      <c r="AW818" s="242"/>
      <c r="AX818" s="242"/>
      <c r="AY818" s="337">
        <v>0</v>
      </c>
      <c r="AZ818" s="242"/>
      <c r="BA818" s="242"/>
      <c r="BB818" s="242"/>
      <c r="BC818" s="237">
        <f t="shared" si="178"/>
        <v>0</v>
      </c>
      <c r="BD818" s="242"/>
      <c r="BE818" s="242"/>
      <c r="BF818" s="242"/>
      <c r="BH818" s="244"/>
      <c r="BL818" s="243">
        <f t="shared" si="179"/>
        <v>0</v>
      </c>
      <c r="BM818" s="245" t="s">
        <v>433</v>
      </c>
      <c r="BN818" s="245" t="s">
        <v>433</v>
      </c>
      <c r="BO818" s="288" t="s">
        <v>2056</v>
      </c>
      <c r="BP818" s="288"/>
      <c r="BQ818" s="235" t="s">
        <v>2060</v>
      </c>
      <c r="BR818" s="239">
        <v>0</v>
      </c>
    </row>
    <row r="819" spans="1:125">
      <c r="A819" s="235">
        <v>772</v>
      </c>
      <c r="B819" s="286" t="s">
        <v>2061</v>
      </c>
      <c r="C819" s="235" t="s">
        <v>406</v>
      </c>
      <c r="D819" s="237">
        <f t="shared" si="173"/>
        <v>0.2</v>
      </c>
      <c r="E819" s="238">
        <f t="shared" si="174"/>
        <v>0</v>
      </c>
      <c r="F819" s="239"/>
      <c r="G819" s="239"/>
      <c r="H819" s="239"/>
      <c r="I819" s="239">
        <v>0.2</v>
      </c>
      <c r="J819" s="239"/>
      <c r="L819" s="239"/>
      <c r="N819" s="239"/>
      <c r="P819" s="239"/>
      <c r="Q819" s="239"/>
      <c r="R819" s="239"/>
      <c r="S819" s="239"/>
      <c r="T819" s="337">
        <v>0</v>
      </c>
      <c r="U819" s="239"/>
      <c r="V819" s="239"/>
      <c r="W819" s="237">
        <f t="shared" si="175"/>
        <v>0</v>
      </c>
      <c r="X819" s="239"/>
      <c r="Y819" s="239"/>
      <c r="Z819" s="239"/>
      <c r="AA819" s="239"/>
      <c r="AB819" s="239"/>
      <c r="AC819" s="239"/>
      <c r="AF819" s="239"/>
      <c r="AH819" s="237">
        <f t="shared" si="176"/>
        <v>0</v>
      </c>
      <c r="AI819" s="239"/>
      <c r="AJ819" s="239"/>
      <c r="AL819" s="239"/>
      <c r="AM819" s="239"/>
      <c r="AN819" s="239">
        <v>0</v>
      </c>
      <c r="AO819" s="237">
        <f t="shared" si="177"/>
        <v>0</v>
      </c>
      <c r="AP819" s="239"/>
      <c r="AQ819" s="239"/>
      <c r="AT819" s="239">
        <v>0</v>
      </c>
      <c r="AU819" s="239"/>
      <c r="AV819" s="239"/>
      <c r="AW819" s="239"/>
      <c r="AX819" s="239"/>
      <c r="AY819" s="337">
        <v>0</v>
      </c>
      <c r="AZ819" s="239"/>
      <c r="BA819" s="239"/>
      <c r="BB819" s="239"/>
      <c r="BC819" s="237">
        <f t="shared" si="178"/>
        <v>0</v>
      </c>
      <c r="BD819" s="239"/>
      <c r="BE819" s="239"/>
      <c r="BF819" s="239"/>
      <c r="BH819" s="239"/>
      <c r="BL819" s="243">
        <f t="shared" si="179"/>
        <v>0.2</v>
      </c>
      <c r="BM819" s="239" t="s">
        <v>346</v>
      </c>
      <c r="BN819" s="239" t="s">
        <v>346</v>
      </c>
      <c r="BO819" s="235"/>
      <c r="BP819" s="235"/>
      <c r="BQ819" s="235" t="s">
        <v>2062</v>
      </c>
      <c r="BR819" s="239">
        <v>0</v>
      </c>
    </row>
    <row r="820" spans="1:125">
      <c r="A820" s="235">
        <v>773</v>
      </c>
      <c r="B820" s="299" t="s">
        <v>2046</v>
      </c>
      <c r="C820" s="294" t="s">
        <v>414</v>
      </c>
      <c r="D820" s="237">
        <f t="shared" si="173"/>
        <v>0.1</v>
      </c>
      <c r="E820" s="238">
        <f t="shared" si="174"/>
        <v>0.1</v>
      </c>
      <c r="F820" s="239">
        <v>0.1</v>
      </c>
      <c r="G820" s="239"/>
      <c r="H820" s="239"/>
      <c r="I820" s="239"/>
      <c r="J820" s="239"/>
      <c r="L820" s="239"/>
      <c r="N820" s="239"/>
      <c r="P820" s="239"/>
      <c r="Q820" s="239"/>
      <c r="R820" s="239"/>
      <c r="S820" s="239"/>
      <c r="T820" s="337">
        <v>0</v>
      </c>
      <c r="U820" s="239"/>
      <c r="V820" s="239"/>
      <c r="W820" s="237">
        <f t="shared" si="175"/>
        <v>0</v>
      </c>
      <c r="X820" s="239"/>
      <c r="Y820" s="239"/>
      <c r="Z820" s="239"/>
      <c r="AA820" s="239"/>
      <c r="AB820" s="239"/>
      <c r="AC820" s="239"/>
      <c r="AF820" s="239"/>
      <c r="AH820" s="237">
        <f t="shared" si="176"/>
        <v>0</v>
      </c>
      <c r="AI820" s="239"/>
      <c r="AJ820" s="239"/>
      <c r="AL820" s="239"/>
      <c r="AM820" s="239"/>
      <c r="AN820" s="239">
        <v>0</v>
      </c>
      <c r="AO820" s="237">
        <f t="shared" si="177"/>
        <v>0</v>
      </c>
      <c r="AP820" s="239"/>
      <c r="AQ820" s="239"/>
      <c r="AT820" s="239">
        <v>0</v>
      </c>
      <c r="AU820" s="239"/>
      <c r="AV820" s="239"/>
      <c r="AW820" s="239"/>
      <c r="AX820" s="239"/>
      <c r="AY820" s="337">
        <v>0</v>
      </c>
      <c r="AZ820" s="239"/>
      <c r="BA820" s="239"/>
      <c r="BB820" s="239"/>
      <c r="BC820" s="237">
        <f t="shared" si="178"/>
        <v>0</v>
      </c>
      <c r="BD820" s="239"/>
      <c r="BE820" s="239"/>
      <c r="BF820" s="239"/>
      <c r="BH820" s="239"/>
      <c r="BL820" s="243">
        <f t="shared" si="179"/>
        <v>0</v>
      </c>
      <c r="BM820" s="239" t="s">
        <v>346</v>
      </c>
      <c r="BN820" s="239" t="s">
        <v>346</v>
      </c>
      <c r="BO820" s="235"/>
      <c r="BP820" s="235"/>
      <c r="BQ820" s="235" t="s">
        <v>2063</v>
      </c>
      <c r="BR820" s="296">
        <v>0</v>
      </c>
    </row>
    <row r="821" spans="1:125" ht="33">
      <c r="A821" s="235">
        <v>774</v>
      </c>
      <c r="B821" s="396" t="s">
        <v>2064</v>
      </c>
      <c r="C821" s="294" t="s">
        <v>171</v>
      </c>
      <c r="D821" s="237">
        <f t="shared" si="173"/>
        <v>0.2</v>
      </c>
      <c r="E821" s="238">
        <f t="shared" si="174"/>
        <v>0</v>
      </c>
      <c r="F821" s="239"/>
      <c r="G821" s="239"/>
      <c r="H821" s="239"/>
      <c r="I821" s="239">
        <v>0.2</v>
      </c>
      <c r="J821" s="239"/>
      <c r="L821" s="239"/>
      <c r="N821" s="239"/>
      <c r="P821" s="239"/>
      <c r="Q821" s="239"/>
      <c r="R821" s="239"/>
      <c r="S821" s="239"/>
      <c r="T821" s="337">
        <v>0</v>
      </c>
      <c r="U821" s="239"/>
      <c r="V821" s="239"/>
      <c r="W821" s="237">
        <f t="shared" si="175"/>
        <v>0</v>
      </c>
      <c r="X821" s="239"/>
      <c r="Y821" s="239"/>
      <c r="Z821" s="239"/>
      <c r="AA821" s="239"/>
      <c r="AB821" s="239"/>
      <c r="AC821" s="239"/>
      <c r="AF821" s="239"/>
      <c r="AH821" s="237">
        <f t="shared" si="176"/>
        <v>0</v>
      </c>
      <c r="AI821" s="239"/>
      <c r="AJ821" s="239"/>
      <c r="AL821" s="239"/>
      <c r="AM821" s="239"/>
      <c r="AN821" s="239">
        <v>0</v>
      </c>
      <c r="AO821" s="237">
        <f t="shared" si="177"/>
        <v>0</v>
      </c>
      <c r="AP821" s="239"/>
      <c r="AQ821" s="239"/>
      <c r="AT821" s="239">
        <v>0</v>
      </c>
      <c r="AU821" s="239"/>
      <c r="AV821" s="239"/>
      <c r="AW821" s="239"/>
      <c r="AX821" s="239"/>
      <c r="AY821" s="337">
        <v>0</v>
      </c>
      <c r="AZ821" s="239"/>
      <c r="BA821" s="239"/>
      <c r="BB821" s="239"/>
      <c r="BC821" s="237">
        <f t="shared" si="178"/>
        <v>0</v>
      </c>
      <c r="BD821" s="239"/>
      <c r="BE821" s="239"/>
      <c r="BF821" s="239"/>
      <c r="BH821" s="239"/>
      <c r="BL821" s="243">
        <f t="shared" si="179"/>
        <v>0.2</v>
      </c>
      <c r="BM821" s="235" t="s">
        <v>722</v>
      </c>
      <c r="BN821" s="239"/>
      <c r="BO821" s="288" t="s">
        <v>722</v>
      </c>
      <c r="BP821" s="288"/>
      <c r="BQ821" s="235" t="s">
        <v>2065</v>
      </c>
      <c r="BR821" s="296"/>
    </row>
    <row r="822" spans="1:125" ht="66">
      <c r="A822" s="235">
        <v>775</v>
      </c>
      <c r="B822" s="286" t="s">
        <v>2066</v>
      </c>
      <c r="C822" s="235" t="s">
        <v>170</v>
      </c>
      <c r="D822" s="237">
        <f t="shared" si="173"/>
        <v>0.06</v>
      </c>
      <c r="E822" s="238">
        <f t="shared" si="174"/>
        <v>0.04</v>
      </c>
      <c r="F822" s="239">
        <v>0.04</v>
      </c>
      <c r="G822" s="239"/>
      <c r="H822" s="239"/>
      <c r="I822" s="239">
        <v>0.02</v>
      </c>
      <c r="J822" s="239"/>
      <c r="L822" s="239"/>
      <c r="N822" s="239"/>
      <c r="P822" s="239"/>
      <c r="Q822" s="239"/>
      <c r="R822" s="239"/>
      <c r="S822" s="239"/>
      <c r="T822" s="337">
        <v>0</v>
      </c>
      <c r="U822" s="239"/>
      <c r="V822" s="239"/>
      <c r="W822" s="237">
        <f t="shared" si="175"/>
        <v>0</v>
      </c>
      <c r="X822" s="239"/>
      <c r="Y822" s="239"/>
      <c r="Z822" s="239"/>
      <c r="AA822" s="239"/>
      <c r="AB822" s="239"/>
      <c r="AC822" s="239"/>
      <c r="AF822" s="239"/>
      <c r="AH822" s="237">
        <f t="shared" si="176"/>
        <v>0</v>
      </c>
      <c r="AI822" s="239"/>
      <c r="AJ822" s="239"/>
      <c r="AL822" s="239"/>
      <c r="AM822" s="239"/>
      <c r="AN822" s="239">
        <v>0</v>
      </c>
      <c r="AO822" s="237">
        <f t="shared" si="177"/>
        <v>0</v>
      </c>
      <c r="AP822" s="239"/>
      <c r="AQ822" s="239"/>
      <c r="AT822" s="239">
        <v>0</v>
      </c>
      <c r="AU822" s="239"/>
      <c r="AV822" s="239"/>
      <c r="AW822" s="239"/>
      <c r="AX822" s="239"/>
      <c r="AY822" s="337">
        <v>0</v>
      </c>
      <c r="AZ822" s="239"/>
      <c r="BA822" s="239"/>
      <c r="BB822" s="239"/>
      <c r="BC822" s="237">
        <f t="shared" si="178"/>
        <v>0</v>
      </c>
      <c r="BD822" s="239"/>
      <c r="BE822" s="239"/>
      <c r="BF822" s="239"/>
      <c r="BH822" s="239"/>
      <c r="BL822" s="243">
        <f t="shared" si="179"/>
        <v>1.9999999999999997E-2</v>
      </c>
      <c r="BM822" s="245" t="s">
        <v>346</v>
      </c>
      <c r="BN822" s="245" t="s">
        <v>346</v>
      </c>
      <c r="BO822" s="288" t="s">
        <v>2067</v>
      </c>
      <c r="BP822" s="288"/>
      <c r="BQ822" s="235" t="s">
        <v>2068</v>
      </c>
      <c r="BR822" s="239">
        <v>0</v>
      </c>
    </row>
    <row r="823" spans="1:125" s="336" customFormat="1">
      <c r="A823" s="300"/>
      <c r="B823" s="227" t="s">
        <v>2069</v>
      </c>
      <c r="C823" s="300"/>
      <c r="D823" s="229">
        <f>SUM(D824:D870)</f>
        <v>8.3099999999999987</v>
      </c>
      <c r="E823" s="229">
        <f t="shared" ref="E823:BL823" si="180">SUM(E824:E870)</f>
        <v>1.9900000000000002</v>
      </c>
      <c r="F823" s="229">
        <f t="shared" si="180"/>
        <v>0.73</v>
      </c>
      <c r="G823" s="229">
        <f t="shared" si="180"/>
        <v>1.26</v>
      </c>
      <c r="H823" s="229">
        <f t="shared" si="180"/>
        <v>0.91</v>
      </c>
      <c r="I823" s="229">
        <f t="shared" si="180"/>
        <v>2.59</v>
      </c>
      <c r="J823" s="229">
        <f t="shared" si="180"/>
        <v>0</v>
      </c>
      <c r="K823" s="229">
        <f t="shared" si="180"/>
        <v>0</v>
      </c>
      <c r="L823" s="229">
        <f t="shared" si="180"/>
        <v>0</v>
      </c>
      <c r="M823" s="229">
        <f t="shared" si="180"/>
        <v>0</v>
      </c>
      <c r="N823" s="229">
        <f t="shared" si="180"/>
        <v>0</v>
      </c>
      <c r="O823" s="229">
        <f t="shared" si="180"/>
        <v>0</v>
      </c>
      <c r="P823" s="229">
        <f t="shared" si="180"/>
        <v>0</v>
      </c>
      <c r="Q823" s="229">
        <f t="shared" si="180"/>
        <v>0</v>
      </c>
      <c r="R823" s="229">
        <f t="shared" si="180"/>
        <v>9.0000000000000011E-2</v>
      </c>
      <c r="S823" s="229">
        <f t="shared" si="180"/>
        <v>0.9</v>
      </c>
      <c r="T823" s="229">
        <f t="shared" si="180"/>
        <v>0</v>
      </c>
      <c r="U823" s="229">
        <f t="shared" si="180"/>
        <v>0</v>
      </c>
      <c r="V823" s="229">
        <f t="shared" si="180"/>
        <v>0</v>
      </c>
      <c r="W823" s="229">
        <f t="shared" si="180"/>
        <v>1.8100000000000003</v>
      </c>
      <c r="X823" s="229">
        <f t="shared" si="180"/>
        <v>0</v>
      </c>
      <c r="Y823" s="229">
        <f t="shared" si="180"/>
        <v>0</v>
      </c>
      <c r="Z823" s="229">
        <f t="shared" si="180"/>
        <v>0.05</v>
      </c>
      <c r="AA823" s="229">
        <f t="shared" si="180"/>
        <v>1.7300000000000002</v>
      </c>
      <c r="AB823" s="229">
        <f t="shared" si="180"/>
        <v>0.03</v>
      </c>
      <c r="AC823" s="229">
        <f t="shared" si="180"/>
        <v>0</v>
      </c>
      <c r="AD823" s="229">
        <f t="shared" si="180"/>
        <v>0</v>
      </c>
      <c r="AE823" s="229">
        <f t="shared" si="180"/>
        <v>0</v>
      </c>
      <c r="AF823" s="229">
        <f t="shared" si="180"/>
        <v>0</v>
      </c>
      <c r="AG823" s="229">
        <f t="shared" si="180"/>
        <v>0</v>
      </c>
      <c r="AH823" s="229">
        <f t="shared" si="180"/>
        <v>0</v>
      </c>
      <c r="AI823" s="229">
        <f t="shared" si="180"/>
        <v>0</v>
      </c>
      <c r="AJ823" s="229">
        <f t="shared" si="180"/>
        <v>0</v>
      </c>
      <c r="AK823" s="229">
        <f t="shared" si="180"/>
        <v>0</v>
      </c>
      <c r="AL823" s="229">
        <f t="shared" si="180"/>
        <v>0</v>
      </c>
      <c r="AM823" s="229">
        <f t="shared" si="180"/>
        <v>0</v>
      </c>
      <c r="AN823" s="229">
        <f t="shared" si="180"/>
        <v>0</v>
      </c>
      <c r="AO823" s="229">
        <f t="shared" si="180"/>
        <v>0.02</v>
      </c>
      <c r="AP823" s="229">
        <f t="shared" si="180"/>
        <v>0</v>
      </c>
      <c r="AQ823" s="229">
        <f t="shared" si="180"/>
        <v>0</v>
      </c>
      <c r="AR823" s="229">
        <f t="shared" si="180"/>
        <v>0</v>
      </c>
      <c r="AS823" s="229">
        <f t="shared" si="180"/>
        <v>0</v>
      </c>
      <c r="AT823" s="229">
        <f t="shared" si="180"/>
        <v>0</v>
      </c>
      <c r="AU823" s="229">
        <f t="shared" si="180"/>
        <v>0</v>
      </c>
      <c r="AV823" s="229">
        <f t="shared" si="180"/>
        <v>0</v>
      </c>
      <c r="AW823" s="229">
        <f t="shared" si="180"/>
        <v>0.02</v>
      </c>
      <c r="AX823" s="229">
        <f t="shared" si="180"/>
        <v>0</v>
      </c>
      <c r="AY823" s="229">
        <f t="shared" si="180"/>
        <v>0</v>
      </c>
      <c r="AZ823" s="229">
        <f t="shared" si="180"/>
        <v>0</v>
      </c>
      <c r="BA823" s="229">
        <f t="shared" si="180"/>
        <v>0</v>
      </c>
      <c r="BB823" s="229">
        <f t="shared" si="180"/>
        <v>0</v>
      </c>
      <c r="BC823" s="229">
        <f t="shared" si="180"/>
        <v>0</v>
      </c>
      <c r="BD823" s="229">
        <f t="shared" si="180"/>
        <v>0</v>
      </c>
      <c r="BE823" s="229">
        <f t="shared" si="180"/>
        <v>0</v>
      </c>
      <c r="BF823" s="229">
        <f t="shared" si="180"/>
        <v>0</v>
      </c>
      <c r="BG823" s="229">
        <f t="shared" si="180"/>
        <v>0</v>
      </c>
      <c r="BH823" s="229">
        <f t="shared" si="180"/>
        <v>0</v>
      </c>
      <c r="BI823" s="229">
        <f t="shared" si="180"/>
        <v>0</v>
      </c>
      <c r="BJ823" s="229">
        <f t="shared" si="180"/>
        <v>0</v>
      </c>
      <c r="BK823" s="229">
        <f t="shared" si="180"/>
        <v>0</v>
      </c>
      <c r="BL823" s="229">
        <f t="shared" si="180"/>
        <v>6.3199999999999994</v>
      </c>
      <c r="BM823" s="314"/>
      <c r="BN823" s="314"/>
      <c r="BO823" s="228"/>
      <c r="BP823" s="228"/>
      <c r="BQ823" s="235"/>
      <c r="BR823" s="238"/>
      <c r="BS823" s="232"/>
      <c r="BT823" s="232"/>
      <c r="BU823" s="232"/>
      <c r="BV823" s="232"/>
      <c r="BW823" s="232"/>
      <c r="BX823" s="232"/>
      <c r="BY823" s="232"/>
      <c r="BZ823" s="232"/>
      <c r="CA823" s="232"/>
      <c r="CB823" s="232"/>
      <c r="CC823" s="232"/>
      <c r="CD823" s="232"/>
      <c r="CE823" s="232"/>
      <c r="CF823" s="232"/>
      <c r="CG823" s="232"/>
      <c r="CH823" s="232"/>
      <c r="CI823" s="232"/>
      <c r="CJ823" s="232"/>
      <c r="CK823" s="232"/>
      <c r="CL823" s="232"/>
      <c r="CM823" s="232"/>
      <c r="CN823" s="232"/>
      <c r="CO823" s="232"/>
      <c r="CP823" s="232"/>
      <c r="CQ823" s="232"/>
      <c r="CR823" s="232"/>
      <c r="CS823" s="232"/>
      <c r="CT823" s="232"/>
      <c r="CU823" s="232"/>
      <c r="CV823" s="232"/>
      <c r="CW823" s="232"/>
      <c r="CX823" s="232"/>
      <c r="CY823" s="232"/>
      <c r="CZ823" s="232"/>
      <c r="DA823" s="232"/>
      <c r="DB823" s="232"/>
      <c r="DC823" s="232"/>
      <c r="DD823" s="232"/>
      <c r="DE823" s="232"/>
      <c r="DF823" s="232"/>
      <c r="DG823" s="232"/>
      <c r="DH823" s="232"/>
      <c r="DI823" s="232"/>
      <c r="DJ823" s="232"/>
      <c r="DK823" s="232"/>
      <c r="DL823" s="232"/>
      <c r="DM823" s="232"/>
      <c r="DN823" s="232"/>
      <c r="DO823" s="232"/>
      <c r="DP823" s="232"/>
      <c r="DQ823" s="232"/>
      <c r="DR823" s="232"/>
      <c r="DS823" s="232"/>
      <c r="DT823" s="232"/>
      <c r="DU823" s="232"/>
    </row>
    <row r="824" spans="1:125" ht="33">
      <c r="A824" s="267">
        <v>776</v>
      </c>
      <c r="B824" s="286" t="s">
        <v>2070</v>
      </c>
      <c r="C824" s="414" t="s">
        <v>183</v>
      </c>
      <c r="D824" s="237">
        <f t="shared" ref="D824:D870" si="181">SUM(F824:L824,N824:V824,X824:AG824,AI824:AN824,AP824:BB824,BD824:BH824)</f>
        <v>0.36</v>
      </c>
      <c r="E824" s="238">
        <f t="shared" ref="E824:E870" si="182">SUM(F824:G824)</f>
        <v>0.26</v>
      </c>
      <c r="F824" s="239">
        <v>0.16</v>
      </c>
      <c r="G824" s="239">
        <v>0.1</v>
      </c>
      <c r="H824" s="239">
        <v>0.1</v>
      </c>
      <c r="I824" s="239"/>
      <c r="J824" s="239"/>
      <c r="L824" s="239"/>
      <c r="N824" s="239"/>
      <c r="P824" s="239"/>
      <c r="Q824" s="239"/>
      <c r="R824" s="239"/>
      <c r="S824" s="239"/>
      <c r="T824" s="337">
        <v>0</v>
      </c>
      <c r="U824" s="239"/>
      <c r="V824" s="239"/>
      <c r="W824" s="237">
        <f t="shared" ref="W824:W870" si="183">SUM(X824:AG824)</f>
        <v>0</v>
      </c>
      <c r="X824" s="239"/>
      <c r="Y824" s="239"/>
      <c r="Z824" s="239"/>
      <c r="AA824" s="239"/>
      <c r="AB824" s="239"/>
      <c r="AC824" s="239"/>
      <c r="AF824" s="239"/>
      <c r="AH824" s="237">
        <f t="shared" ref="AH824:AH870" si="184">SUM(AI824:AN824)</f>
        <v>0</v>
      </c>
      <c r="AI824" s="239"/>
      <c r="AJ824" s="239"/>
      <c r="AL824" s="239"/>
      <c r="AM824" s="239"/>
      <c r="AN824" s="239">
        <v>0</v>
      </c>
      <c r="AO824" s="237">
        <f t="shared" ref="AO824:AO870" si="185">SUM(AP824:AY824)</f>
        <v>0</v>
      </c>
      <c r="AP824" s="239"/>
      <c r="AQ824" s="239"/>
      <c r="AT824" s="239">
        <v>0</v>
      </c>
      <c r="AU824" s="239"/>
      <c r="AV824" s="239"/>
      <c r="AW824" s="239"/>
      <c r="AX824" s="239"/>
      <c r="AY824" s="337">
        <v>0</v>
      </c>
      <c r="AZ824" s="239"/>
      <c r="BA824" s="239"/>
      <c r="BB824" s="239"/>
      <c r="BC824" s="237">
        <f t="shared" ref="BC824:BC870" si="186">SUM(BD824:BE824)</f>
        <v>0</v>
      </c>
      <c r="BD824" s="239"/>
      <c r="BE824" s="239"/>
      <c r="BF824" s="239"/>
      <c r="BH824" s="239"/>
      <c r="BL824" s="243">
        <f t="shared" ref="BL824:BL870" si="187">D824-F824-G824-J824-L824</f>
        <v>9.9999999999999978E-2</v>
      </c>
      <c r="BM824" s="340" t="s">
        <v>512</v>
      </c>
      <c r="BN824" s="340" t="s">
        <v>513</v>
      </c>
      <c r="BO824" s="235"/>
      <c r="BP824" s="235" t="s">
        <v>488</v>
      </c>
      <c r="BQ824" s="235" t="s">
        <v>2071</v>
      </c>
      <c r="BR824" s="415">
        <v>0</v>
      </c>
    </row>
    <row r="825" spans="1:125" ht="33">
      <c r="A825" s="267">
        <v>777</v>
      </c>
      <c r="B825" s="466" t="s">
        <v>2072</v>
      </c>
      <c r="C825" s="414" t="s">
        <v>183</v>
      </c>
      <c r="D825" s="237">
        <f t="shared" si="181"/>
        <v>0.2</v>
      </c>
      <c r="E825" s="238">
        <f t="shared" si="182"/>
        <v>0</v>
      </c>
      <c r="F825" s="239"/>
      <c r="G825" s="239"/>
      <c r="H825" s="239">
        <v>0.2</v>
      </c>
      <c r="I825" s="239"/>
      <c r="J825" s="239"/>
      <c r="L825" s="239"/>
      <c r="N825" s="239"/>
      <c r="P825" s="239"/>
      <c r="Q825" s="239"/>
      <c r="R825" s="239"/>
      <c r="S825" s="239"/>
      <c r="T825" s="337">
        <v>0</v>
      </c>
      <c r="U825" s="239"/>
      <c r="V825" s="239"/>
      <c r="W825" s="237">
        <f t="shared" si="183"/>
        <v>0</v>
      </c>
      <c r="X825" s="239"/>
      <c r="Y825" s="239"/>
      <c r="Z825" s="239"/>
      <c r="AA825" s="239"/>
      <c r="AB825" s="239"/>
      <c r="AC825" s="239"/>
      <c r="AF825" s="239"/>
      <c r="AH825" s="237">
        <f t="shared" si="184"/>
        <v>0</v>
      </c>
      <c r="AI825" s="239"/>
      <c r="AJ825" s="239"/>
      <c r="AL825" s="239"/>
      <c r="AM825" s="239"/>
      <c r="AN825" s="239">
        <v>0</v>
      </c>
      <c r="AO825" s="237">
        <f t="shared" si="185"/>
        <v>0</v>
      </c>
      <c r="AP825" s="239"/>
      <c r="AQ825" s="239"/>
      <c r="AT825" s="239">
        <v>0</v>
      </c>
      <c r="AU825" s="239"/>
      <c r="AV825" s="239"/>
      <c r="AW825" s="239"/>
      <c r="AX825" s="239"/>
      <c r="AY825" s="337">
        <v>0</v>
      </c>
      <c r="AZ825" s="239"/>
      <c r="BA825" s="239"/>
      <c r="BB825" s="239"/>
      <c r="BC825" s="237">
        <f t="shared" si="186"/>
        <v>0</v>
      </c>
      <c r="BD825" s="239"/>
      <c r="BE825" s="239"/>
      <c r="BF825" s="239"/>
      <c r="BH825" s="239"/>
      <c r="BL825" s="243">
        <f t="shared" si="187"/>
        <v>0.2</v>
      </c>
      <c r="BM825" s="340" t="s">
        <v>513</v>
      </c>
      <c r="BN825" s="340" t="s">
        <v>513</v>
      </c>
      <c r="BO825" s="288"/>
      <c r="BP825" s="288" t="s">
        <v>2073</v>
      </c>
      <c r="BQ825" s="235" t="s">
        <v>2074</v>
      </c>
      <c r="BR825" s="415">
        <v>0</v>
      </c>
    </row>
    <row r="826" spans="1:125">
      <c r="A826" s="267">
        <v>778</v>
      </c>
      <c r="B826" s="236" t="s">
        <v>2075</v>
      </c>
      <c r="C826" s="235" t="s">
        <v>183</v>
      </c>
      <c r="D826" s="237">
        <f t="shared" si="181"/>
        <v>0.08</v>
      </c>
      <c r="E826" s="238">
        <f t="shared" si="182"/>
        <v>0</v>
      </c>
      <c r="F826" s="239"/>
      <c r="G826" s="239"/>
      <c r="H826" s="239"/>
      <c r="I826" s="239"/>
      <c r="J826" s="239"/>
      <c r="L826" s="239"/>
      <c r="N826" s="239"/>
      <c r="P826" s="239"/>
      <c r="Q826" s="239"/>
      <c r="R826" s="239"/>
      <c r="S826" s="239"/>
      <c r="T826" s="337">
        <v>0</v>
      </c>
      <c r="U826" s="239"/>
      <c r="V826" s="239"/>
      <c r="W826" s="237">
        <f t="shared" si="183"/>
        <v>0.08</v>
      </c>
      <c r="X826" s="239"/>
      <c r="Y826" s="239"/>
      <c r="Z826" s="239"/>
      <c r="AA826" s="239">
        <v>0.05</v>
      </c>
      <c r="AB826" s="239">
        <v>0.03</v>
      </c>
      <c r="AC826" s="239"/>
      <c r="AF826" s="239"/>
      <c r="AH826" s="237">
        <f t="shared" si="184"/>
        <v>0</v>
      </c>
      <c r="AI826" s="239"/>
      <c r="AJ826" s="239"/>
      <c r="AL826" s="239"/>
      <c r="AM826" s="239"/>
      <c r="AN826" s="239">
        <v>0</v>
      </c>
      <c r="AO826" s="237">
        <f t="shared" si="185"/>
        <v>0</v>
      </c>
      <c r="AP826" s="239"/>
      <c r="AQ826" s="239"/>
      <c r="AT826" s="239">
        <v>0</v>
      </c>
      <c r="AU826" s="239"/>
      <c r="AV826" s="239"/>
      <c r="AW826" s="239"/>
      <c r="AX826" s="239"/>
      <c r="AY826" s="337">
        <v>0</v>
      </c>
      <c r="AZ826" s="239"/>
      <c r="BA826" s="239"/>
      <c r="BB826" s="239"/>
      <c r="BC826" s="237">
        <f t="shared" si="186"/>
        <v>0</v>
      </c>
      <c r="BD826" s="239"/>
      <c r="BE826" s="239"/>
      <c r="BF826" s="239"/>
      <c r="BH826" s="239"/>
      <c r="BL826" s="243">
        <f t="shared" si="187"/>
        <v>0.08</v>
      </c>
      <c r="BM826" s="245" t="s">
        <v>334</v>
      </c>
      <c r="BN826" s="245" t="s">
        <v>334</v>
      </c>
      <c r="BO826" s="235"/>
      <c r="BP826" s="235"/>
      <c r="BQ826" s="235" t="s">
        <v>2076</v>
      </c>
      <c r="BR826" s="239">
        <v>0</v>
      </c>
    </row>
    <row r="827" spans="1:125">
      <c r="A827" s="267">
        <v>779</v>
      </c>
      <c r="B827" s="236" t="s">
        <v>2077</v>
      </c>
      <c r="C827" s="235" t="s">
        <v>183</v>
      </c>
      <c r="D827" s="237">
        <f t="shared" si="181"/>
        <v>0.08</v>
      </c>
      <c r="E827" s="238">
        <f t="shared" si="182"/>
        <v>0</v>
      </c>
      <c r="F827" s="239"/>
      <c r="G827" s="239"/>
      <c r="H827" s="239"/>
      <c r="I827" s="239"/>
      <c r="J827" s="239"/>
      <c r="L827" s="239"/>
      <c r="N827" s="239"/>
      <c r="P827" s="239"/>
      <c r="Q827" s="239"/>
      <c r="R827" s="239"/>
      <c r="S827" s="239"/>
      <c r="T827" s="337">
        <v>0</v>
      </c>
      <c r="U827" s="239"/>
      <c r="V827" s="239"/>
      <c r="W827" s="237">
        <f t="shared" si="183"/>
        <v>0.08</v>
      </c>
      <c r="X827" s="239"/>
      <c r="Y827" s="239"/>
      <c r="Z827" s="239"/>
      <c r="AA827" s="239">
        <v>0.08</v>
      </c>
      <c r="AB827" s="239"/>
      <c r="AC827" s="239"/>
      <c r="AF827" s="239"/>
      <c r="AH827" s="237">
        <f t="shared" si="184"/>
        <v>0</v>
      </c>
      <c r="AI827" s="239"/>
      <c r="AJ827" s="239"/>
      <c r="AL827" s="239"/>
      <c r="AM827" s="239"/>
      <c r="AN827" s="239">
        <v>0</v>
      </c>
      <c r="AO827" s="237">
        <f t="shared" si="185"/>
        <v>0</v>
      </c>
      <c r="AP827" s="239"/>
      <c r="AQ827" s="239"/>
      <c r="AT827" s="239">
        <v>0</v>
      </c>
      <c r="AU827" s="239"/>
      <c r="AV827" s="239"/>
      <c r="AW827" s="239"/>
      <c r="AX827" s="239"/>
      <c r="AY827" s="337">
        <v>0</v>
      </c>
      <c r="AZ827" s="239"/>
      <c r="BA827" s="239"/>
      <c r="BB827" s="239"/>
      <c r="BC827" s="237">
        <f t="shared" si="186"/>
        <v>0</v>
      </c>
      <c r="BD827" s="239"/>
      <c r="BE827" s="239"/>
      <c r="BF827" s="239"/>
      <c r="BH827" s="239"/>
      <c r="BL827" s="243">
        <f t="shared" si="187"/>
        <v>0.08</v>
      </c>
      <c r="BM827" s="245" t="s">
        <v>334</v>
      </c>
      <c r="BN827" s="245" t="s">
        <v>334</v>
      </c>
      <c r="BO827" s="235"/>
      <c r="BP827" s="235"/>
      <c r="BQ827" s="235" t="s">
        <v>2078</v>
      </c>
      <c r="BR827" s="239">
        <v>0.12</v>
      </c>
    </row>
    <row r="828" spans="1:125">
      <c r="A828" s="267">
        <v>780</v>
      </c>
      <c r="B828" s="236" t="s">
        <v>2079</v>
      </c>
      <c r="C828" s="235" t="s">
        <v>183</v>
      </c>
      <c r="D828" s="237">
        <f t="shared" si="181"/>
        <v>0.03</v>
      </c>
      <c r="E828" s="238">
        <f t="shared" si="182"/>
        <v>0</v>
      </c>
      <c r="F828" s="239"/>
      <c r="G828" s="239"/>
      <c r="H828" s="239"/>
      <c r="I828" s="239"/>
      <c r="J828" s="239"/>
      <c r="L828" s="239"/>
      <c r="N828" s="239"/>
      <c r="P828" s="239"/>
      <c r="Q828" s="239"/>
      <c r="R828" s="239"/>
      <c r="S828" s="239"/>
      <c r="T828" s="337">
        <v>0</v>
      </c>
      <c r="U828" s="239"/>
      <c r="V828" s="239"/>
      <c r="W828" s="237">
        <f t="shared" si="183"/>
        <v>0.03</v>
      </c>
      <c r="X828" s="239"/>
      <c r="Y828" s="239"/>
      <c r="Z828" s="239"/>
      <c r="AA828" s="239">
        <v>0.03</v>
      </c>
      <c r="AB828" s="239"/>
      <c r="AC828" s="239"/>
      <c r="AF828" s="239"/>
      <c r="AH828" s="237">
        <f t="shared" si="184"/>
        <v>0</v>
      </c>
      <c r="AI828" s="239"/>
      <c r="AJ828" s="239"/>
      <c r="AL828" s="239"/>
      <c r="AM828" s="239"/>
      <c r="AN828" s="239">
        <v>0</v>
      </c>
      <c r="AO828" s="237">
        <f t="shared" si="185"/>
        <v>0</v>
      </c>
      <c r="AP828" s="239"/>
      <c r="AQ828" s="239"/>
      <c r="AT828" s="239">
        <v>0</v>
      </c>
      <c r="AU828" s="239"/>
      <c r="AV828" s="239"/>
      <c r="AW828" s="239"/>
      <c r="AX828" s="239"/>
      <c r="AY828" s="337">
        <v>0</v>
      </c>
      <c r="AZ828" s="239"/>
      <c r="BA828" s="239"/>
      <c r="BB828" s="239"/>
      <c r="BC828" s="237">
        <f t="shared" si="186"/>
        <v>0</v>
      </c>
      <c r="BD828" s="239"/>
      <c r="BE828" s="239"/>
      <c r="BF828" s="239"/>
      <c r="BH828" s="239"/>
      <c r="BL828" s="243">
        <f t="shared" si="187"/>
        <v>0.03</v>
      </c>
      <c r="BM828" s="245" t="s">
        <v>334</v>
      </c>
      <c r="BN828" s="245" t="s">
        <v>334</v>
      </c>
      <c r="BO828" s="235"/>
      <c r="BP828" s="235"/>
      <c r="BQ828" s="235" t="s">
        <v>2080</v>
      </c>
      <c r="BR828" s="239">
        <v>0.02</v>
      </c>
    </row>
    <row r="829" spans="1:125">
      <c r="A829" s="267">
        <v>781</v>
      </c>
      <c r="B829" s="286" t="s">
        <v>2081</v>
      </c>
      <c r="C829" s="235" t="s">
        <v>410</v>
      </c>
      <c r="D829" s="237">
        <f t="shared" si="181"/>
        <v>0.08</v>
      </c>
      <c r="E829" s="238">
        <f t="shared" si="182"/>
        <v>0.08</v>
      </c>
      <c r="F829" s="345"/>
      <c r="G829" s="345">
        <v>0.08</v>
      </c>
      <c r="H829" s="345"/>
      <c r="I829" s="239"/>
      <c r="J829" s="239"/>
      <c r="L829" s="239"/>
      <c r="N829" s="239"/>
      <c r="P829" s="239"/>
      <c r="Q829" s="239"/>
      <c r="R829" s="239"/>
      <c r="S829" s="239"/>
      <c r="T829" s="337">
        <v>0</v>
      </c>
      <c r="U829" s="239"/>
      <c r="V829" s="239"/>
      <c r="W829" s="237">
        <f t="shared" si="183"/>
        <v>0</v>
      </c>
      <c r="X829" s="239"/>
      <c r="Y829" s="239"/>
      <c r="Z829" s="239"/>
      <c r="AA829" s="239"/>
      <c r="AB829" s="239"/>
      <c r="AC829" s="239"/>
      <c r="AF829" s="239"/>
      <c r="AH829" s="237">
        <f t="shared" si="184"/>
        <v>0</v>
      </c>
      <c r="AI829" s="239"/>
      <c r="AJ829" s="239"/>
      <c r="AL829" s="239"/>
      <c r="AM829" s="239"/>
      <c r="AN829" s="239">
        <v>0</v>
      </c>
      <c r="AO829" s="237">
        <f t="shared" si="185"/>
        <v>0</v>
      </c>
      <c r="AP829" s="239"/>
      <c r="AQ829" s="239"/>
      <c r="AT829" s="239">
        <v>0</v>
      </c>
      <c r="AU829" s="239"/>
      <c r="AV829" s="239"/>
      <c r="AW829" s="239"/>
      <c r="AX829" s="239"/>
      <c r="AY829" s="337">
        <v>0</v>
      </c>
      <c r="AZ829" s="239"/>
      <c r="BA829" s="239"/>
      <c r="BB829" s="239"/>
      <c r="BC829" s="237">
        <f t="shared" si="186"/>
        <v>0</v>
      </c>
      <c r="BD829" s="239"/>
      <c r="BE829" s="239"/>
      <c r="BF829" s="239"/>
      <c r="BH829" s="239"/>
      <c r="BL829" s="243">
        <f t="shared" si="187"/>
        <v>0</v>
      </c>
      <c r="BM829" s="340" t="s">
        <v>512</v>
      </c>
      <c r="BN829" s="239" t="s">
        <v>411</v>
      </c>
      <c r="BO829" s="235"/>
      <c r="BP829" s="235" t="s">
        <v>488</v>
      </c>
      <c r="BQ829" s="235" t="s">
        <v>2082</v>
      </c>
      <c r="BR829" s="239">
        <v>0</v>
      </c>
    </row>
    <row r="830" spans="1:125">
      <c r="A830" s="267">
        <v>782</v>
      </c>
      <c r="B830" s="286" t="s">
        <v>2083</v>
      </c>
      <c r="C830" s="235" t="s">
        <v>410</v>
      </c>
      <c r="D830" s="237">
        <f t="shared" si="181"/>
        <v>0.2</v>
      </c>
      <c r="E830" s="238">
        <f t="shared" si="182"/>
        <v>0.2</v>
      </c>
      <c r="F830" s="345"/>
      <c r="G830" s="345">
        <v>0.2</v>
      </c>
      <c r="H830" s="345"/>
      <c r="I830" s="239"/>
      <c r="J830" s="239"/>
      <c r="L830" s="239"/>
      <c r="N830" s="239"/>
      <c r="P830" s="239"/>
      <c r="Q830" s="239"/>
      <c r="R830" s="239"/>
      <c r="S830" s="239"/>
      <c r="T830" s="337">
        <v>0</v>
      </c>
      <c r="U830" s="239"/>
      <c r="V830" s="239"/>
      <c r="W830" s="237">
        <f t="shared" si="183"/>
        <v>0</v>
      </c>
      <c r="X830" s="239"/>
      <c r="Y830" s="239"/>
      <c r="Z830" s="239"/>
      <c r="AA830" s="239"/>
      <c r="AB830" s="239"/>
      <c r="AC830" s="239"/>
      <c r="AF830" s="239"/>
      <c r="AH830" s="237">
        <f t="shared" si="184"/>
        <v>0</v>
      </c>
      <c r="AI830" s="239"/>
      <c r="AJ830" s="239"/>
      <c r="AL830" s="239"/>
      <c r="AM830" s="239"/>
      <c r="AN830" s="239">
        <v>0</v>
      </c>
      <c r="AO830" s="237">
        <f t="shared" si="185"/>
        <v>0</v>
      </c>
      <c r="AP830" s="239"/>
      <c r="AQ830" s="239"/>
      <c r="AT830" s="239">
        <v>0</v>
      </c>
      <c r="AU830" s="239"/>
      <c r="AV830" s="239"/>
      <c r="AW830" s="239"/>
      <c r="AX830" s="239"/>
      <c r="AY830" s="337">
        <v>0</v>
      </c>
      <c r="AZ830" s="239"/>
      <c r="BA830" s="239"/>
      <c r="BB830" s="239"/>
      <c r="BC830" s="237">
        <f t="shared" si="186"/>
        <v>0</v>
      </c>
      <c r="BD830" s="239"/>
      <c r="BE830" s="239"/>
      <c r="BF830" s="239"/>
      <c r="BH830" s="239"/>
      <c r="BL830" s="243">
        <f t="shared" si="187"/>
        <v>0</v>
      </c>
      <c r="BM830" s="340" t="s">
        <v>512</v>
      </c>
      <c r="BN830" s="239" t="s">
        <v>411</v>
      </c>
      <c r="BO830" s="235"/>
      <c r="BP830" s="235" t="s">
        <v>488</v>
      </c>
      <c r="BQ830" s="235" t="s">
        <v>2084</v>
      </c>
      <c r="BR830" s="239">
        <v>0</v>
      </c>
    </row>
    <row r="831" spans="1:125" ht="33">
      <c r="A831" s="267">
        <v>783</v>
      </c>
      <c r="B831" s="236" t="s">
        <v>2085</v>
      </c>
      <c r="C831" s="235" t="s">
        <v>351</v>
      </c>
      <c r="D831" s="237">
        <f t="shared" si="181"/>
        <v>0.3</v>
      </c>
      <c r="E831" s="238">
        <f t="shared" si="182"/>
        <v>0</v>
      </c>
      <c r="F831" s="281"/>
      <c r="G831" s="281"/>
      <c r="H831" s="281"/>
      <c r="I831" s="281">
        <v>0.3</v>
      </c>
      <c r="J831" s="281"/>
      <c r="L831" s="281"/>
      <c r="N831" s="281"/>
      <c r="P831" s="281"/>
      <c r="Q831" s="281"/>
      <c r="R831" s="281"/>
      <c r="S831" s="281"/>
      <c r="T831" s="337">
        <v>0</v>
      </c>
      <c r="U831" s="281"/>
      <c r="V831" s="281"/>
      <c r="W831" s="237">
        <f t="shared" si="183"/>
        <v>0</v>
      </c>
      <c r="X831" s="281"/>
      <c r="Y831" s="281"/>
      <c r="Z831" s="281"/>
      <c r="AA831" s="281"/>
      <c r="AB831" s="281"/>
      <c r="AC831" s="281"/>
      <c r="AF831" s="281"/>
      <c r="AH831" s="237">
        <f t="shared" si="184"/>
        <v>0</v>
      </c>
      <c r="AI831" s="281"/>
      <c r="AJ831" s="281"/>
      <c r="AL831" s="281"/>
      <c r="AM831" s="281"/>
      <c r="AN831" s="281">
        <v>0</v>
      </c>
      <c r="AO831" s="237">
        <f t="shared" si="185"/>
        <v>0</v>
      </c>
      <c r="AP831" s="281"/>
      <c r="AQ831" s="281"/>
      <c r="AT831" s="281">
        <v>0</v>
      </c>
      <c r="AU831" s="281"/>
      <c r="AV831" s="281"/>
      <c r="AW831" s="281"/>
      <c r="AX831" s="281"/>
      <c r="AY831" s="337">
        <v>0</v>
      </c>
      <c r="AZ831" s="281"/>
      <c r="BA831" s="281"/>
      <c r="BB831" s="281"/>
      <c r="BC831" s="237">
        <f t="shared" si="186"/>
        <v>0</v>
      </c>
      <c r="BD831" s="281"/>
      <c r="BE831" s="281"/>
      <c r="BF831" s="281"/>
      <c r="BH831" s="281"/>
      <c r="BL831" s="243">
        <f t="shared" si="187"/>
        <v>0.3</v>
      </c>
      <c r="BM831" s="239" t="s">
        <v>346</v>
      </c>
      <c r="BN831" s="239" t="s">
        <v>346</v>
      </c>
      <c r="BO831" s="235"/>
      <c r="BP831" s="235"/>
      <c r="BQ831" s="235" t="s">
        <v>2086</v>
      </c>
      <c r="BR831" s="239">
        <v>0.2</v>
      </c>
    </row>
    <row r="832" spans="1:125" ht="33">
      <c r="A832" s="267">
        <v>784</v>
      </c>
      <c r="B832" s="286" t="s">
        <v>2087</v>
      </c>
      <c r="C832" s="235" t="s">
        <v>365</v>
      </c>
      <c r="D832" s="237">
        <f t="shared" si="181"/>
        <v>0.1</v>
      </c>
      <c r="E832" s="238">
        <f t="shared" si="182"/>
        <v>0.1</v>
      </c>
      <c r="F832" s="239">
        <v>0.1</v>
      </c>
      <c r="G832" s="239"/>
      <c r="H832" s="239"/>
      <c r="I832" s="239"/>
      <c r="J832" s="239"/>
      <c r="L832" s="239"/>
      <c r="N832" s="239"/>
      <c r="P832" s="239"/>
      <c r="Q832" s="239"/>
      <c r="R832" s="239"/>
      <c r="S832" s="239"/>
      <c r="T832" s="337">
        <v>0</v>
      </c>
      <c r="U832" s="239"/>
      <c r="V832" s="239"/>
      <c r="W832" s="237">
        <f t="shared" si="183"/>
        <v>0</v>
      </c>
      <c r="X832" s="239"/>
      <c r="Y832" s="239"/>
      <c r="Z832" s="239"/>
      <c r="AA832" s="239"/>
      <c r="AB832" s="239"/>
      <c r="AC832" s="239"/>
      <c r="AF832" s="239"/>
      <c r="AH832" s="237">
        <f t="shared" si="184"/>
        <v>0</v>
      </c>
      <c r="AI832" s="239"/>
      <c r="AJ832" s="239"/>
      <c r="AL832" s="239"/>
      <c r="AM832" s="239"/>
      <c r="AN832" s="239">
        <v>0</v>
      </c>
      <c r="AO832" s="237">
        <f t="shared" si="185"/>
        <v>0</v>
      </c>
      <c r="AP832" s="239"/>
      <c r="AQ832" s="239"/>
      <c r="AT832" s="239">
        <v>0</v>
      </c>
      <c r="AU832" s="239"/>
      <c r="AV832" s="239"/>
      <c r="AW832" s="239"/>
      <c r="AX832" s="239"/>
      <c r="AY832" s="337">
        <v>0</v>
      </c>
      <c r="AZ832" s="239"/>
      <c r="BA832" s="239"/>
      <c r="BB832" s="239"/>
      <c r="BC832" s="237">
        <f t="shared" si="186"/>
        <v>0</v>
      </c>
      <c r="BD832" s="239"/>
      <c r="BE832" s="239"/>
      <c r="BF832" s="239"/>
      <c r="BH832" s="239"/>
      <c r="BL832" s="243">
        <f t="shared" si="187"/>
        <v>0</v>
      </c>
      <c r="BM832" s="235" t="s">
        <v>401</v>
      </c>
      <c r="BN832" s="235" t="s">
        <v>401</v>
      </c>
      <c r="BO832" s="235"/>
      <c r="BP832" s="235"/>
      <c r="BQ832" s="235" t="s">
        <v>2088</v>
      </c>
      <c r="BR832" s="239">
        <v>0</v>
      </c>
    </row>
    <row r="833" spans="1:70" ht="66">
      <c r="A833" s="267">
        <v>785</v>
      </c>
      <c r="B833" s="333" t="s">
        <v>2089</v>
      </c>
      <c r="C833" s="235" t="s">
        <v>377</v>
      </c>
      <c r="D833" s="237">
        <f t="shared" si="181"/>
        <v>0.2</v>
      </c>
      <c r="E833" s="238">
        <f t="shared" si="182"/>
        <v>0</v>
      </c>
      <c r="F833" s="239"/>
      <c r="G833" s="239"/>
      <c r="H833" s="239"/>
      <c r="I833" s="239"/>
      <c r="J833" s="239"/>
      <c r="L833" s="239"/>
      <c r="N833" s="239"/>
      <c r="P833" s="239"/>
      <c r="Q833" s="239"/>
      <c r="R833" s="239"/>
      <c r="S833" s="239"/>
      <c r="T833" s="337">
        <v>0</v>
      </c>
      <c r="U833" s="239"/>
      <c r="V833" s="239"/>
      <c r="W833" s="237">
        <f t="shared" si="183"/>
        <v>0.2</v>
      </c>
      <c r="X833" s="239"/>
      <c r="Y833" s="239"/>
      <c r="Z833" s="239"/>
      <c r="AA833" s="239">
        <v>0.2</v>
      </c>
      <c r="AB833" s="239"/>
      <c r="AC833" s="239"/>
      <c r="AF833" s="239"/>
      <c r="AH833" s="237">
        <f t="shared" si="184"/>
        <v>0</v>
      </c>
      <c r="AI833" s="239"/>
      <c r="AJ833" s="239"/>
      <c r="AL833" s="239"/>
      <c r="AM833" s="239"/>
      <c r="AN833" s="239">
        <v>0</v>
      </c>
      <c r="AO833" s="237">
        <f t="shared" si="185"/>
        <v>0</v>
      </c>
      <c r="AP833" s="239"/>
      <c r="AQ833" s="239"/>
      <c r="AT833" s="239">
        <v>0</v>
      </c>
      <c r="AU833" s="239"/>
      <c r="AV833" s="239"/>
      <c r="AW833" s="239"/>
      <c r="AX833" s="239"/>
      <c r="AY833" s="337">
        <v>0</v>
      </c>
      <c r="AZ833" s="239"/>
      <c r="BA833" s="239"/>
      <c r="BB833" s="239"/>
      <c r="BC833" s="237">
        <f t="shared" si="186"/>
        <v>0</v>
      </c>
      <c r="BD833" s="239"/>
      <c r="BE833" s="239"/>
      <c r="BF833" s="239"/>
      <c r="BH833" s="239"/>
      <c r="BL833" s="243">
        <f t="shared" si="187"/>
        <v>0.2</v>
      </c>
      <c r="BM833" s="239" t="s">
        <v>346</v>
      </c>
      <c r="BN833" s="239" t="s">
        <v>346</v>
      </c>
      <c r="BO833" s="288" t="s">
        <v>2090</v>
      </c>
      <c r="BP833" s="288"/>
      <c r="BQ833" s="235" t="s">
        <v>2091</v>
      </c>
      <c r="BR833" s="239">
        <v>0</v>
      </c>
    </row>
    <row r="834" spans="1:70">
      <c r="A834" s="267">
        <v>786</v>
      </c>
      <c r="B834" s="333" t="s">
        <v>2092</v>
      </c>
      <c r="C834" s="235" t="s">
        <v>377</v>
      </c>
      <c r="D834" s="237">
        <f t="shared" si="181"/>
        <v>0.05</v>
      </c>
      <c r="E834" s="238">
        <f t="shared" si="182"/>
        <v>0.02</v>
      </c>
      <c r="F834" s="239">
        <v>0.02</v>
      </c>
      <c r="G834" s="239"/>
      <c r="H834" s="239"/>
      <c r="I834" s="239">
        <v>0.03</v>
      </c>
      <c r="J834" s="239"/>
      <c r="L834" s="239"/>
      <c r="N834" s="239"/>
      <c r="P834" s="239"/>
      <c r="Q834" s="239"/>
      <c r="R834" s="239"/>
      <c r="S834" s="239"/>
      <c r="T834" s="337">
        <v>0</v>
      </c>
      <c r="U834" s="239"/>
      <c r="V834" s="239"/>
      <c r="W834" s="237">
        <f t="shared" si="183"/>
        <v>0</v>
      </c>
      <c r="X834" s="239"/>
      <c r="Y834" s="239"/>
      <c r="Z834" s="239"/>
      <c r="AA834" s="239"/>
      <c r="AB834" s="239"/>
      <c r="AC834" s="239"/>
      <c r="AF834" s="239"/>
      <c r="AH834" s="237">
        <f t="shared" si="184"/>
        <v>0</v>
      </c>
      <c r="AI834" s="239"/>
      <c r="AJ834" s="239"/>
      <c r="AL834" s="239"/>
      <c r="AM834" s="239"/>
      <c r="AN834" s="239">
        <v>0</v>
      </c>
      <c r="AO834" s="237">
        <f t="shared" si="185"/>
        <v>0</v>
      </c>
      <c r="AP834" s="239"/>
      <c r="AQ834" s="239"/>
      <c r="AT834" s="239">
        <v>0</v>
      </c>
      <c r="AU834" s="239"/>
      <c r="AV834" s="239"/>
      <c r="AW834" s="239"/>
      <c r="AX834" s="239"/>
      <c r="AY834" s="337">
        <v>0</v>
      </c>
      <c r="AZ834" s="239"/>
      <c r="BA834" s="239"/>
      <c r="BB834" s="239"/>
      <c r="BC834" s="237">
        <f t="shared" si="186"/>
        <v>0</v>
      </c>
      <c r="BD834" s="239"/>
      <c r="BE834" s="239"/>
      <c r="BF834" s="239"/>
      <c r="BH834" s="239"/>
      <c r="BL834" s="243">
        <f t="shared" si="187"/>
        <v>3.0000000000000002E-2</v>
      </c>
      <c r="BM834" s="239" t="s">
        <v>346</v>
      </c>
      <c r="BN834" s="239" t="s">
        <v>346</v>
      </c>
      <c r="BO834" s="235"/>
      <c r="BP834" s="235"/>
      <c r="BQ834" s="235" t="s">
        <v>2093</v>
      </c>
      <c r="BR834" s="239">
        <v>0</v>
      </c>
    </row>
    <row r="835" spans="1:70">
      <c r="A835" s="267">
        <v>787</v>
      </c>
      <c r="B835" s="333" t="s">
        <v>2094</v>
      </c>
      <c r="C835" s="235" t="s">
        <v>377</v>
      </c>
      <c r="D835" s="237">
        <f t="shared" si="181"/>
        <v>0.05</v>
      </c>
      <c r="E835" s="238">
        <f t="shared" si="182"/>
        <v>0.02</v>
      </c>
      <c r="F835" s="239">
        <v>0.02</v>
      </c>
      <c r="G835" s="239"/>
      <c r="H835" s="239"/>
      <c r="I835" s="239">
        <v>0.03</v>
      </c>
      <c r="J835" s="239"/>
      <c r="L835" s="239"/>
      <c r="N835" s="239"/>
      <c r="P835" s="239"/>
      <c r="Q835" s="239"/>
      <c r="R835" s="239"/>
      <c r="S835" s="239"/>
      <c r="T835" s="337">
        <v>0</v>
      </c>
      <c r="U835" s="239"/>
      <c r="V835" s="239"/>
      <c r="W835" s="237">
        <f t="shared" si="183"/>
        <v>0</v>
      </c>
      <c r="X835" s="239"/>
      <c r="Y835" s="239"/>
      <c r="Z835" s="239"/>
      <c r="AA835" s="239"/>
      <c r="AB835" s="239"/>
      <c r="AC835" s="239"/>
      <c r="AF835" s="239"/>
      <c r="AH835" s="237">
        <f t="shared" si="184"/>
        <v>0</v>
      </c>
      <c r="AI835" s="239"/>
      <c r="AJ835" s="239"/>
      <c r="AL835" s="239"/>
      <c r="AM835" s="239"/>
      <c r="AN835" s="239">
        <v>0</v>
      </c>
      <c r="AO835" s="237">
        <f t="shared" si="185"/>
        <v>0</v>
      </c>
      <c r="AP835" s="239"/>
      <c r="AQ835" s="239"/>
      <c r="AT835" s="239">
        <v>0</v>
      </c>
      <c r="AU835" s="239"/>
      <c r="AV835" s="239"/>
      <c r="AW835" s="239"/>
      <c r="AX835" s="239"/>
      <c r="AY835" s="337">
        <v>0</v>
      </c>
      <c r="AZ835" s="239"/>
      <c r="BA835" s="239"/>
      <c r="BB835" s="239"/>
      <c r="BC835" s="237">
        <f t="shared" si="186"/>
        <v>0</v>
      </c>
      <c r="BD835" s="239"/>
      <c r="BE835" s="239"/>
      <c r="BF835" s="239"/>
      <c r="BH835" s="239"/>
      <c r="BL835" s="243">
        <f t="shared" si="187"/>
        <v>3.0000000000000002E-2</v>
      </c>
      <c r="BM835" s="239" t="s">
        <v>346</v>
      </c>
      <c r="BN835" s="239" t="s">
        <v>346</v>
      </c>
      <c r="BO835" s="235"/>
      <c r="BP835" s="235"/>
      <c r="BQ835" s="235" t="s">
        <v>2095</v>
      </c>
      <c r="BR835" s="239">
        <v>0</v>
      </c>
    </row>
    <row r="836" spans="1:70">
      <c r="A836" s="267">
        <v>788</v>
      </c>
      <c r="B836" s="286" t="s">
        <v>2096</v>
      </c>
      <c r="C836" s="371" t="s">
        <v>381</v>
      </c>
      <c r="D836" s="237">
        <f t="shared" si="181"/>
        <v>0.26</v>
      </c>
      <c r="E836" s="238">
        <f t="shared" si="182"/>
        <v>0</v>
      </c>
      <c r="F836" s="239"/>
      <c r="G836" s="239"/>
      <c r="H836" s="239">
        <v>0.23</v>
      </c>
      <c r="I836" s="239"/>
      <c r="J836" s="239"/>
      <c r="L836" s="239"/>
      <c r="N836" s="239"/>
      <c r="P836" s="239"/>
      <c r="Q836" s="239"/>
      <c r="R836" s="239"/>
      <c r="S836" s="239"/>
      <c r="T836" s="337">
        <v>0</v>
      </c>
      <c r="U836" s="239"/>
      <c r="V836" s="239"/>
      <c r="W836" s="237">
        <f t="shared" si="183"/>
        <v>0.03</v>
      </c>
      <c r="X836" s="239"/>
      <c r="Y836" s="239"/>
      <c r="Z836" s="239"/>
      <c r="AA836" s="239">
        <v>0.03</v>
      </c>
      <c r="AB836" s="239"/>
      <c r="AC836" s="239"/>
      <c r="AF836" s="239"/>
      <c r="AH836" s="237">
        <f t="shared" si="184"/>
        <v>0</v>
      </c>
      <c r="AI836" s="239"/>
      <c r="AJ836" s="239"/>
      <c r="AL836" s="239"/>
      <c r="AM836" s="239"/>
      <c r="AN836" s="239">
        <v>0</v>
      </c>
      <c r="AO836" s="237">
        <f t="shared" si="185"/>
        <v>0</v>
      </c>
      <c r="AP836" s="239"/>
      <c r="AQ836" s="239"/>
      <c r="AT836" s="239">
        <v>0</v>
      </c>
      <c r="AU836" s="239"/>
      <c r="AV836" s="239"/>
      <c r="AW836" s="239"/>
      <c r="AX836" s="239"/>
      <c r="AY836" s="337">
        <v>0</v>
      </c>
      <c r="AZ836" s="239"/>
      <c r="BA836" s="239"/>
      <c r="BB836" s="239"/>
      <c r="BC836" s="237">
        <f t="shared" si="186"/>
        <v>0</v>
      </c>
      <c r="BD836" s="239"/>
      <c r="BE836" s="239"/>
      <c r="BF836" s="239"/>
      <c r="BH836" s="239"/>
      <c r="BL836" s="243">
        <f t="shared" si="187"/>
        <v>0.26</v>
      </c>
      <c r="BM836" s="340" t="s">
        <v>1691</v>
      </c>
      <c r="BN836" s="340" t="s">
        <v>1691</v>
      </c>
      <c r="BO836" s="235"/>
      <c r="BP836" s="235"/>
      <c r="BQ836" s="235" t="s">
        <v>2097</v>
      </c>
      <c r="BR836" s="239">
        <v>0</v>
      </c>
    </row>
    <row r="837" spans="1:70">
      <c r="A837" s="267">
        <v>789</v>
      </c>
      <c r="B837" s="286" t="s">
        <v>2098</v>
      </c>
      <c r="C837" s="371" t="s">
        <v>381</v>
      </c>
      <c r="D837" s="237">
        <f t="shared" si="181"/>
        <v>0.03</v>
      </c>
      <c r="E837" s="238">
        <f t="shared" si="182"/>
        <v>0</v>
      </c>
      <c r="F837" s="239"/>
      <c r="G837" s="239"/>
      <c r="H837" s="239"/>
      <c r="I837" s="239"/>
      <c r="J837" s="239"/>
      <c r="L837" s="239"/>
      <c r="N837" s="239"/>
      <c r="P837" s="239"/>
      <c r="Q837" s="239"/>
      <c r="R837" s="239"/>
      <c r="S837" s="239"/>
      <c r="T837" s="337">
        <v>0</v>
      </c>
      <c r="U837" s="239"/>
      <c r="V837" s="239"/>
      <c r="W837" s="237">
        <f t="shared" si="183"/>
        <v>0.03</v>
      </c>
      <c r="X837" s="239"/>
      <c r="Y837" s="239"/>
      <c r="Z837" s="239"/>
      <c r="AA837" s="239">
        <v>0.03</v>
      </c>
      <c r="AB837" s="239"/>
      <c r="AC837" s="239"/>
      <c r="AF837" s="239"/>
      <c r="AH837" s="237">
        <f t="shared" si="184"/>
        <v>0</v>
      </c>
      <c r="AI837" s="239"/>
      <c r="AJ837" s="239"/>
      <c r="AL837" s="239"/>
      <c r="AM837" s="239"/>
      <c r="AN837" s="239">
        <v>0</v>
      </c>
      <c r="AO837" s="237">
        <f t="shared" si="185"/>
        <v>0</v>
      </c>
      <c r="AP837" s="239"/>
      <c r="AQ837" s="239"/>
      <c r="AT837" s="239">
        <v>0</v>
      </c>
      <c r="AU837" s="239"/>
      <c r="AV837" s="239"/>
      <c r="AW837" s="239"/>
      <c r="AX837" s="239"/>
      <c r="AY837" s="337">
        <v>0</v>
      </c>
      <c r="AZ837" s="239"/>
      <c r="BA837" s="239"/>
      <c r="BB837" s="239"/>
      <c r="BC837" s="237">
        <f t="shared" si="186"/>
        <v>0</v>
      </c>
      <c r="BD837" s="239"/>
      <c r="BE837" s="239"/>
      <c r="BF837" s="239"/>
      <c r="BH837" s="239"/>
      <c r="BL837" s="243">
        <f t="shared" si="187"/>
        <v>0.03</v>
      </c>
      <c r="BM837" s="245" t="s">
        <v>346</v>
      </c>
      <c r="BN837" s="245" t="s">
        <v>346</v>
      </c>
      <c r="BO837" s="235"/>
      <c r="BP837" s="235"/>
      <c r="BQ837" s="235" t="s">
        <v>2099</v>
      </c>
      <c r="BR837" s="239">
        <v>0</v>
      </c>
    </row>
    <row r="838" spans="1:70">
      <c r="A838" s="267">
        <v>790</v>
      </c>
      <c r="B838" s="286" t="s">
        <v>2100</v>
      </c>
      <c r="C838" s="371" t="s">
        <v>381</v>
      </c>
      <c r="D838" s="237">
        <f t="shared" si="181"/>
        <v>0.02</v>
      </c>
      <c r="E838" s="238">
        <f t="shared" si="182"/>
        <v>0</v>
      </c>
      <c r="F838" s="239"/>
      <c r="G838" s="239"/>
      <c r="H838" s="239"/>
      <c r="I838" s="239"/>
      <c r="J838" s="239"/>
      <c r="L838" s="239"/>
      <c r="N838" s="239"/>
      <c r="P838" s="239"/>
      <c r="Q838" s="239"/>
      <c r="R838" s="239"/>
      <c r="S838" s="239"/>
      <c r="T838" s="337">
        <v>0</v>
      </c>
      <c r="U838" s="239"/>
      <c r="V838" s="239"/>
      <c r="W838" s="237">
        <f t="shared" si="183"/>
        <v>0.02</v>
      </c>
      <c r="X838" s="239"/>
      <c r="Y838" s="239"/>
      <c r="Z838" s="239"/>
      <c r="AA838" s="239">
        <v>0.02</v>
      </c>
      <c r="AB838" s="239"/>
      <c r="AC838" s="239"/>
      <c r="AF838" s="239"/>
      <c r="AH838" s="237">
        <f t="shared" si="184"/>
        <v>0</v>
      </c>
      <c r="AI838" s="239"/>
      <c r="AJ838" s="239"/>
      <c r="AL838" s="239"/>
      <c r="AM838" s="239"/>
      <c r="AN838" s="239">
        <v>0</v>
      </c>
      <c r="AO838" s="237">
        <f t="shared" si="185"/>
        <v>0</v>
      </c>
      <c r="AP838" s="239"/>
      <c r="AQ838" s="239"/>
      <c r="AT838" s="239">
        <v>0</v>
      </c>
      <c r="AU838" s="239"/>
      <c r="AV838" s="239"/>
      <c r="AW838" s="239"/>
      <c r="AX838" s="239"/>
      <c r="AY838" s="337">
        <v>0</v>
      </c>
      <c r="AZ838" s="239"/>
      <c r="BA838" s="239"/>
      <c r="BB838" s="239"/>
      <c r="BC838" s="237">
        <f t="shared" si="186"/>
        <v>0</v>
      </c>
      <c r="BD838" s="239"/>
      <c r="BE838" s="239"/>
      <c r="BF838" s="239"/>
      <c r="BH838" s="239"/>
      <c r="BL838" s="243">
        <f t="shared" si="187"/>
        <v>0.02</v>
      </c>
      <c r="BM838" s="245" t="s">
        <v>346</v>
      </c>
      <c r="BN838" s="245" t="s">
        <v>346</v>
      </c>
      <c r="BO838" s="235"/>
      <c r="BP838" s="235"/>
      <c r="BQ838" s="235" t="s">
        <v>2101</v>
      </c>
      <c r="BR838" s="239">
        <v>0</v>
      </c>
    </row>
    <row r="839" spans="1:70">
      <c r="A839" s="267">
        <v>791</v>
      </c>
      <c r="B839" s="236" t="s">
        <v>2102</v>
      </c>
      <c r="C839" s="235" t="s">
        <v>345</v>
      </c>
      <c r="D839" s="237">
        <f t="shared" si="181"/>
        <v>0.2</v>
      </c>
      <c r="E839" s="238">
        <f t="shared" si="182"/>
        <v>0</v>
      </c>
      <c r="F839" s="239"/>
      <c r="G839" s="239"/>
      <c r="H839" s="240"/>
      <c r="I839" s="241">
        <v>0.2</v>
      </c>
      <c r="J839" s="242"/>
      <c r="L839" s="241"/>
      <c r="N839" s="242"/>
      <c r="P839" s="242"/>
      <c r="Q839" s="242"/>
      <c r="R839" s="242"/>
      <c r="S839" s="242"/>
      <c r="T839" s="337">
        <v>0</v>
      </c>
      <c r="U839" s="242"/>
      <c r="V839" s="242"/>
      <c r="W839" s="237">
        <f t="shared" si="183"/>
        <v>0</v>
      </c>
      <c r="X839" s="242"/>
      <c r="Y839" s="242"/>
      <c r="Z839" s="242"/>
      <c r="AA839" s="242"/>
      <c r="AB839" s="242"/>
      <c r="AC839" s="242"/>
      <c r="AF839" s="242"/>
      <c r="AH839" s="237">
        <f t="shared" si="184"/>
        <v>0</v>
      </c>
      <c r="AI839" s="242"/>
      <c r="AJ839" s="242"/>
      <c r="AL839" s="242"/>
      <c r="AM839" s="242"/>
      <c r="AN839" s="242">
        <v>0</v>
      </c>
      <c r="AO839" s="237">
        <f t="shared" si="185"/>
        <v>0</v>
      </c>
      <c r="AP839" s="242"/>
      <c r="AQ839" s="242"/>
      <c r="AT839" s="242">
        <v>0</v>
      </c>
      <c r="AU839" s="242"/>
      <c r="AV839" s="242"/>
      <c r="AW839" s="242"/>
      <c r="AX839" s="242"/>
      <c r="AY839" s="337">
        <v>0</v>
      </c>
      <c r="AZ839" s="242"/>
      <c r="BA839" s="242"/>
      <c r="BB839" s="242"/>
      <c r="BC839" s="237">
        <f t="shared" si="186"/>
        <v>0</v>
      </c>
      <c r="BD839" s="242"/>
      <c r="BE839" s="242"/>
      <c r="BF839" s="242"/>
      <c r="BH839" s="244"/>
      <c r="BL839" s="243">
        <f t="shared" si="187"/>
        <v>0.2</v>
      </c>
      <c r="BM839" s="245" t="s">
        <v>346</v>
      </c>
      <c r="BN839" s="245" t="s">
        <v>346</v>
      </c>
      <c r="BO839" s="235"/>
      <c r="BP839" s="235"/>
      <c r="BQ839" s="235" t="s">
        <v>2103</v>
      </c>
      <c r="BR839" s="239">
        <v>0</v>
      </c>
    </row>
    <row r="840" spans="1:70">
      <c r="A840" s="267">
        <v>792</v>
      </c>
      <c r="B840" s="350" t="s">
        <v>2104</v>
      </c>
      <c r="C840" s="235" t="s">
        <v>345</v>
      </c>
      <c r="D840" s="237">
        <f t="shared" si="181"/>
        <v>0.05</v>
      </c>
      <c r="E840" s="238">
        <f t="shared" si="182"/>
        <v>0</v>
      </c>
      <c r="F840" s="239"/>
      <c r="G840" s="239"/>
      <c r="H840" s="240">
        <v>0.05</v>
      </c>
      <c r="I840" s="241"/>
      <c r="J840" s="242"/>
      <c r="L840" s="241"/>
      <c r="N840" s="242"/>
      <c r="P840" s="242"/>
      <c r="Q840" s="242"/>
      <c r="R840" s="242"/>
      <c r="S840" s="242"/>
      <c r="T840" s="337">
        <v>0</v>
      </c>
      <c r="U840" s="242"/>
      <c r="V840" s="242"/>
      <c r="W840" s="237">
        <f t="shared" si="183"/>
        <v>0</v>
      </c>
      <c r="X840" s="242"/>
      <c r="Y840" s="242"/>
      <c r="Z840" s="242"/>
      <c r="AA840" s="242"/>
      <c r="AB840" s="242"/>
      <c r="AC840" s="242"/>
      <c r="AF840" s="242"/>
      <c r="AH840" s="237">
        <f t="shared" si="184"/>
        <v>0</v>
      </c>
      <c r="AI840" s="242"/>
      <c r="AJ840" s="242"/>
      <c r="AL840" s="242"/>
      <c r="AM840" s="242"/>
      <c r="AN840" s="242">
        <v>0</v>
      </c>
      <c r="AO840" s="237">
        <f t="shared" si="185"/>
        <v>0</v>
      </c>
      <c r="AP840" s="242"/>
      <c r="AQ840" s="242"/>
      <c r="AT840" s="242">
        <v>0</v>
      </c>
      <c r="AU840" s="242"/>
      <c r="AV840" s="242"/>
      <c r="AW840" s="242"/>
      <c r="AX840" s="242"/>
      <c r="AY840" s="337">
        <v>0</v>
      </c>
      <c r="AZ840" s="242"/>
      <c r="BA840" s="242"/>
      <c r="BB840" s="242"/>
      <c r="BC840" s="237">
        <f t="shared" si="186"/>
        <v>0</v>
      </c>
      <c r="BD840" s="242"/>
      <c r="BE840" s="242"/>
      <c r="BF840" s="242"/>
      <c r="BH840" s="244"/>
      <c r="BL840" s="243">
        <f t="shared" si="187"/>
        <v>0.05</v>
      </c>
      <c r="BM840" s="258" t="s">
        <v>346</v>
      </c>
      <c r="BN840" s="258" t="s">
        <v>346</v>
      </c>
      <c r="BO840" s="235"/>
      <c r="BP840" s="235"/>
      <c r="BQ840" s="235" t="s">
        <v>2105</v>
      </c>
      <c r="BR840" s="239">
        <v>7.0000000000000007E-2</v>
      </c>
    </row>
    <row r="841" spans="1:70">
      <c r="A841" s="267">
        <v>793</v>
      </c>
      <c r="B841" s="350" t="s">
        <v>2106</v>
      </c>
      <c r="C841" s="235" t="s">
        <v>345</v>
      </c>
      <c r="D841" s="237">
        <f t="shared" si="181"/>
        <v>7.0000000000000007E-2</v>
      </c>
      <c r="E841" s="238">
        <f t="shared" si="182"/>
        <v>0.03</v>
      </c>
      <c r="F841" s="239"/>
      <c r="G841" s="239">
        <v>0.03</v>
      </c>
      <c r="H841" s="240"/>
      <c r="I841" s="241">
        <v>0.02</v>
      </c>
      <c r="J841" s="242"/>
      <c r="L841" s="241"/>
      <c r="N841" s="242"/>
      <c r="P841" s="242"/>
      <c r="Q841" s="242"/>
      <c r="R841" s="242">
        <v>0.02</v>
      </c>
      <c r="S841" s="242"/>
      <c r="T841" s="337">
        <v>0</v>
      </c>
      <c r="U841" s="242"/>
      <c r="V841" s="242"/>
      <c r="W841" s="237">
        <f t="shared" si="183"/>
        <v>0</v>
      </c>
      <c r="X841" s="242"/>
      <c r="Y841" s="242"/>
      <c r="Z841" s="242"/>
      <c r="AA841" s="242"/>
      <c r="AB841" s="242"/>
      <c r="AC841" s="242"/>
      <c r="AF841" s="242"/>
      <c r="AH841" s="237">
        <f t="shared" si="184"/>
        <v>0</v>
      </c>
      <c r="AI841" s="242"/>
      <c r="AJ841" s="242"/>
      <c r="AL841" s="242"/>
      <c r="AM841" s="242"/>
      <c r="AN841" s="242">
        <v>0</v>
      </c>
      <c r="AO841" s="237">
        <f t="shared" si="185"/>
        <v>0</v>
      </c>
      <c r="AP841" s="242"/>
      <c r="AQ841" s="242"/>
      <c r="AT841" s="242">
        <v>0</v>
      </c>
      <c r="AU841" s="242"/>
      <c r="AV841" s="242"/>
      <c r="AW841" s="242"/>
      <c r="AX841" s="242"/>
      <c r="AY841" s="337">
        <v>0</v>
      </c>
      <c r="AZ841" s="242"/>
      <c r="BA841" s="242"/>
      <c r="BB841" s="242"/>
      <c r="BC841" s="237">
        <f t="shared" si="186"/>
        <v>0</v>
      </c>
      <c r="BD841" s="242"/>
      <c r="BE841" s="242"/>
      <c r="BF841" s="242"/>
      <c r="BH841" s="244"/>
      <c r="BL841" s="243">
        <f t="shared" si="187"/>
        <v>4.0000000000000008E-2</v>
      </c>
      <c r="BM841" s="258" t="s">
        <v>346</v>
      </c>
      <c r="BN841" s="258" t="s">
        <v>346</v>
      </c>
      <c r="BO841" s="235"/>
      <c r="BP841" s="235"/>
      <c r="BQ841" s="235" t="s">
        <v>2107</v>
      </c>
      <c r="BR841" s="239">
        <v>0.13</v>
      </c>
    </row>
    <row r="842" spans="1:70">
      <c r="A842" s="267">
        <v>794</v>
      </c>
      <c r="B842" s="350" t="s">
        <v>2108</v>
      </c>
      <c r="C842" s="235" t="s">
        <v>345</v>
      </c>
      <c r="D842" s="237">
        <f t="shared" si="181"/>
        <v>0.05</v>
      </c>
      <c r="E842" s="238">
        <f t="shared" si="182"/>
        <v>0.05</v>
      </c>
      <c r="F842" s="239"/>
      <c r="G842" s="239">
        <v>0.05</v>
      </c>
      <c r="H842" s="240"/>
      <c r="I842" s="241"/>
      <c r="J842" s="242"/>
      <c r="L842" s="241"/>
      <c r="N842" s="242"/>
      <c r="P842" s="242"/>
      <c r="Q842" s="242"/>
      <c r="R842" s="242"/>
      <c r="S842" s="242"/>
      <c r="T842" s="337">
        <v>0</v>
      </c>
      <c r="U842" s="242"/>
      <c r="V842" s="242"/>
      <c r="W842" s="237">
        <f t="shared" si="183"/>
        <v>0</v>
      </c>
      <c r="X842" s="242"/>
      <c r="Y842" s="242"/>
      <c r="Z842" s="242"/>
      <c r="AA842" s="242"/>
      <c r="AB842" s="242"/>
      <c r="AC842" s="242"/>
      <c r="AF842" s="242"/>
      <c r="AH842" s="237">
        <f t="shared" si="184"/>
        <v>0</v>
      </c>
      <c r="AI842" s="242"/>
      <c r="AJ842" s="242"/>
      <c r="AL842" s="242"/>
      <c r="AM842" s="242"/>
      <c r="AN842" s="242">
        <v>0</v>
      </c>
      <c r="AO842" s="237">
        <f t="shared" si="185"/>
        <v>0</v>
      </c>
      <c r="AP842" s="242"/>
      <c r="AQ842" s="242"/>
      <c r="AT842" s="242">
        <v>0</v>
      </c>
      <c r="AU842" s="242"/>
      <c r="AV842" s="242"/>
      <c r="AW842" s="242"/>
      <c r="AX842" s="242"/>
      <c r="AY842" s="337">
        <v>0</v>
      </c>
      <c r="AZ842" s="242"/>
      <c r="BA842" s="242"/>
      <c r="BB842" s="242"/>
      <c r="BC842" s="237">
        <f t="shared" si="186"/>
        <v>0</v>
      </c>
      <c r="BD842" s="242"/>
      <c r="BE842" s="242"/>
      <c r="BF842" s="242"/>
      <c r="BH842" s="244"/>
      <c r="BL842" s="243">
        <f t="shared" si="187"/>
        <v>0</v>
      </c>
      <c r="BM842" s="258" t="s">
        <v>346</v>
      </c>
      <c r="BN842" s="258" t="s">
        <v>346</v>
      </c>
      <c r="BO842" s="235"/>
      <c r="BP842" s="235"/>
      <c r="BQ842" s="235" t="s">
        <v>2109</v>
      </c>
      <c r="BR842" s="239">
        <v>0.1</v>
      </c>
    </row>
    <row r="843" spans="1:70">
      <c r="A843" s="267">
        <v>795</v>
      </c>
      <c r="B843" s="350" t="s">
        <v>2110</v>
      </c>
      <c r="C843" s="235" t="s">
        <v>345</v>
      </c>
      <c r="D843" s="237">
        <f t="shared" si="181"/>
        <v>0.05</v>
      </c>
      <c r="E843" s="238">
        <f t="shared" si="182"/>
        <v>0</v>
      </c>
      <c r="F843" s="239"/>
      <c r="G843" s="239"/>
      <c r="H843" s="240">
        <v>0.02</v>
      </c>
      <c r="I843" s="241">
        <v>0.03</v>
      </c>
      <c r="J843" s="242"/>
      <c r="L843" s="241"/>
      <c r="N843" s="242"/>
      <c r="P843" s="242"/>
      <c r="Q843" s="242"/>
      <c r="R843" s="242"/>
      <c r="S843" s="242"/>
      <c r="T843" s="337">
        <v>0</v>
      </c>
      <c r="U843" s="242"/>
      <c r="V843" s="242"/>
      <c r="W843" s="237">
        <f t="shared" si="183"/>
        <v>0</v>
      </c>
      <c r="X843" s="242"/>
      <c r="Y843" s="242"/>
      <c r="Z843" s="242"/>
      <c r="AA843" s="242"/>
      <c r="AB843" s="242"/>
      <c r="AC843" s="242"/>
      <c r="AF843" s="242"/>
      <c r="AH843" s="237">
        <f t="shared" si="184"/>
        <v>0</v>
      </c>
      <c r="AI843" s="242"/>
      <c r="AJ843" s="242"/>
      <c r="AL843" s="242"/>
      <c r="AM843" s="242"/>
      <c r="AN843" s="242">
        <v>0</v>
      </c>
      <c r="AO843" s="237">
        <f t="shared" si="185"/>
        <v>0</v>
      </c>
      <c r="AP843" s="242"/>
      <c r="AQ843" s="242"/>
      <c r="AT843" s="242">
        <v>0</v>
      </c>
      <c r="AU843" s="242"/>
      <c r="AV843" s="242"/>
      <c r="AW843" s="242"/>
      <c r="AX843" s="242"/>
      <c r="AY843" s="337">
        <v>0</v>
      </c>
      <c r="AZ843" s="242"/>
      <c r="BA843" s="242"/>
      <c r="BB843" s="242"/>
      <c r="BC843" s="237">
        <f t="shared" si="186"/>
        <v>0</v>
      </c>
      <c r="BD843" s="242"/>
      <c r="BE843" s="242"/>
      <c r="BF843" s="242"/>
      <c r="BH843" s="244"/>
      <c r="BL843" s="243">
        <f t="shared" si="187"/>
        <v>0.05</v>
      </c>
      <c r="BM843" s="258" t="s">
        <v>346</v>
      </c>
      <c r="BN843" s="258" t="s">
        <v>346</v>
      </c>
      <c r="BO843" s="235"/>
      <c r="BP843" s="235"/>
      <c r="BQ843" s="235" t="s">
        <v>2111</v>
      </c>
      <c r="BR843" s="239">
        <v>0.06</v>
      </c>
    </row>
    <row r="844" spans="1:70">
      <c r="A844" s="267">
        <v>796</v>
      </c>
      <c r="B844" s="350" t="s">
        <v>2112</v>
      </c>
      <c r="C844" s="235" t="s">
        <v>345</v>
      </c>
      <c r="D844" s="237">
        <f t="shared" si="181"/>
        <v>0.05</v>
      </c>
      <c r="E844" s="238">
        <f t="shared" si="182"/>
        <v>0</v>
      </c>
      <c r="F844" s="239"/>
      <c r="G844" s="239"/>
      <c r="H844" s="240"/>
      <c r="I844" s="241">
        <v>0.05</v>
      </c>
      <c r="J844" s="242"/>
      <c r="L844" s="241"/>
      <c r="N844" s="242"/>
      <c r="P844" s="242"/>
      <c r="Q844" s="242"/>
      <c r="R844" s="242"/>
      <c r="S844" s="242"/>
      <c r="T844" s="337">
        <v>0</v>
      </c>
      <c r="U844" s="242"/>
      <c r="V844" s="242"/>
      <c r="W844" s="237">
        <f t="shared" si="183"/>
        <v>0</v>
      </c>
      <c r="X844" s="242"/>
      <c r="Y844" s="242"/>
      <c r="Z844" s="242"/>
      <c r="AA844" s="242"/>
      <c r="AB844" s="242"/>
      <c r="AC844" s="242"/>
      <c r="AF844" s="242"/>
      <c r="AH844" s="237">
        <f t="shared" si="184"/>
        <v>0</v>
      </c>
      <c r="AI844" s="242"/>
      <c r="AJ844" s="242"/>
      <c r="AL844" s="242"/>
      <c r="AM844" s="242"/>
      <c r="AN844" s="242">
        <v>0</v>
      </c>
      <c r="AO844" s="237">
        <f t="shared" si="185"/>
        <v>0</v>
      </c>
      <c r="AP844" s="242"/>
      <c r="AQ844" s="242"/>
      <c r="AT844" s="242">
        <v>0</v>
      </c>
      <c r="AU844" s="242"/>
      <c r="AV844" s="242"/>
      <c r="AW844" s="242"/>
      <c r="AX844" s="242"/>
      <c r="AY844" s="337">
        <v>0</v>
      </c>
      <c r="AZ844" s="242"/>
      <c r="BA844" s="242"/>
      <c r="BB844" s="242"/>
      <c r="BC844" s="237">
        <f t="shared" si="186"/>
        <v>0</v>
      </c>
      <c r="BD844" s="242"/>
      <c r="BE844" s="242"/>
      <c r="BF844" s="242"/>
      <c r="BH844" s="244"/>
      <c r="BL844" s="243">
        <f t="shared" si="187"/>
        <v>0.05</v>
      </c>
      <c r="BM844" s="258" t="s">
        <v>346</v>
      </c>
      <c r="BN844" s="258" t="s">
        <v>346</v>
      </c>
      <c r="BO844" s="235"/>
      <c r="BP844" s="235"/>
      <c r="BQ844" s="235" t="s">
        <v>2113</v>
      </c>
      <c r="BR844" s="239">
        <v>0.08</v>
      </c>
    </row>
    <row r="845" spans="1:70">
      <c r="A845" s="267">
        <v>797</v>
      </c>
      <c r="B845" s="286" t="s">
        <v>2096</v>
      </c>
      <c r="C845" s="235" t="s">
        <v>417</v>
      </c>
      <c r="D845" s="237">
        <f t="shared" si="181"/>
        <v>0.2</v>
      </c>
      <c r="E845" s="238">
        <f t="shared" si="182"/>
        <v>0</v>
      </c>
      <c r="F845" s="239"/>
      <c r="G845" s="239"/>
      <c r="H845" s="239">
        <v>0.1</v>
      </c>
      <c r="I845" s="239">
        <v>0.1</v>
      </c>
      <c r="J845" s="239"/>
      <c r="L845" s="239"/>
      <c r="N845" s="239"/>
      <c r="P845" s="239"/>
      <c r="Q845" s="239"/>
      <c r="R845" s="239"/>
      <c r="S845" s="239"/>
      <c r="T845" s="337">
        <v>0</v>
      </c>
      <c r="U845" s="239"/>
      <c r="V845" s="239"/>
      <c r="W845" s="237">
        <f t="shared" si="183"/>
        <v>0</v>
      </c>
      <c r="X845" s="239"/>
      <c r="Y845" s="239"/>
      <c r="Z845" s="239"/>
      <c r="AA845" s="239"/>
      <c r="AB845" s="239"/>
      <c r="AC845" s="239"/>
      <c r="AF845" s="239"/>
      <c r="AH845" s="237">
        <f t="shared" si="184"/>
        <v>0</v>
      </c>
      <c r="AI845" s="239"/>
      <c r="AJ845" s="239"/>
      <c r="AL845" s="239"/>
      <c r="AM845" s="239"/>
      <c r="AN845" s="239">
        <v>0</v>
      </c>
      <c r="AO845" s="237">
        <f t="shared" si="185"/>
        <v>0</v>
      </c>
      <c r="AP845" s="239"/>
      <c r="AQ845" s="239"/>
      <c r="AT845" s="239">
        <v>0</v>
      </c>
      <c r="AU845" s="239"/>
      <c r="AV845" s="239"/>
      <c r="AW845" s="239"/>
      <c r="AX845" s="239"/>
      <c r="AY845" s="337">
        <v>0</v>
      </c>
      <c r="AZ845" s="239"/>
      <c r="BA845" s="239"/>
      <c r="BB845" s="239"/>
      <c r="BC845" s="237">
        <f t="shared" si="186"/>
        <v>0</v>
      </c>
      <c r="BD845" s="239"/>
      <c r="BE845" s="239"/>
      <c r="BF845" s="239"/>
      <c r="BH845" s="239"/>
      <c r="BL845" s="243">
        <f t="shared" si="187"/>
        <v>0.2</v>
      </c>
      <c r="BM845" s="245" t="s">
        <v>346</v>
      </c>
      <c r="BN845" s="245" t="s">
        <v>346</v>
      </c>
      <c r="BO845" s="235"/>
      <c r="BP845" s="235"/>
      <c r="BQ845" s="235" t="s">
        <v>2114</v>
      </c>
      <c r="BR845" s="239">
        <v>0</v>
      </c>
    </row>
    <row r="846" spans="1:70">
      <c r="A846" s="267">
        <v>798</v>
      </c>
      <c r="B846" s="286" t="s">
        <v>2112</v>
      </c>
      <c r="C846" s="235" t="s">
        <v>417</v>
      </c>
      <c r="D846" s="237">
        <f t="shared" si="181"/>
        <v>0.12</v>
      </c>
      <c r="E846" s="238">
        <f t="shared" si="182"/>
        <v>0</v>
      </c>
      <c r="F846" s="239"/>
      <c r="G846" s="239"/>
      <c r="H846" s="239"/>
      <c r="I846" s="239"/>
      <c r="J846" s="239"/>
      <c r="L846" s="239"/>
      <c r="N846" s="239"/>
      <c r="P846" s="239"/>
      <c r="Q846" s="239"/>
      <c r="R846" s="239"/>
      <c r="S846" s="239"/>
      <c r="T846" s="337">
        <v>0</v>
      </c>
      <c r="U846" s="239"/>
      <c r="V846" s="239"/>
      <c r="W846" s="237">
        <f t="shared" si="183"/>
        <v>0.12</v>
      </c>
      <c r="X846" s="239"/>
      <c r="Y846" s="239"/>
      <c r="Z846" s="239"/>
      <c r="AA846" s="239">
        <v>0.12</v>
      </c>
      <c r="AB846" s="239"/>
      <c r="AC846" s="239"/>
      <c r="AF846" s="239"/>
      <c r="AH846" s="237">
        <f t="shared" si="184"/>
        <v>0</v>
      </c>
      <c r="AI846" s="239"/>
      <c r="AJ846" s="239"/>
      <c r="AL846" s="239"/>
      <c r="AM846" s="239"/>
      <c r="AN846" s="239">
        <v>0</v>
      </c>
      <c r="AO846" s="237">
        <f t="shared" si="185"/>
        <v>0</v>
      </c>
      <c r="AP846" s="239"/>
      <c r="AQ846" s="239"/>
      <c r="AT846" s="239">
        <v>0</v>
      </c>
      <c r="AU846" s="239"/>
      <c r="AV846" s="239"/>
      <c r="AW846" s="239"/>
      <c r="AX846" s="239"/>
      <c r="AY846" s="337">
        <v>0</v>
      </c>
      <c r="AZ846" s="239"/>
      <c r="BA846" s="239"/>
      <c r="BB846" s="239"/>
      <c r="BC846" s="237">
        <f t="shared" si="186"/>
        <v>0</v>
      </c>
      <c r="BD846" s="239"/>
      <c r="BE846" s="239"/>
      <c r="BF846" s="239"/>
      <c r="BH846" s="239"/>
      <c r="BL846" s="243">
        <f t="shared" si="187"/>
        <v>0.12</v>
      </c>
      <c r="BM846" s="235" t="s">
        <v>2115</v>
      </c>
      <c r="BN846" s="245"/>
      <c r="BO846" s="288"/>
      <c r="BP846" s="288" t="s">
        <v>2115</v>
      </c>
      <c r="BQ846" s="235" t="s">
        <v>2116</v>
      </c>
      <c r="BR846" s="239"/>
    </row>
    <row r="847" spans="1:70">
      <c r="A847" s="267">
        <v>799</v>
      </c>
      <c r="B847" s="236" t="s">
        <v>2117</v>
      </c>
      <c r="C847" s="294" t="s">
        <v>403</v>
      </c>
      <c r="D847" s="237">
        <f t="shared" si="181"/>
        <v>0.1</v>
      </c>
      <c r="E847" s="238">
        <f t="shared" si="182"/>
        <v>0</v>
      </c>
      <c r="F847" s="244"/>
      <c r="G847" s="242"/>
      <c r="H847" s="244"/>
      <c r="I847" s="241">
        <v>0.1</v>
      </c>
      <c r="J847" s="242"/>
      <c r="L847" s="241"/>
      <c r="N847" s="242"/>
      <c r="P847" s="242"/>
      <c r="Q847" s="242"/>
      <c r="R847" s="242"/>
      <c r="S847" s="242"/>
      <c r="T847" s="337">
        <v>0</v>
      </c>
      <c r="U847" s="242"/>
      <c r="V847" s="242"/>
      <c r="W847" s="237">
        <f t="shared" si="183"/>
        <v>0</v>
      </c>
      <c r="X847" s="242"/>
      <c r="Y847" s="242"/>
      <c r="Z847" s="242"/>
      <c r="AA847" s="242"/>
      <c r="AB847" s="242"/>
      <c r="AC847" s="242"/>
      <c r="AF847" s="242"/>
      <c r="AH847" s="237">
        <f t="shared" si="184"/>
        <v>0</v>
      </c>
      <c r="AI847" s="242"/>
      <c r="AJ847" s="242"/>
      <c r="AL847" s="242"/>
      <c r="AM847" s="242"/>
      <c r="AN847" s="242">
        <v>0</v>
      </c>
      <c r="AO847" s="237">
        <f t="shared" si="185"/>
        <v>0</v>
      </c>
      <c r="AP847" s="242"/>
      <c r="AQ847" s="242"/>
      <c r="AT847" s="242">
        <v>0</v>
      </c>
      <c r="AU847" s="242"/>
      <c r="AV847" s="242"/>
      <c r="AW847" s="242"/>
      <c r="AX847" s="242"/>
      <c r="AY847" s="337">
        <v>0</v>
      </c>
      <c r="AZ847" s="242"/>
      <c r="BA847" s="242"/>
      <c r="BB847" s="242"/>
      <c r="BC847" s="237">
        <f t="shared" si="186"/>
        <v>0</v>
      </c>
      <c r="BD847" s="242"/>
      <c r="BE847" s="242"/>
      <c r="BF847" s="242"/>
      <c r="BH847" s="244"/>
      <c r="BL847" s="243">
        <f t="shared" si="187"/>
        <v>0.1</v>
      </c>
      <c r="BM847" s="245" t="s">
        <v>346</v>
      </c>
      <c r="BN847" s="245" t="s">
        <v>346</v>
      </c>
      <c r="BO847" s="235"/>
      <c r="BP847" s="235"/>
      <c r="BQ847" s="235" t="s">
        <v>2118</v>
      </c>
      <c r="BR847" s="296">
        <v>0</v>
      </c>
    </row>
    <row r="848" spans="1:70">
      <c r="A848" s="267">
        <v>800</v>
      </c>
      <c r="B848" s="236" t="s">
        <v>2119</v>
      </c>
      <c r="C848" s="294" t="s">
        <v>362</v>
      </c>
      <c r="D848" s="237">
        <f t="shared" si="181"/>
        <v>0.03</v>
      </c>
      <c r="E848" s="238">
        <f t="shared" si="182"/>
        <v>0.03</v>
      </c>
      <c r="F848" s="244">
        <v>0.03</v>
      </c>
      <c r="G848" s="242"/>
      <c r="H848" s="244"/>
      <c r="I848" s="241"/>
      <c r="J848" s="242"/>
      <c r="L848" s="241"/>
      <c r="N848" s="242"/>
      <c r="P848" s="242"/>
      <c r="Q848" s="242"/>
      <c r="R848" s="242"/>
      <c r="S848" s="242"/>
      <c r="T848" s="337">
        <v>0</v>
      </c>
      <c r="U848" s="242"/>
      <c r="V848" s="242"/>
      <c r="W848" s="237">
        <f t="shared" si="183"/>
        <v>0</v>
      </c>
      <c r="X848" s="242"/>
      <c r="Y848" s="242"/>
      <c r="Z848" s="242"/>
      <c r="AA848" s="242"/>
      <c r="AB848" s="242"/>
      <c r="AC848" s="242"/>
      <c r="AF848" s="242"/>
      <c r="AH848" s="237">
        <f t="shared" si="184"/>
        <v>0</v>
      </c>
      <c r="AI848" s="242"/>
      <c r="AJ848" s="242"/>
      <c r="AL848" s="242"/>
      <c r="AM848" s="242"/>
      <c r="AN848" s="242">
        <v>0</v>
      </c>
      <c r="AO848" s="237">
        <f t="shared" si="185"/>
        <v>0</v>
      </c>
      <c r="AP848" s="242"/>
      <c r="AQ848" s="242"/>
      <c r="AT848" s="242">
        <v>0</v>
      </c>
      <c r="AU848" s="242"/>
      <c r="AV848" s="242"/>
      <c r="AW848" s="242"/>
      <c r="AX848" s="242"/>
      <c r="AY848" s="337">
        <v>0</v>
      </c>
      <c r="AZ848" s="242"/>
      <c r="BA848" s="242"/>
      <c r="BB848" s="242"/>
      <c r="BC848" s="237">
        <f t="shared" si="186"/>
        <v>0</v>
      </c>
      <c r="BD848" s="242"/>
      <c r="BE848" s="242"/>
      <c r="BF848" s="242"/>
      <c r="BH848" s="244"/>
      <c r="BL848" s="243">
        <f t="shared" si="187"/>
        <v>0</v>
      </c>
      <c r="BM848" s="239" t="s">
        <v>346</v>
      </c>
      <c r="BN848" s="239" t="s">
        <v>346</v>
      </c>
      <c r="BO848" s="235"/>
      <c r="BP848" s="235"/>
      <c r="BQ848" s="235" t="s">
        <v>2120</v>
      </c>
      <c r="BR848" s="296">
        <v>0</v>
      </c>
    </row>
    <row r="849" spans="1:70">
      <c r="A849" s="267">
        <v>801</v>
      </c>
      <c r="B849" s="236" t="s">
        <v>2108</v>
      </c>
      <c r="C849" s="235" t="s">
        <v>1518</v>
      </c>
      <c r="D849" s="237">
        <f t="shared" si="181"/>
        <v>0.09</v>
      </c>
      <c r="E849" s="238">
        <f t="shared" si="182"/>
        <v>0</v>
      </c>
      <c r="F849" s="239"/>
      <c r="G849" s="239"/>
      <c r="H849" s="239"/>
      <c r="I849" s="239"/>
      <c r="J849" s="239"/>
      <c r="L849" s="239"/>
      <c r="N849" s="239"/>
      <c r="P849" s="239"/>
      <c r="Q849" s="239"/>
      <c r="R849" s="239"/>
      <c r="S849" s="239"/>
      <c r="T849" s="337">
        <v>0</v>
      </c>
      <c r="U849" s="239"/>
      <c r="V849" s="239"/>
      <c r="W849" s="237">
        <f t="shared" si="183"/>
        <v>0.09</v>
      </c>
      <c r="X849" s="239"/>
      <c r="Y849" s="239"/>
      <c r="Z849" s="239"/>
      <c r="AA849" s="239">
        <v>0.09</v>
      </c>
      <c r="AB849" s="239"/>
      <c r="AC849" s="239"/>
      <c r="AF849" s="239"/>
      <c r="AH849" s="237">
        <f t="shared" si="184"/>
        <v>0</v>
      </c>
      <c r="AI849" s="239"/>
      <c r="AJ849" s="239"/>
      <c r="AL849" s="239"/>
      <c r="AM849" s="239"/>
      <c r="AN849" s="239">
        <v>0</v>
      </c>
      <c r="AO849" s="237">
        <f t="shared" si="185"/>
        <v>0</v>
      </c>
      <c r="AP849" s="239"/>
      <c r="AQ849" s="239"/>
      <c r="AT849" s="239">
        <v>0</v>
      </c>
      <c r="AU849" s="239"/>
      <c r="AV849" s="239"/>
      <c r="AW849" s="239"/>
      <c r="AX849" s="239"/>
      <c r="AY849" s="337">
        <v>0</v>
      </c>
      <c r="AZ849" s="239"/>
      <c r="BA849" s="239"/>
      <c r="BB849" s="239"/>
      <c r="BC849" s="237">
        <f t="shared" si="186"/>
        <v>0</v>
      </c>
      <c r="BD849" s="239"/>
      <c r="BE849" s="239"/>
      <c r="BF849" s="239"/>
      <c r="BH849" s="239"/>
      <c r="BL849" s="243">
        <f t="shared" si="187"/>
        <v>0.09</v>
      </c>
      <c r="BM849" s="239" t="s">
        <v>346</v>
      </c>
      <c r="BN849" s="239" t="s">
        <v>346</v>
      </c>
      <c r="BO849" s="235"/>
      <c r="BP849" s="235"/>
      <c r="BQ849" s="235" t="s">
        <v>2121</v>
      </c>
      <c r="BR849" s="239">
        <v>0.18</v>
      </c>
    </row>
    <row r="850" spans="1:70">
      <c r="A850" s="267">
        <v>802</v>
      </c>
      <c r="B850" s="236" t="s">
        <v>2122</v>
      </c>
      <c r="C850" s="235" t="s">
        <v>373</v>
      </c>
      <c r="D850" s="237">
        <f t="shared" si="181"/>
        <v>0.28999999999999998</v>
      </c>
      <c r="E850" s="238">
        <f t="shared" si="182"/>
        <v>0</v>
      </c>
      <c r="F850" s="244"/>
      <c r="G850" s="242"/>
      <c r="H850" s="244"/>
      <c r="I850" s="241"/>
      <c r="J850" s="242"/>
      <c r="L850" s="241"/>
      <c r="N850" s="242"/>
      <c r="P850" s="242"/>
      <c r="Q850" s="242"/>
      <c r="R850" s="242"/>
      <c r="S850" s="242"/>
      <c r="T850" s="337">
        <v>0</v>
      </c>
      <c r="U850" s="242"/>
      <c r="V850" s="242"/>
      <c r="W850" s="237">
        <f t="shared" si="183"/>
        <v>0.28999999999999998</v>
      </c>
      <c r="X850" s="242"/>
      <c r="Y850" s="242"/>
      <c r="Z850" s="242"/>
      <c r="AA850" s="242">
        <v>0.28999999999999998</v>
      </c>
      <c r="AB850" s="242"/>
      <c r="AC850" s="242"/>
      <c r="AF850" s="242"/>
      <c r="AH850" s="237">
        <f t="shared" si="184"/>
        <v>0</v>
      </c>
      <c r="AI850" s="242"/>
      <c r="AJ850" s="242"/>
      <c r="AL850" s="242"/>
      <c r="AM850" s="242"/>
      <c r="AN850" s="242">
        <v>0</v>
      </c>
      <c r="AO850" s="237">
        <f t="shared" si="185"/>
        <v>0</v>
      </c>
      <c r="AP850" s="242"/>
      <c r="AQ850" s="242"/>
      <c r="AT850" s="242">
        <v>0</v>
      </c>
      <c r="AU850" s="242"/>
      <c r="AV850" s="242"/>
      <c r="AW850" s="242"/>
      <c r="AX850" s="242"/>
      <c r="AY850" s="337">
        <v>0</v>
      </c>
      <c r="AZ850" s="242"/>
      <c r="BA850" s="242"/>
      <c r="BB850" s="242"/>
      <c r="BC850" s="237">
        <f t="shared" si="186"/>
        <v>0</v>
      </c>
      <c r="BD850" s="242"/>
      <c r="BE850" s="242"/>
      <c r="BF850" s="242"/>
      <c r="BH850" s="244"/>
      <c r="BL850" s="243">
        <f t="shared" si="187"/>
        <v>0.28999999999999998</v>
      </c>
      <c r="BM850" s="245" t="s">
        <v>346</v>
      </c>
      <c r="BN850" s="245" t="s">
        <v>346</v>
      </c>
      <c r="BO850" s="235"/>
      <c r="BP850" s="235"/>
      <c r="BQ850" s="235" t="s">
        <v>2123</v>
      </c>
      <c r="BR850" s="239">
        <v>0</v>
      </c>
    </row>
    <row r="851" spans="1:70">
      <c r="A851" s="267">
        <v>803</v>
      </c>
      <c r="B851" s="286" t="s">
        <v>2124</v>
      </c>
      <c r="C851" s="235" t="s">
        <v>373</v>
      </c>
      <c r="D851" s="237">
        <f t="shared" si="181"/>
        <v>0.1</v>
      </c>
      <c r="E851" s="238">
        <f t="shared" si="182"/>
        <v>0</v>
      </c>
      <c r="F851" s="344"/>
      <c r="G851" s="344"/>
      <c r="H851" s="344"/>
      <c r="I851" s="344">
        <v>0.1</v>
      </c>
      <c r="J851" s="344"/>
      <c r="L851" s="345"/>
      <c r="N851" s="342"/>
      <c r="P851" s="342"/>
      <c r="Q851" s="342"/>
      <c r="R851" s="239"/>
      <c r="S851" s="239"/>
      <c r="T851" s="337">
        <v>0</v>
      </c>
      <c r="U851" s="342"/>
      <c r="V851" s="342"/>
      <c r="W851" s="237">
        <f t="shared" si="183"/>
        <v>0</v>
      </c>
      <c r="X851" s="342"/>
      <c r="Y851" s="342"/>
      <c r="Z851" s="342"/>
      <c r="AA851" s="342"/>
      <c r="AB851" s="342"/>
      <c r="AC851" s="342"/>
      <c r="AF851" s="239"/>
      <c r="AH851" s="237">
        <f t="shared" si="184"/>
        <v>0</v>
      </c>
      <c r="AI851" s="342"/>
      <c r="AJ851" s="342"/>
      <c r="AL851" s="342"/>
      <c r="AM851" s="342"/>
      <c r="AN851" s="342">
        <v>0</v>
      </c>
      <c r="AO851" s="237">
        <f t="shared" si="185"/>
        <v>0</v>
      </c>
      <c r="AP851" s="342"/>
      <c r="AQ851" s="342"/>
      <c r="AT851" s="239">
        <v>0</v>
      </c>
      <c r="AU851" s="239"/>
      <c r="AV851" s="342"/>
      <c r="AW851" s="343"/>
      <c r="AX851" s="342"/>
      <c r="AY851" s="337">
        <v>0</v>
      </c>
      <c r="AZ851" s="239"/>
      <c r="BA851" s="239"/>
      <c r="BB851" s="239"/>
      <c r="BC851" s="237">
        <f t="shared" si="186"/>
        <v>0</v>
      </c>
      <c r="BD851" s="239"/>
      <c r="BE851" s="239"/>
      <c r="BF851" s="239"/>
      <c r="BH851" s="239"/>
      <c r="BL851" s="243">
        <f t="shared" si="187"/>
        <v>0.1</v>
      </c>
      <c r="BM851" s="235" t="s">
        <v>516</v>
      </c>
      <c r="BN851" s="235" t="s">
        <v>516</v>
      </c>
      <c r="BO851" s="235"/>
      <c r="BP851" s="235"/>
      <c r="BQ851" s="235" t="s">
        <v>2125</v>
      </c>
      <c r="BR851" s="239">
        <v>0</v>
      </c>
    </row>
    <row r="852" spans="1:70">
      <c r="A852" s="267">
        <v>804</v>
      </c>
      <c r="B852" s="286" t="s">
        <v>2096</v>
      </c>
      <c r="C852" s="235" t="s">
        <v>406</v>
      </c>
      <c r="D852" s="237">
        <f t="shared" si="181"/>
        <v>0.2</v>
      </c>
      <c r="E852" s="238">
        <f t="shared" si="182"/>
        <v>0</v>
      </c>
      <c r="F852" s="239"/>
      <c r="G852" s="239"/>
      <c r="H852" s="239"/>
      <c r="I852" s="239">
        <v>0.2</v>
      </c>
      <c r="J852" s="239"/>
      <c r="L852" s="239"/>
      <c r="N852" s="239"/>
      <c r="P852" s="239"/>
      <c r="Q852" s="239"/>
      <c r="R852" s="239"/>
      <c r="S852" s="239"/>
      <c r="T852" s="337">
        <v>0</v>
      </c>
      <c r="U852" s="239"/>
      <c r="V852" s="239"/>
      <c r="W852" s="237">
        <f t="shared" si="183"/>
        <v>0</v>
      </c>
      <c r="X852" s="239"/>
      <c r="Y852" s="239"/>
      <c r="Z852" s="239"/>
      <c r="AA852" s="239"/>
      <c r="AB852" s="239"/>
      <c r="AC852" s="239"/>
      <c r="AF852" s="239"/>
      <c r="AH852" s="237">
        <f t="shared" si="184"/>
        <v>0</v>
      </c>
      <c r="AI852" s="239"/>
      <c r="AJ852" s="239"/>
      <c r="AL852" s="239"/>
      <c r="AM852" s="239"/>
      <c r="AN852" s="239">
        <v>0</v>
      </c>
      <c r="AO852" s="237">
        <f t="shared" si="185"/>
        <v>0</v>
      </c>
      <c r="AP852" s="239"/>
      <c r="AQ852" s="239"/>
      <c r="AT852" s="239">
        <v>0</v>
      </c>
      <c r="AU852" s="239"/>
      <c r="AV852" s="239"/>
      <c r="AW852" s="239"/>
      <c r="AX852" s="239"/>
      <c r="AY852" s="337">
        <v>0</v>
      </c>
      <c r="AZ852" s="239"/>
      <c r="BA852" s="239"/>
      <c r="BB852" s="239"/>
      <c r="BC852" s="237">
        <f t="shared" si="186"/>
        <v>0</v>
      </c>
      <c r="BD852" s="239"/>
      <c r="BE852" s="239"/>
      <c r="BF852" s="239"/>
      <c r="BH852" s="239"/>
      <c r="BL852" s="243">
        <f t="shared" si="187"/>
        <v>0.2</v>
      </c>
      <c r="BM852" s="235" t="s">
        <v>346</v>
      </c>
      <c r="BN852" s="235" t="s">
        <v>346</v>
      </c>
      <c r="BO852" s="235"/>
      <c r="BP852" s="267"/>
      <c r="BQ852" s="235" t="s">
        <v>2126</v>
      </c>
      <c r="BR852" s="239">
        <v>0</v>
      </c>
    </row>
    <row r="853" spans="1:70">
      <c r="A853" s="267">
        <v>805</v>
      </c>
      <c r="B853" s="286" t="s">
        <v>2127</v>
      </c>
      <c r="C853" s="235" t="s">
        <v>171</v>
      </c>
      <c r="D853" s="237">
        <f t="shared" si="181"/>
        <v>0.03</v>
      </c>
      <c r="E853" s="238">
        <f t="shared" si="182"/>
        <v>0</v>
      </c>
      <c r="F853" s="239"/>
      <c r="G853" s="239"/>
      <c r="H853" s="239"/>
      <c r="I853" s="239"/>
      <c r="J853" s="239"/>
      <c r="L853" s="239"/>
      <c r="N853" s="239"/>
      <c r="P853" s="239"/>
      <c r="Q853" s="239"/>
      <c r="R853" s="239"/>
      <c r="S853" s="239"/>
      <c r="T853" s="337">
        <v>0</v>
      </c>
      <c r="U853" s="239"/>
      <c r="V853" s="239"/>
      <c r="W853" s="237">
        <f t="shared" si="183"/>
        <v>0.03</v>
      </c>
      <c r="X853" s="239"/>
      <c r="Y853" s="239"/>
      <c r="Z853" s="239"/>
      <c r="AA853" s="239">
        <v>0.03</v>
      </c>
      <c r="AB853" s="239"/>
      <c r="AC853" s="239"/>
      <c r="AF853" s="239"/>
      <c r="AH853" s="237">
        <f t="shared" si="184"/>
        <v>0</v>
      </c>
      <c r="AI853" s="239"/>
      <c r="AJ853" s="239"/>
      <c r="AL853" s="239"/>
      <c r="AM853" s="239"/>
      <c r="AN853" s="239">
        <v>0</v>
      </c>
      <c r="AO853" s="237">
        <f t="shared" si="185"/>
        <v>0</v>
      </c>
      <c r="AP853" s="239"/>
      <c r="AQ853" s="239"/>
      <c r="AT853" s="239">
        <v>0</v>
      </c>
      <c r="AU853" s="239"/>
      <c r="AV853" s="239"/>
      <c r="AW853" s="239"/>
      <c r="AX853" s="239"/>
      <c r="AY853" s="337">
        <v>0</v>
      </c>
      <c r="AZ853" s="239"/>
      <c r="BA853" s="239"/>
      <c r="BB853" s="239"/>
      <c r="BC853" s="237">
        <f t="shared" si="186"/>
        <v>0</v>
      </c>
      <c r="BD853" s="239"/>
      <c r="BE853" s="239"/>
      <c r="BF853" s="239"/>
      <c r="BH853" s="239"/>
      <c r="BL853" s="243">
        <f t="shared" si="187"/>
        <v>0.03</v>
      </c>
      <c r="BM853" s="245" t="s">
        <v>346</v>
      </c>
      <c r="BN853" s="245" t="s">
        <v>346</v>
      </c>
      <c r="BO853" s="235"/>
      <c r="BP853" s="235"/>
      <c r="BQ853" s="235" t="s">
        <v>2128</v>
      </c>
      <c r="BR853" s="239">
        <v>0</v>
      </c>
    </row>
    <row r="854" spans="1:70">
      <c r="A854" s="267">
        <v>806</v>
      </c>
      <c r="B854" s="286" t="s">
        <v>2129</v>
      </c>
      <c r="C854" s="235" t="s">
        <v>171</v>
      </c>
      <c r="D854" s="237">
        <f t="shared" si="181"/>
        <v>0.04</v>
      </c>
      <c r="E854" s="238">
        <f t="shared" si="182"/>
        <v>0</v>
      </c>
      <c r="F854" s="239"/>
      <c r="G854" s="239"/>
      <c r="H854" s="239"/>
      <c r="I854" s="239"/>
      <c r="J854" s="239"/>
      <c r="L854" s="239"/>
      <c r="N854" s="239"/>
      <c r="P854" s="239"/>
      <c r="Q854" s="239"/>
      <c r="R854" s="239"/>
      <c r="S854" s="239"/>
      <c r="T854" s="337">
        <v>0</v>
      </c>
      <c r="U854" s="239"/>
      <c r="V854" s="239"/>
      <c r="W854" s="237">
        <f t="shared" si="183"/>
        <v>0.02</v>
      </c>
      <c r="X854" s="239"/>
      <c r="Y854" s="239"/>
      <c r="Z854" s="239"/>
      <c r="AA854" s="239">
        <v>0.02</v>
      </c>
      <c r="AB854" s="239"/>
      <c r="AC854" s="239"/>
      <c r="AF854" s="239"/>
      <c r="AH854" s="237">
        <f t="shared" si="184"/>
        <v>0</v>
      </c>
      <c r="AI854" s="239"/>
      <c r="AJ854" s="239"/>
      <c r="AL854" s="239"/>
      <c r="AM854" s="239"/>
      <c r="AN854" s="239">
        <v>0</v>
      </c>
      <c r="AO854" s="237">
        <f t="shared" si="185"/>
        <v>0.02</v>
      </c>
      <c r="AP854" s="239"/>
      <c r="AQ854" s="239"/>
      <c r="AT854" s="239">
        <v>0</v>
      </c>
      <c r="AU854" s="239"/>
      <c r="AV854" s="239"/>
      <c r="AW854" s="239">
        <v>0.02</v>
      </c>
      <c r="AX854" s="239"/>
      <c r="AY854" s="337">
        <v>0</v>
      </c>
      <c r="AZ854" s="239"/>
      <c r="BA854" s="239"/>
      <c r="BB854" s="239"/>
      <c r="BC854" s="237">
        <f t="shared" si="186"/>
        <v>0</v>
      </c>
      <c r="BD854" s="239"/>
      <c r="BE854" s="239"/>
      <c r="BF854" s="239"/>
      <c r="BH854" s="239"/>
      <c r="BL854" s="243">
        <f t="shared" si="187"/>
        <v>0.04</v>
      </c>
      <c r="BM854" s="245" t="s">
        <v>346</v>
      </c>
      <c r="BN854" s="245" t="s">
        <v>346</v>
      </c>
      <c r="BO854" s="235"/>
      <c r="BP854" s="235"/>
      <c r="BQ854" s="235" t="s">
        <v>2130</v>
      </c>
      <c r="BR854" s="239">
        <v>0</v>
      </c>
    </row>
    <row r="855" spans="1:70">
      <c r="A855" s="267">
        <v>807</v>
      </c>
      <c r="B855" s="286" t="s">
        <v>2131</v>
      </c>
      <c r="C855" s="235" t="s">
        <v>171</v>
      </c>
      <c r="D855" s="237">
        <f t="shared" si="181"/>
        <v>0.1</v>
      </c>
      <c r="E855" s="238">
        <f t="shared" si="182"/>
        <v>0</v>
      </c>
      <c r="F855" s="239"/>
      <c r="G855" s="239"/>
      <c r="H855" s="239"/>
      <c r="I855" s="239"/>
      <c r="J855" s="239"/>
      <c r="L855" s="239"/>
      <c r="N855" s="239"/>
      <c r="P855" s="239"/>
      <c r="Q855" s="239"/>
      <c r="R855" s="239"/>
      <c r="S855" s="239"/>
      <c r="T855" s="337">
        <v>0</v>
      </c>
      <c r="U855" s="239"/>
      <c r="V855" s="239"/>
      <c r="W855" s="237">
        <f t="shared" si="183"/>
        <v>0.1</v>
      </c>
      <c r="X855" s="239"/>
      <c r="Y855" s="239"/>
      <c r="Z855" s="239"/>
      <c r="AA855" s="239">
        <v>0.1</v>
      </c>
      <c r="AB855" s="239"/>
      <c r="AC855" s="239"/>
      <c r="AF855" s="239"/>
      <c r="AH855" s="237">
        <f t="shared" si="184"/>
        <v>0</v>
      </c>
      <c r="AI855" s="239"/>
      <c r="AJ855" s="239"/>
      <c r="AL855" s="239"/>
      <c r="AM855" s="239"/>
      <c r="AN855" s="239">
        <v>0</v>
      </c>
      <c r="AO855" s="237">
        <f t="shared" si="185"/>
        <v>0</v>
      </c>
      <c r="AP855" s="239"/>
      <c r="AQ855" s="239"/>
      <c r="AT855" s="239">
        <v>0</v>
      </c>
      <c r="AU855" s="239"/>
      <c r="AV855" s="239"/>
      <c r="AW855" s="239"/>
      <c r="AX855" s="239"/>
      <c r="AY855" s="337">
        <v>0</v>
      </c>
      <c r="AZ855" s="239"/>
      <c r="BA855" s="239"/>
      <c r="BB855" s="239"/>
      <c r="BC855" s="237">
        <f t="shared" si="186"/>
        <v>0</v>
      </c>
      <c r="BD855" s="239"/>
      <c r="BE855" s="239"/>
      <c r="BF855" s="239"/>
      <c r="BH855" s="239"/>
      <c r="BL855" s="243">
        <f t="shared" si="187"/>
        <v>0.1</v>
      </c>
      <c r="BM855" s="245" t="s">
        <v>346</v>
      </c>
      <c r="BN855" s="245" t="s">
        <v>346</v>
      </c>
      <c r="BO855" s="235"/>
      <c r="BP855" s="235"/>
      <c r="BQ855" s="235" t="s">
        <v>2132</v>
      </c>
      <c r="BR855" s="239">
        <v>0</v>
      </c>
    </row>
    <row r="856" spans="1:70">
      <c r="A856" s="267">
        <v>808</v>
      </c>
      <c r="B856" s="286" t="s">
        <v>2133</v>
      </c>
      <c r="C856" s="235" t="s">
        <v>171</v>
      </c>
      <c r="D856" s="237">
        <f t="shared" si="181"/>
        <v>0.04</v>
      </c>
      <c r="E856" s="238">
        <f t="shared" si="182"/>
        <v>0</v>
      </c>
      <c r="F856" s="239"/>
      <c r="G856" s="239"/>
      <c r="H856" s="239"/>
      <c r="I856" s="239"/>
      <c r="J856" s="239"/>
      <c r="L856" s="239"/>
      <c r="N856" s="239"/>
      <c r="P856" s="239"/>
      <c r="Q856" s="239"/>
      <c r="R856" s="239"/>
      <c r="S856" s="239"/>
      <c r="T856" s="337">
        <v>0</v>
      </c>
      <c r="U856" s="239"/>
      <c r="V856" s="239"/>
      <c r="W856" s="237">
        <f t="shared" si="183"/>
        <v>0.04</v>
      </c>
      <c r="X856" s="239"/>
      <c r="Y856" s="239"/>
      <c r="Z856" s="239"/>
      <c r="AA856" s="239">
        <v>0.04</v>
      </c>
      <c r="AB856" s="239"/>
      <c r="AC856" s="239"/>
      <c r="AF856" s="239"/>
      <c r="AH856" s="237">
        <f t="shared" si="184"/>
        <v>0</v>
      </c>
      <c r="AI856" s="239"/>
      <c r="AJ856" s="239"/>
      <c r="AL856" s="239"/>
      <c r="AM856" s="239"/>
      <c r="AN856" s="239">
        <v>0</v>
      </c>
      <c r="AO856" s="237">
        <f t="shared" si="185"/>
        <v>0</v>
      </c>
      <c r="AP856" s="239"/>
      <c r="AQ856" s="239"/>
      <c r="AT856" s="239">
        <v>0</v>
      </c>
      <c r="AU856" s="239"/>
      <c r="AV856" s="239"/>
      <c r="AW856" s="239"/>
      <c r="AX856" s="239"/>
      <c r="AY856" s="337">
        <v>0</v>
      </c>
      <c r="AZ856" s="239"/>
      <c r="BA856" s="239"/>
      <c r="BB856" s="239"/>
      <c r="BC856" s="237">
        <f t="shared" si="186"/>
        <v>0</v>
      </c>
      <c r="BD856" s="239"/>
      <c r="BE856" s="239"/>
      <c r="BF856" s="239"/>
      <c r="BH856" s="239"/>
      <c r="BL856" s="243">
        <f t="shared" si="187"/>
        <v>0.04</v>
      </c>
      <c r="BM856" s="245" t="s">
        <v>346</v>
      </c>
      <c r="BN856" s="245" t="s">
        <v>346</v>
      </c>
      <c r="BO856" s="235"/>
      <c r="BP856" s="235"/>
      <c r="BQ856" s="235" t="s">
        <v>2134</v>
      </c>
      <c r="BR856" s="239">
        <v>0</v>
      </c>
    </row>
    <row r="857" spans="1:70">
      <c r="A857" s="267">
        <v>809</v>
      </c>
      <c r="B857" s="286" t="s">
        <v>2135</v>
      </c>
      <c r="C857" s="235" t="s">
        <v>171</v>
      </c>
      <c r="D857" s="237">
        <f t="shared" si="181"/>
        <v>0.2</v>
      </c>
      <c r="E857" s="238">
        <f t="shared" si="182"/>
        <v>0</v>
      </c>
      <c r="F857" s="239"/>
      <c r="G857" s="239"/>
      <c r="H857" s="239"/>
      <c r="I857" s="239">
        <v>0.2</v>
      </c>
      <c r="J857" s="239"/>
      <c r="L857" s="239"/>
      <c r="N857" s="239"/>
      <c r="P857" s="239"/>
      <c r="Q857" s="239"/>
      <c r="R857" s="239"/>
      <c r="S857" s="239"/>
      <c r="T857" s="337">
        <v>0</v>
      </c>
      <c r="U857" s="239"/>
      <c r="V857" s="239"/>
      <c r="W857" s="237">
        <f t="shared" si="183"/>
        <v>0</v>
      </c>
      <c r="X857" s="239"/>
      <c r="Y857" s="239"/>
      <c r="Z857" s="239"/>
      <c r="AA857" s="239"/>
      <c r="AB857" s="239"/>
      <c r="AC857" s="239"/>
      <c r="AF857" s="239"/>
      <c r="AH857" s="237">
        <f t="shared" si="184"/>
        <v>0</v>
      </c>
      <c r="AI857" s="239"/>
      <c r="AJ857" s="239"/>
      <c r="AL857" s="239"/>
      <c r="AM857" s="239"/>
      <c r="AN857" s="239">
        <v>0</v>
      </c>
      <c r="AO857" s="237">
        <f t="shared" si="185"/>
        <v>0</v>
      </c>
      <c r="AP857" s="239"/>
      <c r="AQ857" s="239"/>
      <c r="AT857" s="239">
        <v>0</v>
      </c>
      <c r="AU857" s="239"/>
      <c r="AV857" s="239"/>
      <c r="AW857" s="239"/>
      <c r="AX857" s="239"/>
      <c r="AY857" s="337">
        <v>0</v>
      </c>
      <c r="AZ857" s="239"/>
      <c r="BA857" s="239"/>
      <c r="BB857" s="239"/>
      <c r="BC857" s="237">
        <f t="shared" si="186"/>
        <v>0</v>
      </c>
      <c r="BD857" s="239"/>
      <c r="BE857" s="239"/>
      <c r="BF857" s="239"/>
      <c r="BH857" s="239"/>
      <c r="BL857" s="243">
        <f t="shared" si="187"/>
        <v>0.2</v>
      </c>
      <c r="BM857" s="257" t="s">
        <v>346</v>
      </c>
      <c r="BN857" s="257" t="s">
        <v>346</v>
      </c>
      <c r="BO857" s="235"/>
      <c r="BP857" s="235"/>
      <c r="BQ857" s="235" t="s">
        <v>2136</v>
      </c>
      <c r="BR857" s="239">
        <v>0</v>
      </c>
    </row>
    <row r="858" spans="1:70">
      <c r="A858" s="267">
        <v>810</v>
      </c>
      <c r="B858" s="236" t="s">
        <v>2137</v>
      </c>
      <c r="C858" s="294" t="s">
        <v>170</v>
      </c>
      <c r="D858" s="237">
        <f t="shared" si="181"/>
        <v>0.2</v>
      </c>
      <c r="E858" s="238">
        <f t="shared" si="182"/>
        <v>0.2</v>
      </c>
      <c r="F858" s="244">
        <v>0.2</v>
      </c>
      <c r="G858" s="242"/>
      <c r="H858" s="244"/>
      <c r="I858" s="241"/>
      <c r="J858" s="242"/>
      <c r="L858" s="241"/>
      <c r="N858" s="242"/>
      <c r="P858" s="242"/>
      <c r="Q858" s="242"/>
      <c r="R858" s="242"/>
      <c r="S858" s="242"/>
      <c r="T858" s="337">
        <v>0</v>
      </c>
      <c r="U858" s="242"/>
      <c r="V858" s="242"/>
      <c r="W858" s="237">
        <f t="shared" si="183"/>
        <v>0</v>
      </c>
      <c r="X858" s="242"/>
      <c r="Y858" s="242"/>
      <c r="Z858" s="242"/>
      <c r="AA858" s="242"/>
      <c r="AB858" s="242"/>
      <c r="AC858" s="242"/>
      <c r="AF858" s="242"/>
      <c r="AH858" s="237">
        <f t="shared" si="184"/>
        <v>0</v>
      </c>
      <c r="AI858" s="242"/>
      <c r="AJ858" s="242"/>
      <c r="AL858" s="242"/>
      <c r="AM858" s="242"/>
      <c r="AN858" s="242">
        <v>0</v>
      </c>
      <c r="AO858" s="237">
        <f t="shared" si="185"/>
        <v>0</v>
      </c>
      <c r="AP858" s="242"/>
      <c r="AQ858" s="242"/>
      <c r="AT858" s="242">
        <v>0</v>
      </c>
      <c r="AU858" s="242"/>
      <c r="AV858" s="242"/>
      <c r="AW858" s="242"/>
      <c r="AX858" s="242"/>
      <c r="AY858" s="337">
        <v>0</v>
      </c>
      <c r="AZ858" s="242"/>
      <c r="BA858" s="242"/>
      <c r="BB858" s="242"/>
      <c r="BC858" s="237">
        <f t="shared" si="186"/>
        <v>0</v>
      </c>
      <c r="BD858" s="242"/>
      <c r="BE858" s="242"/>
      <c r="BF858" s="242"/>
      <c r="BH858" s="244"/>
      <c r="BL858" s="243">
        <f t="shared" si="187"/>
        <v>0</v>
      </c>
      <c r="BM858" s="245" t="s">
        <v>346</v>
      </c>
      <c r="BN858" s="245" t="s">
        <v>346</v>
      </c>
      <c r="BO858" s="235"/>
      <c r="BP858" s="235"/>
      <c r="BQ858" s="235" t="s">
        <v>2138</v>
      </c>
      <c r="BR858" s="296">
        <v>0</v>
      </c>
    </row>
    <row r="859" spans="1:70">
      <c r="A859" s="267">
        <v>811</v>
      </c>
      <c r="B859" s="236" t="s">
        <v>2139</v>
      </c>
      <c r="C859" s="294" t="s">
        <v>170</v>
      </c>
      <c r="D859" s="237">
        <f t="shared" si="181"/>
        <v>0.2</v>
      </c>
      <c r="E859" s="238">
        <f t="shared" si="182"/>
        <v>0.2</v>
      </c>
      <c r="F859" s="244">
        <v>0.2</v>
      </c>
      <c r="G859" s="242"/>
      <c r="H859" s="244"/>
      <c r="I859" s="241"/>
      <c r="J859" s="242"/>
      <c r="L859" s="241"/>
      <c r="N859" s="242"/>
      <c r="P859" s="242"/>
      <c r="Q859" s="242"/>
      <c r="R859" s="242"/>
      <c r="S859" s="242"/>
      <c r="T859" s="337">
        <v>0</v>
      </c>
      <c r="U859" s="242"/>
      <c r="V859" s="242"/>
      <c r="W859" s="237">
        <f t="shared" si="183"/>
        <v>0</v>
      </c>
      <c r="X859" s="242"/>
      <c r="Y859" s="242"/>
      <c r="Z859" s="242"/>
      <c r="AA859" s="242"/>
      <c r="AB859" s="242"/>
      <c r="AC859" s="242"/>
      <c r="AF859" s="242"/>
      <c r="AH859" s="237">
        <f t="shared" si="184"/>
        <v>0</v>
      </c>
      <c r="AI859" s="242"/>
      <c r="AJ859" s="242"/>
      <c r="AL859" s="242"/>
      <c r="AM859" s="242"/>
      <c r="AN859" s="242">
        <v>0</v>
      </c>
      <c r="AO859" s="237">
        <f t="shared" si="185"/>
        <v>0</v>
      </c>
      <c r="AP859" s="242"/>
      <c r="AQ859" s="242"/>
      <c r="AT859" s="242">
        <v>0</v>
      </c>
      <c r="AU859" s="242"/>
      <c r="AV859" s="242"/>
      <c r="AW859" s="242"/>
      <c r="AX859" s="242"/>
      <c r="AY859" s="337">
        <v>0</v>
      </c>
      <c r="AZ859" s="242"/>
      <c r="BA859" s="242"/>
      <c r="BB859" s="242"/>
      <c r="BC859" s="237">
        <f t="shared" si="186"/>
        <v>0</v>
      </c>
      <c r="BD859" s="242"/>
      <c r="BE859" s="242"/>
      <c r="BF859" s="242"/>
      <c r="BH859" s="244"/>
      <c r="BL859" s="243">
        <f t="shared" si="187"/>
        <v>0</v>
      </c>
      <c r="BM859" s="245" t="s">
        <v>346</v>
      </c>
      <c r="BN859" s="245" t="s">
        <v>346</v>
      </c>
      <c r="BO859" s="235"/>
      <c r="BP859" s="235"/>
      <c r="BQ859" s="235" t="s">
        <v>2140</v>
      </c>
      <c r="BR859" s="296">
        <v>0.05</v>
      </c>
    </row>
    <row r="860" spans="1:70" ht="33">
      <c r="A860" s="267">
        <v>812</v>
      </c>
      <c r="B860" s="236" t="s">
        <v>2141</v>
      </c>
      <c r="C860" s="294" t="s">
        <v>170</v>
      </c>
      <c r="D860" s="237">
        <f t="shared" si="181"/>
        <v>0.2</v>
      </c>
      <c r="E860" s="238">
        <f t="shared" si="182"/>
        <v>0</v>
      </c>
      <c r="F860" s="244"/>
      <c r="G860" s="242"/>
      <c r="H860" s="244"/>
      <c r="I860" s="351">
        <v>0.2</v>
      </c>
      <c r="J860" s="242"/>
      <c r="L860" s="241"/>
      <c r="N860" s="242"/>
      <c r="P860" s="242"/>
      <c r="Q860" s="242"/>
      <c r="R860" s="242"/>
      <c r="S860" s="242"/>
      <c r="T860" s="337">
        <v>0</v>
      </c>
      <c r="U860" s="242"/>
      <c r="V860" s="242"/>
      <c r="W860" s="237">
        <f t="shared" si="183"/>
        <v>0</v>
      </c>
      <c r="X860" s="242"/>
      <c r="Y860" s="242"/>
      <c r="Z860" s="242"/>
      <c r="AA860" s="242"/>
      <c r="AB860" s="242"/>
      <c r="AC860" s="242"/>
      <c r="AF860" s="242"/>
      <c r="AH860" s="237">
        <f t="shared" si="184"/>
        <v>0</v>
      </c>
      <c r="AI860" s="242"/>
      <c r="AJ860" s="242"/>
      <c r="AL860" s="242"/>
      <c r="AM860" s="242"/>
      <c r="AN860" s="242">
        <v>0</v>
      </c>
      <c r="AO860" s="237">
        <f t="shared" si="185"/>
        <v>0</v>
      </c>
      <c r="AP860" s="242"/>
      <c r="AQ860" s="242"/>
      <c r="AT860" s="242">
        <v>0</v>
      </c>
      <c r="AU860" s="242"/>
      <c r="AV860" s="242"/>
      <c r="AW860" s="242"/>
      <c r="AX860" s="242"/>
      <c r="AY860" s="337">
        <v>0</v>
      </c>
      <c r="AZ860" s="242"/>
      <c r="BA860" s="242"/>
      <c r="BB860" s="242"/>
      <c r="BC860" s="237">
        <f t="shared" si="186"/>
        <v>0</v>
      </c>
      <c r="BD860" s="242"/>
      <c r="BE860" s="242"/>
      <c r="BF860" s="242"/>
      <c r="BH860" s="244"/>
      <c r="BL860" s="243">
        <f t="shared" si="187"/>
        <v>0.2</v>
      </c>
      <c r="BM860" s="245" t="s">
        <v>346</v>
      </c>
      <c r="BN860" s="245" t="s">
        <v>346</v>
      </c>
      <c r="BO860" s="235"/>
      <c r="BP860" s="235"/>
      <c r="BQ860" s="235" t="s">
        <v>2142</v>
      </c>
      <c r="BR860" s="296">
        <v>0</v>
      </c>
    </row>
    <row r="861" spans="1:70">
      <c r="A861" s="267">
        <v>813</v>
      </c>
      <c r="B861" s="236" t="s">
        <v>2143</v>
      </c>
      <c r="C861" s="235" t="s">
        <v>183</v>
      </c>
      <c r="D861" s="237">
        <f t="shared" si="181"/>
        <v>2</v>
      </c>
      <c r="E861" s="238">
        <f t="shared" si="182"/>
        <v>0.5</v>
      </c>
      <c r="F861" s="239"/>
      <c r="G861" s="239">
        <v>0.5</v>
      </c>
      <c r="H861" s="239"/>
      <c r="I861" s="239">
        <v>0.6</v>
      </c>
      <c r="J861" s="239"/>
      <c r="L861" s="239"/>
      <c r="N861" s="239"/>
      <c r="P861" s="239"/>
      <c r="Q861" s="239"/>
      <c r="R861" s="239"/>
      <c r="S861" s="239">
        <v>0.9</v>
      </c>
      <c r="T861" s="337">
        <v>0</v>
      </c>
      <c r="U861" s="239"/>
      <c r="V861" s="239"/>
      <c r="W861" s="237">
        <f t="shared" si="183"/>
        <v>0</v>
      </c>
      <c r="X861" s="239"/>
      <c r="Y861" s="239"/>
      <c r="Z861" s="239"/>
      <c r="AA861" s="239"/>
      <c r="AB861" s="239"/>
      <c r="AC861" s="239"/>
      <c r="AF861" s="239"/>
      <c r="AH861" s="237">
        <f t="shared" si="184"/>
        <v>0</v>
      </c>
      <c r="AI861" s="239"/>
      <c r="AJ861" s="239"/>
      <c r="AL861" s="239"/>
      <c r="AM861" s="239"/>
      <c r="AN861" s="239">
        <v>0</v>
      </c>
      <c r="AO861" s="237">
        <f t="shared" si="185"/>
        <v>0</v>
      </c>
      <c r="AP861" s="239"/>
      <c r="AQ861" s="239"/>
      <c r="AT861" s="239">
        <v>0</v>
      </c>
      <c r="AU861" s="239"/>
      <c r="AV861" s="239"/>
      <c r="AW861" s="239"/>
      <c r="AX861" s="239"/>
      <c r="AY861" s="337">
        <v>0</v>
      </c>
      <c r="AZ861" s="239"/>
      <c r="BA861" s="239"/>
      <c r="BB861" s="239"/>
      <c r="BC861" s="237">
        <f t="shared" si="186"/>
        <v>0</v>
      </c>
      <c r="BD861" s="239"/>
      <c r="BE861" s="239"/>
      <c r="BF861" s="239"/>
      <c r="BH861" s="239"/>
      <c r="BL861" s="243">
        <f t="shared" si="187"/>
        <v>1.5</v>
      </c>
      <c r="BM861" s="239" t="s">
        <v>334</v>
      </c>
      <c r="BN861" s="239" t="s">
        <v>334</v>
      </c>
      <c r="BO861" s="235"/>
      <c r="BP861" s="235"/>
      <c r="BQ861" s="235" t="s">
        <v>2144</v>
      </c>
      <c r="BR861" s="239">
        <v>0</v>
      </c>
    </row>
    <row r="862" spans="1:70" ht="33">
      <c r="A862" s="267">
        <v>814</v>
      </c>
      <c r="B862" s="286" t="s">
        <v>2145</v>
      </c>
      <c r="C862" s="235" t="s">
        <v>377</v>
      </c>
      <c r="D862" s="237">
        <f t="shared" si="181"/>
        <v>0.5</v>
      </c>
      <c r="E862" s="238">
        <f t="shared" si="182"/>
        <v>0</v>
      </c>
      <c r="F862" s="239"/>
      <c r="G862" s="239"/>
      <c r="H862" s="239"/>
      <c r="I862" s="239"/>
      <c r="J862" s="239"/>
      <c r="L862" s="239"/>
      <c r="N862" s="239"/>
      <c r="P862" s="239"/>
      <c r="Q862" s="239"/>
      <c r="R862" s="239"/>
      <c r="S862" s="239"/>
      <c r="T862" s="337">
        <v>0</v>
      </c>
      <c r="U862" s="239"/>
      <c r="V862" s="239"/>
      <c r="W862" s="237">
        <f t="shared" si="183"/>
        <v>0.5</v>
      </c>
      <c r="X862" s="239"/>
      <c r="Y862" s="239"/>
      <c r="Z862" s="239"/>
      <c r="AA862" s="239">
        <v>0.5</v>
      </c>
      <c r="AB862" s="239"/>
      <c r="AC862" s="239"/>
      <c r="AF862" s="239"/>
      <c r="AH862" s="237">
        <f t="shared" si="184"/>
        <v>0</v>
      </c>
      <c r="AI862" s="239"/>
      <c r="AJ862" s="239"/>
      <c r="AL862" s="239"/>
      <c r="AM862" s="239"/>
      <c r="AN862" s="239">
        <v>0</v>
      </c>
      <c r="AO862" s="237">
        <f t="shared" si="185"/>
        <v>0</v>
      </c>
      <c r="AP862" s="239"/>
      <c r="AQ862" s="239"/>
      <c r="AT862" s="239">
        <v>0</v>
      </c>
      <c r="AU862" s="239"/>
      <c r="AV862" s="239"/>
      <c r="AW862" s="239"/>
      <c r="AX862" s="239"/>
      <c r="AY862" s="337">
        <v>0</v>
      </c>
      <c r="AZ862" s="239"/>
      <c r="BA862" s="239"/>
      <c r="BB862" s="239"/>
      <c r="BC862" s="237">
        <f t="shared" si="186"/>
        <v>0</v>
      </c>
      <c r="BD862" s="239"/>
      <c r="BE862" s="239"/>
      <c r="BF862" s="239"/>
      <c r="BH862" s="239"/>
      <c r="BL862" s="243">
        <f t="shared" si="187"/>
        <v>0.5</v>
      </c>
      <c r="BM862" s="235" t="s">
        <v>401</v>
      </c>
      <c r="BN862" s="235" t="s">
        <v>401</v>
      </c>
      <c r="BO862" s="235"/>
      <c r="BP862" s="235"/>
      <c r="BQ862" s="235" t="s">
        <v>2146</v>
      </c>
      <c r="BR862" s="239">
        <v>0</v>
      </c>
    </row>
    <row r="863" spans="1:70" ht="66">
      <c r="A863" s="267">
        <v>815</v>
      </c>
      <c r="B863" s="286" t="s">
        <v>2147</v>
      </c>
      <c r="C863" s="235" t="s">
        <v>381</v>
      </c>
      <c r="D863" s="237">
        <f t="shared" si="181"/>
        <v>0.18</v>
      </c>
      <c r="E863" s="238">
        <f t="shared" si="182"/>
        <v>0</v>
      </c>
      <c r="F863" s="239"/>
      <c r="G863" s="239"/>
      <c r="H863" s="239">
        <v>0.05</v>
      </c>
      <c r="I863" s="239">
        <v>0.08</v>
      </c>
      <c r="J863" s="239"/>
      <c r="L863" s="239"/>
      <c r="N863" s="239"/>
      <c r="P863" s="239"/>
      <c r="Q863" s="239"/>
      <c r="R863" s="239"/>
      <c r="S863" s="239"/>
      <c r="T863" s="337">
        <v>0</v>
      </c>
      <c r="U863" s="239"/>
      <c r="V863" s="239"/>
      <c r="W863" s="237">
        <f t="shared" si="183"/>
        <v>0.05</v>
      </c>
      <c r="X863" s="239"/>
      <c r="Y863" s="239"/>
      <c r="Z863" s="239">
        <v>0.05</v>
      </c>
      <c r="AA863" s="239"/>
      <c r="AB863" s="239"/>
      <c r="AC863" s="239"/>
      <c r="AF863" s="239"/>
      <c r="AH863" s="237">
        <f t="shared" si="184"/>
        <v>0</v>
      </c>
      <c r="AI863" s="239"/>
      <c r="AJ863" s="239"/>
      <c r="AL863" s="239"/>
      <c r="AM863" s="239"/>
      <c r="AN863" s="239">
        <v>0</v>
      </c>
      <c r="AO863" s="237">
        <f t="shared" si="185"/>
        <v>0</v>
      </c>
      <c r="AP863" s="239"/>
      <c r="AQ863" s="239"/>
      <c r="AT863" s="239">
        <v>0</v>
      </c>
      <c r="AU863" s="239"/>
      <c r="AV863" s="239"/>
      <c r="AW863" s="239"/>
      <c r="AX863" s="239"/>
      <c r="AY863" s="337">
        <v>0</v>
      </c>
      <c r="AZ863" s="239"/>
      <c r="BA863" s="239"/>
      <c r="BB863" s="239"/>
      <c r="BC863" s="237">
        <f t="shared" si="186"/>
        <v>0</v>
      </c>
      <c r="BD863" s="239"/>
      <c r="BE863" s="239"/>
      <c r="BF863" s="239"/>
      <c r="BH863" s="239"/>
      <c r="BL863" s="243">
        <f t="shared" si="187"/>
        <v>0.18</v>
      </c>
      <c r="BM863" s="245" t="s">
        <v>504</v>
      </c>
      <c r="BN863" s="245" t="s">
        <v>504</v>
      </c>
      <c r="BO863" s="288" t="s">
        <v>2148</v>
      </c>
      <c r="BP863" s="288"/>
      <c r="BQ863" s="235" t="s">
        <v>2149</v>
      </c>
      <c r="BR863" s="239">
        <v>0</v>
      </c>
    </row>
    <row r="864" spans="1:70">
      <c r="A864" s="267">
        <v>816</v>
      </c>
      <c r="B864" s="350" t="s">
        <v>2150</v>
      </c>
      <c r="C864" s="235" t="s">
        <v>345</v>
      </c>
      <c r="D864" s="237">
        <f t="shared" si="181"/>
        <v>0.3</v>
      </c>
      <c r="E864" s="238">
        <f t="shared" si="182"/>
        <v>0.3</v>
      </c>
      <c r="F864" s="430"/>
      <c r="G864" s="430">
        <v>0.3</v>
      </c>
      <c r="H864" s="467"/>
      <c r="I864" s="468"/>
      <c r="J864" s="468"/>
      <c r="L864" s="424"/>
      <c r="N864" s="468"/>
      <c r="P864" s="468"/>
      <c r="Q864" s="468"/>
      <c r="R864" s="469"/>
      <c r="S864" s="469"/>
      <c r="T864" s="337">
        <v>0</v>
      </c>
      <c r="U864" s="470"/>
      <c r="V864" s="470"/>
      <c r="W864" s="237">
        <f t="shared" si="183"/>
        <v>0</v>
      </c>
      <c r="X864" s="469"/>
      <c r="Y864" s="469"/>
      <c r="Z864" s="469"/>
      <c r="AA864" s="469"/>
      <c r="AB864" s="469"/>
      <c r="AC864" s="469"/>
      <c r="AF864" s="469"/>
      <c r="AH864" s="237">
        <f t="shared" si="184"/>
        <v>0</v>
      </c>
      <c r="AI864" s="470"/>
      <c r="AJ864" s="470"/>
      <c r="AL864" s="470"/>
      <c r="AM864" s="470"/>
      <c r="AN864" s="470">
        <v>0</v>
      </c>
      <c r="AO864" s="237">
        <f t="shared" si="185"/>
        <v>0</v>
      </c>
      <c r="AP864" s="470"/>
      <c r="AQ864" s="470"/>
      <c r="AT864" s="470">
        <v>0</v>
      </c>
      <c r="AU864" s="469"/>
      <c r="AV864" s="470"/>
      <c r="AW864" s="470"/>
      <c r="AX864" s="470"/>
      <c r="AY864" s="337">
        <v>0</v>
      </c>
      <c r="AZ864" s="469"/>
      <c r="BA864" s="469"/>
      <c r="BB864" s="469"/>
      <c r="BC864" s="237">
        <f t="shared" si="186"/>
        <v>0</v>
      </c>
      <c r="BD864" s="469"/>
      <c r="BE864" s="469"/>
      <c r="BF864" s="470"/>
      <c r="BH864" s="470"/>
      <c r="BL864" s="243">
        <f t="shared" si="187"/>
        <v>0</v>
      </c>
      <c r="BM864" s="258" t="s">
        <v>346</v>
      </c>
      <c r="BN864" s="258" t="s">
        <v>346</v>
      </c>
      <c r="BO864" s="235"/>
      <c r="BP864" s="235"/>
      <c r="BQ864" s="235" t="s">
        <v>2151</v>
      </c>
      <c r="BR864" s="239">
        <v>0</v>
      </c>
    </row>
    <row r="865" spans="1:125" ht="66">
      <c r="A865" s="267">
        <v>817</v>
      </c>
      <c r="B865" s="350" t="s">
        <v>2152</v>
      </c>
      <c r="C865" s="294" t="s">
        <v>414</v>
      </c>
      <c r="D865" s="237">
        <f t="shared" si="181"/>
        <v>0.05</v>
      </c>
      <c r="E865" s="238">
        <f t="shared" si="182"/>
        <v>0</v>
      </c>
      <c r="F865" s="350"/>
      <c r="G865" s="471"/>
      <c r="H865" s="472"/>
      <c r="I865" s="473">
        <v>0.05</v>
      </c>
      <c r="J865" s="471"/>
      <c r="L865" s="350"/>
      <c r="N865" s="471"/>
      <c r="P865" s="471"/>
      <c r="Q865" s="471"/>
      <c r="R865" s="474"/>
      <c r="S865" s="474"/>
      <c r="T865" s="337">
        <v>0</v>
      </c>
      <c r="U865" s="475"/>
      <c r="V865" s="475"/>
      <c r="W865" s="237">
        <f t="shared" si="183"/>
        <v>0</v>
      </c>
      <c r="X865" s="474"/>
      <c r="Y865" s="474"/>
      <c r="Z865" s="474"/>
      <c r="AA865" s="474"/>
      <c r="AB865" s="474"/>
      <c r="AC865" s="474"/>
      <c r="AF865" s="474"/>
      <c r="AH865" s="237">
        <f t="shared" si="184"/>
        <v>0</v>
      </c>
      <c r="AI865" s="475"/>
      <c r="AJ865" s="475"/>
      <c r="AL865" s="475"/>
      <c r="AM865" s="475"/>
      <c r="AN865" s="475">
        <v>0</v>
      </c>
      <c r="AO865" s="237">
        <f t="shared" si="185"/>
        <v>0</v>
      </c>
      <c r="AP865" s="475"/>
      <c r="AQ865" s="475"/>
      <c r="AT865" s="475">
        <v>0</v>
      </c>
      <c r="AU865" s="474"/>
      <c r="AV865" s="475"/>
      <c r="AW865" s="475"/>
      <c r="AX865" s="475"/>
      <c r="AY865" s="337">
        <v>0</v>
      </c>
      <c r="AZ865" s="474"/>
      <c r="BA865" s="474"/>
      <c r="BB865" s="474"/>
      <c r="BC865" s="237">
        <f t="shared" si="186"/>
        <v>0</v>
      </c>
      <c r="BD865" s="474"/>
      <c r="BE865" s="474"/>
      <c r="BF865" s="475"/>
      <c r="BH865" s="475"/>
      <c r="BL865" s="243">
        <f t="shared" si="187"/>
        <v>0.05</v>
      </c>
      <c r="BM865" s="239" t="s">
        <v>346</v>
      </c>
      <c r="BN865" s="239" t="s">
        <v>346</v>
      </c>
      <c r="BO865" s="288" t="s">
        <v>2153</v>
      </c>
      <c r="BP865" s="288"/>
      <c r="BQ865" s="235" t="s">
        <v>2154</v>
      </c>
      <c r="BR865" s="296">
        <v>0</v>
      </c>
    </row>
    <row r="866" spans="1:125">
      <c r="A866" s="267">
        <v>818</v>
      </c>
      <c r="B866" s="236" t="s">
        <v>2155</v>
      </c>
      <c r="C866" s="235" t="s">
        <v>171</v>
      </c>
      <c r="D866" s="237">
        <f t="shared" si="181"/>
        <v>0.06</v>
      </c>
      <c r="E866" s="238">
        <f t="shared" si="182"/>
        <v>0</v>
      </c>
      <c r="F866" s="239"/>
      <c r="G866" s="239"/>
      <c r="H866" s="239">
        <v>0.06</v>
      </c>
      <c r="I866" s="239"/>
      <c r="J866" s="239"/>
      <c r="L866" s="239"/>
      <c r="N866" s="239"/>
      <c r="P866" s="239"/>
      <c r="Q866" s="239"/>
      <c r="R866" s="239"/>
      <c r="S866" s="239"/>
      <c r="T866" s="337">
        <v>0</v>
      </c>
      <c r="U866" s="239"/>
      <c r="V866" s="239"/>
      <c r="W866" s="237">
        <f t="shared" si="183"/>
        <v>0</v>
      </c>
      <c r="X866" s="239"/>
      <c r="Y866" s="239"/>
      <c r="Z866" s="239"/>
      <c r="AA866" s="239"/>
      <c r="AB866" s="239"/>
      <c r="AC866" s="239"/>
      <c r="AF866" s="239"/>
      <c r="AH866" s="237">
        <f t="shared" si="184"/>
        <v>0</v>
      </c>
      <c r="AI866" s="239"/>
      <c r="AJ866" s="239"/>
      <c r="AL866" s="239"/>
      <c r="AM866" s="239"/>
      <c r="AN866" s="239">
        <v>0</v>
      </c>
      <c r="AO866" s="237">
        <f t="shared" si="185"/>
        <v>0</v>
      </c>
      <c r="AP866" s="239"/>
      <c r="AQ866" s="239"/>
      <c r="AT866" s="239">
        <v>0</v>
      </c>
      <c r="AU866" s="239"/>
      <c r="AV866" s="239"/>
      <c r="AW866" s="239"/>
      <c r="AX866" s="239"/>
      <c r="AY866" s="337">
        <v>0</v>
      </c>
      <c r="AZ866" s="239"/>
      <c r="BA866" s="239"/>
      <c r="BB866" s="239"/>
      <c r="BC866" s="237">
        <f t="shared" si="186"/>
        <v>0</v>
      </c>
      <c r="BD866" s="239"/>
      <c r="BE866" s="239"/>
      <c r="BF866" s="239"/>
      <c r="BH866" s="239"/>
      <c r="BL866" s="243">
        <f t="shared" si="187"/>
        <v>0.06</v>
      </c>
      <c r="BM866" s="239" t="s">
        <v>662</v>
      </c>
      <c r="BN866" s="239" t="s">
        <v>662</v>
      </c>
      <c r="BO866" s="235"/>
      <c r="BP866" s="235"/>
      <c r="BQ866" s="235" t="s">
        <v>2156</v>
      </c>
      <c r="BR866" s="239">
        <v>0</v>
      </c>
    </row>
    <row r="867" spans="1:125">
      <c r="A867" s="267">
        <v>819</v>
      </c>
      <c r="B867" s="236" t="s">
        <v>2157</v>
      </c>
      <c r="C867" s="235" t="s">
        <v>171</v>
      </c>
      <c r="D867" s="237">
        <f t="shared" si="181"/>
        <v>0.1</v>
      </c>
      <c r="E867" s="238">
        <f t="shared" si="182"/>
        <v>0</v>
      </c>
      <c r="F867" s="239"/>
      <c r="G867" s="239"/>
      <c r="H867" s="239">
        <v>0.1</v>
      </c>
      <c r="I867" s="239"/>
      <c r="J867" s="239"/>
      <c r="L867" s="239"/>
      <c r="N867" s="239"/>
      <c r="P867" s="239"/>
      <c r="Q867" s="239"/>
      <c r="R867" s="239"/>
      <c r="S867" s="239"/>
      <c r="T867" s="337">
        <v>0</v>
      </c>
      <c r="U867" s="239"/>
      <c r="V867" s="239"/>
      <c r="W867" s="237">
        <f t="shared" si="183"/>
        <v>0</v>
      </c>
      <c r="X867" s="239"/>
      <c r="Y867" s="239"/>
      <c r="Z867" s="239"/>
      <c r="AA867" s="239"/>
      <c r="AB867" s="239"/>
      <c r="AC867" s="239"/>
      <c r="AF867" s="239"/>
      <c r="AH867" s="237">
        <f t="shared" si="184"/>
        <v>0</v>
      </c>
      <c r="AI867" s="239"/>
      <c r="AJ867" s="239"/>
      <c r="AL867" s="239"/>
      <c r="AM867" s="239"/>
      <c r="AN867" s="239">
        <v>0</v>
      </c>
      <c r="AO867" s="237">
        <f t="shared" si="185"/>
        <v>0</v>
      </c>
      <c r="AP867" s="239"/>
      <c r="AQ867" s="239"/>
      <c r="AT867" s="239">
        <v>0</v>
      </c>
      <c r="AU867" s="239"/>
      <c r="AV867" s="239"/>
      <c r="AW867" s="239"/>
      <c r="AX867" s="239"/>
      <c r="AY867" s="337">
        <v>0</v>
      </c>
      <c r="AZ867" s="239"/>
      <c r="BA867" s="239"/>
      <c r="BB867" s="239"/>
      <c r="BC867" s="237">
        <f t="shared" si="186"/>
        <v>0</v>
      </c>
      <c r="BD867" s="239"/>
      <c r="BE867" s="239"/>
      <c r="BF867" s="239"/>
      <c r="BH867" s="239"/>
      <c r="BL867" s="243">
        <f t="shared" si="187"/>
        <v>0.1</v>
      </c>
      <c r="BM867" s="239" t="s">
        <v>662</v>
      </c>
      <c r="BN867" s="239" t="s">
        <v>662</v>
      </c>
      <c r="BO867" s="235"/>
      <c r="BP867" s="235"/>
      <c r="BQ867" s="235" t="s">
        <v>2158</v>
      </c>
      <c r="BR867" s="239">
        <v>0</v>
      </c>
    </row>
    <row r="868" spans="1:125">
      <c r="A868" s="267">
        <v>820</v>
      </c>
      <c r="B868" s="350" t="s">
        <v>2159</v>
      </c>
      <c r="C868" s="235" t="s">
        <v>171</v>
      </c>
      <c r="D868" s="237">
        <f t="shared" si="181"/>
        <v>0.3</v>
      </c>
      <c r="E868" s="238">
        <f t="shared" si="182"/>
        <v>0</v>
      </c>
      <c r="F868" s="430"/>
      <c r="G868" s="430"/>
      <c r="H868" s="467"/>
      <c r="I868" s="468">
        <v>0.3</v>
      </c>
      <c r="J868" s="468"/>
      <c r="L868" s="424"/>
      <c r="N868" s="468"/>
      <c r="P868" s="468"/>
      <c r="Q868" s="468"/>
      <c r="R868" s="469"/>
      <c r="S868" s="469"/>
      <c r="T868" s="337">
        <v>0</v>
      </c>
      <c r="U868" s="470"/>
      <c r="V868" s="470"/>
      <c r="W868" s="237">
        <f t="shared" si="183"/>
        <v>0</v>
      </c>
      <c r="X868" s="469"/>
      <c r="Y868" s="469"/>
      <c r="Z868" s="469"/>
      <c r="AA868" s="469"/>
      <c r="AB868" s="469"/>
      <c r="AC868" s="469"/>
      <c r="AF868" s="469"/>
      <c r="AH868" s="237">
        <f t="shared" si="184"/>
        <v>0</v>
      </c>
      <c r="AI868" s="470"/>
      <c r="AJ868" s="470"/>
      <c r="AL868" s="470"/>
      <c r="AM868" s="470"/>
      <c r="AN868" s="470">
        <v>0</v>
      </c>
      <c r="AO868" s="237">
        <f t="shared" si="185"/>
        <v>0</v>
      </c>
      <c r="AP868" s="470"/>
      <c r="AQ868" s="470"/>
      <c r="AT868" s="470">
        <v>0</v>
      </c>
      <c r="AU868" s="469"/>
      <c r="AV868" s="470"/>
      <c r="AW868" s="470"/>
      <c r="AX868" s="470"/>
      <c r="AY868" s="337">
        <v>0</v>
      </c>
      <c r="AZ868" s="469"/>
      <c r="BA868" s="469"/>
      <c r="BB868" s="469"/>
      <c r="BC868" s="237">
        <f t="shared" si="186"/>
        <v>0</v>
      </c>
      <c r="BD868" s="469"/>
      <c r="BE868" s="469"/>
      <c r="BF868" s="470"/>
      <c r="BH868" s="470"/>
      <c r="BL868" s="243">
        <f t="shared" si="187"/>
        <v>0.3</v>
      </c>
      <c r="BM868" s="258" t="s">
        <v>346</v>
      </c>
      <c r="BN868" s="258" t="s">
        <v>346</v>
      </c>
      <c r="BO868" s="235"/>
      <c r="BP868" s="235"/>
      <c r="BQ868" s="235" t="s">
        <v>2160</v>
      </c>
      <c r="BR868" s="239">
        <v>0</v>
      </c>
    </row>
    <row r="869" spans="1:125">
      <c r="A869" s="267">
        <v>821</v>
      </c>
      <c r="B869" s="236" t="s">
        <v>2161</v>
      </c>
      <c r="C869" s="235" t="s">
        <v>170</v>
      </c>
      <c r="D869" s="237">
        <f t="shared" si="181"/>
        <v>7.0000000000000007E-2</v>
      </c>
      <c r="E869" s="238">
        <f t="shared" si="182"/>
        <v>0</v>
      </c>
      <c r="F869" s="281"/>
      <c r="G869" s="281"/>
      <c r="H869" s="281"/>
      <c r="I869" s="281"/>
      <c r="J869" s="281"/>
      <c r="L869" s="281"/>
      <c r="N869" s="281"/>
      <c r="P869" s="281"/>
      <c r="Q869" s="281"/>
      <c r="R869" s="281">
        <v>7.0000000000000007E-2</v>
      </c>
      <c r="S869" s="281"/>
      <c r="T869" s="337">
        <v>0</v>
      </c>
      <c r="U869" s="281"/>
      <c r="V869" s="281"/>
      <c r="W869" s="237">
        <f t="shared" si="183"/>
        <v>0</v>
      </c>
      <c r="X869" s="281"/>
      <c r="Y869" s="281"/>
      <c r="Z869" s="281"/>
      <c r="AA869" s="281"/>
      <c r="AB869" s="281"/>
      <c r="AC869" s="281"/>
      <c r="AF869" s="281"/>
      <c r="AH869" s="237">
        <f t="shared" si="184"/>
        <v>0</v>
      </c>
      <c r="AI869" s="281"/>
      <c r="AJ869" s="281"/>
      <c r="AL869" s="281"/>
      <c r="AM869" s="281"/>
      <c r="AN869" s="281">
        <v>0</v>
      </c>
      <c r="AO869" s="237">
        <f t="shared" si="185"/>
        <v>0</v>
      </c>
      <c r="AP869" s="281"/>
      <c r="AQ869" s="281"/>
      <c r="AT869" s="281">
        <v>0</v>
      </c>
      <c r="AU869" s="281"/>
      <c r="AV869" s="281"/>
      <c r="AW869" s="281"/>
      <c r="AX869" s="281"/>
      <c r="AY869" s="337">
        <v>0</v>
      </c>
      <c r="AZ869" s="281"/>
      <c r="BA869" s="281"/>
      <c r="BB869" s="281"/>
      <c r="BC869" s="237">
        <f t="shared" si="186"/>
        <v>0</v>
      </c>
      <c r="BD869" s="281"/>
      <c r="BE869" s="281"/>
      <c r="BF869" s="281"/>
      <c r="BH869" s="281"/>
      <c r="BL869" s="243">
        <f t="shared" si="187"/>
        <v>7.0000000000000007E-2</v>
      </c>
      <c r="BM869" s="340" t="s">
        <v>504</v>
      </c>
      <c r="BN869" s="340" t="s">
        <v>504</v>
      </c>
      <c r="BO869" s="235"/>
      <c r="BP869" s="235"/>
      <c r="BQ869" s="235" t="s">
        <v>2162</v>
      </c>
      <c r="BR869" s="239">
        <v>0</v>
      </c>
    </row>
    <row r="870" spans="1:125">
      <c r="A870" s="267">
        <v>822</v>
      </c>
      <c r="B870" s="236" t="s">
        <v>2163</v>
      </c>
      <c r="C870" s="294" t="s">
        <v>170</v>
      </c>
      <c r="D870" s="237">
        <f t="shared" si="181"/>
        <v>0.1</v>
      </c>
      <c r="E870" s="238">
        <f t="shared" si="182"/>
        <v>0</v>
      </c>
      <c r="F870" s="244"/>
      <c r="G870" s="242"/>
      <c r="H870" s="244"/>
      <c r="I870" s="241"/>
      <c r="J870" s="242"/>
      <c r="L870" s="241"/>
      <c r="N870" s="242"/>
      <c r="P870" s="242"/>
      <c r="Q870" s="242"/>
      <c r="R870" s="242"/>
      <c r="S870" s="242"/>
      <c r="T870" s="337">
        <v>0</v>
      </c>
      <c r="U870" s="242"/>
      <c r="V870" s="242"/>
      <c r="W870" s="237">
        <f t="shared" si="183"/>
        <v>0.1</v>
      </c>
      <c r="X870" s="242"/>
      <c r="Y870" s="242"/>
      <c r="Z870" s="242"/>
      <c r="AA870" s="242">
        <v>0.1</v>
      </c>
      <c r="AB870" s="242"/>
      <c r="AC870" s="242"/>
      <c r="AF870" s="242"/>
      <c r="AH870" s="237">
        <f t="shared" si="184"/>
        <v>0</v>
      </c>
      <c r="AI870" s="242"/>
      <c r="AJ870" s="242"/>
      <c r="AL870" s="242"/>
      <c r="AM870" s="242"/>
      <c r="AN870" s="242">
        <v>0</v>
      </c>
      <c r="AO870" s="237">
        <f t="shared" si="185"/>
        <v>0</v>
      </c>
      <c r="AP870" s="242"/>
      <c r="AQ870" s="242"/>
      <c r="AT870" s="242">
        <v>0</v>
      </c>
      <c r="AU870" s="242"/>
      <c r="AV870" s="242"/>
      <c r="AW870" s="242"/>
      <c r="AX870" s="242"/>
      <c r="AY870" s="337">
        <v>0</v>
      </c>
      <c r="AZ870" s="242"/>
      <c r="BA870" s="242"/>
      <c r="BB870" s="242"/>
      <c r="BC870" s="237">
        <f t="shared" si="186"/>
        <v>0</v>
      </c>
      <c r="BD870" s="242"/>
      <c r="BE870" s="242"/>
      <c r="BF870" s="242"/>
      <c r="BH870" s="244"/>
      <c r="BL870" s="243">
        <f t="shared" si="187"/>
        <v>0.1</v>
      </c>
      <c r="BM870" s="340" t="s">
        <v>504</v>
      </c>
      <c r="BN870" s="340" t="s">
        <v>504</v>
      </c>
      <c r="BO870" s="235"/>
      <c r="BP870" s="235"/>
      <c r="BQ870" s="235" t="s">
        <v>2164</v>
      </c>
      <c r="BR870" s="296">
        <v>0</v>
      </c>
    </row>
    <row r="871" spans="1:125" s="336" customFormat="1">
      <c r="A871" s="228"/>
      <c r="B871" s="476" t="s">
        <v>35</v>
      </c>
      <c r="C871" s="477"/>
      <c r="D871" s="229">
        <f>SUM(D872:D873)</f>
        <v>0.32999999999999996</v>
      </c>
      <c r="E871" s="229">
        <f t="shared" ref="E871:BL871" si="188">SUM(E872:E873)</f>
        <v>0</v>
      </c>
      <c r="F871" s="229">
        <f t="shared" si="188"/>
        <v>0</v>
      </c>
      <c r="G871" s="229">
        <f t="shared" si="188"/>
        <v>0</v>
      </c>
      <c r="H871" s="229">
        <f t="shared" si="188"/>
        <v>0</v>
      </c>
      <c r="I871" s="229">
        <f t="shared" si="188"/>
        <v>0.15</v>
      </c>
      <c r="J871" s="229">
        <f t="shared" si="188"/>
        <v>0</v>
      </c>
      <c r="K871" s="229">
        <f t="shared" si="188"/>
        <v>0</v>
      </c>
      <c r="L871" s="229">
        <f t="shared" si="188"/>
        <v>0</v>
      </c>
      <c r="M871" s="229">
        <f t="shared" si="188"/>
        <v>0</v>
      </c>
      <c r="N871" s="229">
        <f t="shared" si="188"/>
        <v>0</v>
      </c>
      <c r="O871" s="229">
        <f t="shared" si="188"/>
        <v>0</v>
      </c>
      <c r="P871" s="229">
        <f t="shared" si="188"/>
        <v>0</v>
      </c>
      <c r="Q871" s="229">
        <f t="shared" si="188"/>
        <v>0</v>
      </c>
      <c r="R871" s="229">
        <f t="shared" si="188"/>
        <v>0</v>
      </c>
      <c r="S871" s="229">
        <f t="shared" si="188"/>
        <v>0</v>
      </c>
      <c r="T871" s="229">
        <f t="shared" si="188"/>
        <v>0</v>
      </c>
      <c r="U871" s="229">
        <f t="shared" si="188"/>
        <v>0</v>
      </c>
      <c r="V871" s="229">
        <f t="shared" si="188"/>
        <v>0</v>
      </c>
      <c r="W871" s="229">
        <f t="shared" si="188"/>
        <v>0</v>
      </c>
      <c r="X871" s="229">
        <f t="shared" si="188"/>
        <v>0</v>
      </c>
      <c r="Y871" s="229">
        <f t="shared" si="188"/>
        <v>0</v>
      </c>
      <c r="Z871" s="229">
        <f t="shared" si="188"/>
        <v>0</v>
      </c>
      <c r="AA871" s="229">
        <f t="shared" si="188"/>
        <v>0</v>
      </c>
      <c r="AB871" s="229">
        <f t="shared" si="188"/>
        <v>0</v>
      </c>
      <c r="AC871" s="229">
        <f t="shared" si="188"/>
        <v>0</v>
      </c>
      <c r="AD871" s="229">
        <f t="shared" si="188"/>
        <v>0</v>
      </c>
      <c r="AE871" s="229">
        <f t="shared" si="188"/>
        <v>0</v>
      </c>
      <c r="AF871" s="229">
        <f t="shared" si="188"/>
        <v>0</v>
      </c>
      <c r="AG871" s="229">
        <f t="shared" si="188"/>
        <v>0</v>
      </c>
      <c r="AH871" s="229">
        <f t="shared" si="188"/>
        <v>0</v>
      </c>
      <c r="AI871" s="229">
        <f t="shared" si="188"/>
        <v>0</v>
      </c>
      <c r="AJ871" s="229">
        <f t="shared" si="188"/>
        <v>0</v>
      </c>
      <c r="AK871" s="229">
        <f t="shared" si="188"/>
        <v>0</v>
      </c>
      <c r="AL871" s="229">
        <f t="shared" si="188"/>
        <v>0</v>
      </c>
      <c r="AM871" s="229">
        <f t="shared" si="188"/>
        <v>0</v>
      </c>
      <c r="AN871" s="229">
        <f t="shared" si="188"/>
        <v>0</v>
      </c>
      <c r="AO871" s="229">
        <f t="shared" si="188"/>
        <v>0.13</v>
      </c>
      <c r="AP871" s="229">
        <f t="shared" si="188"/>
        <v>0.13</v>
      </c>
      <c r="AQ871" s="229">
        <f t="shared" si="188"/>
        <v>0</v>
      </c>
      <c r="AR871" s="229">
        <f t="shared" si="188"/>
        <v>0</v>
      </c>
      <c r="AS871" s="229">
        <f t="shared" si="188"/>
        <v>0</v>
      </c>
      <c r="AT871" s="229">
        <f t="shared" si="188"/>
        <v>0</v>
      </c>
      <c r="AU871" s="229">
        <f t="shared" si="188"/>
        <v>0</v>
      </c>
      <c r="AV871" s="229">
        <f t="shared" si="188"/>
        <v>0</v>
      </c>
      <c r="AW871" s="229">
        <f t="shared" si="188"/>
        <v>0</v>
      </c>
      <c r="AX871" s="229">
        <f t="shared" si="188"/>
        <v>0</v>
      </c>
      <c r="AY871" s="229">
        <f t="shared" si="188"/>
        <v>0</v>
      </c>
      <c r="AZ871" s="229">
        <f t="shared" si="188"/>
        <v>0.05</v>
      </c>
      <c r="BA871" s="229">
        <f t="shared" si="188"/>
        <v>0</v>
      </c>
      <c r="BB871" s="229">
        <f t="shared" si="188"/>
        <v>0</v>
      </c>
      <c r="BC871" s="229">
        <f t="shared" si="188"/>
        <v>0</v>
      </c>
      <c r="BD871" s="229">
        <f t="shared" si="188"/>
        <v>0</v>
      </c>
      <c r="BE871" s="229">
        <f t="shared" si="188"/>
        <v>0</v>
      </c>
      <c r="BF871" s="229">
        <f t="shared" si="188"/>
        <v>0</v>
      </c>
      <c r="BG871" s="229">
        <f t="shared" si="188"/>
        <v>0</v>
      </c>
      <c r="BH871" s="229">
        <f t="shared" si="188"/>
        <v>0</v>
      </c>
      <c r="BI871" s="229">
        <f t="shared" si="188"/>
        <v>0</v>
      </c>
      <c r="BJ871" s="229">
        <f t="shared" si="188"/>
        <v>0</v>
      </c>
      <c r="BK871" s="229">
        <f t="shared" si="188"/>
        <v>0</v>
      </c>
      <c r="BL871" s="229">
        <f t="shared" si="188"/>
        <v>0.32999999999999996</v>
      </c>
      <c r="BM871" s="478"/>
      <c r="BN871" s="478"/>
      <c r="BO871" s="228"/>
      <c r="BP871" s="228"/>
      <c r="BQ871" s="235"/>
      <c r="BR871" s="296"/>
      <c r="BS871" s="232"/>
      <c r="BT871" s="232"/>
      <c r="BU871" s="232"/>
      <c r="BV871" s="232"/>
      <c r="BW871" s="232"/>
      <c r="BX871" s="232"/>
      <c r="BY871" s="232"/>
      <c r="BZ871" s="232"/>
      <c r="CA871" s="232"/>
      <c r="CB871" s="232"/>
      <c r="CC871" s="232"/>
      <c r="CD871" s="232"/>
      <c r="CE871" s="232"/>
      <c r="CF871" s="232"/>
      <c r="CG871" s="232"/>
      <c r="CH871" s="232"/>
      <c r="CI871" s="232"/>
      <c r="CJ871" s="232"/>
      <c r="CK871" s="232"/>
      <c r="CL871" s="232"/>
      <c r="CM871" s="232"/>
      <c r="CN871" s="232"/>
      <c r="CO871" s="232"/>
      <c r="CP871" s="232"/>
      <c r="CQ871" s="232"/>
      <c r="CR871" s="232"/>
      <c r="CS871" s="232"/>
      <c r="CT871" s="232"/>
      <c r="CU871" s="232"/>
      <c r="CV871" s="232"/>
      <c r="CW871" s="232"/>
      <c r="CX871" s="232"/>
      <c r="CY871" s="232"/>
      <c r="CZ871" s="232"/>
      <c r="DA871" s="232"/>
      <c r="DB871" s="232"/>
      <c r="DC871" s="232"/>
      <c r="DD871" s="232"/>
      <c r="DE871" s="232"/>
      <c r="DF871" s="232"/>
      <c r="DG871" s="232"/>
      <c r="DH871" s="232"/>
      <c r="DI871" s="232"/>
      <c r="DJ871" s="232"/>
      <c r="DK871" s="232"/>
      <c r="DL871" s="232"/>
      <c r="DM871" s="232"/>
      <c r="DN871" s="232"/>
      <c r="DO871" s="232"/>
      <c r="DP871" s="232"/>
      <c r="DQ871" s="232"/>
      <c r="DR871" s="232"/>
      <c r="DS871" s="232"/>
      <c r="DT871" s="232"/>
      <c r="DU871" s="232"/>
    </row>
    <row r="872" spans="1:125">
      <c r="A872" s="235">
        <v>823</v>
      </c>
      <c r="B872" s="236" t="s">
        <v>2165</v>
      </c>
      <c r="C872" s="294" t="s">
        <v>377</v>
      </c>
      <c r="D872" s="237">
        <f>SUM(F872:L872,N872:V872,X872:AG872,AI872:AN872,AP872:BB872,BD872:BH872)</f>
        <v>0.18</v>
      </c>
      <c r="E872" s="238">
        <f t="shared" si="166"/>
        <v>0</v>
      </c>
      <c r="F872" s="244"/>
      <c r="G872" s="242"/>
      <c r="H872" s="244"/>
      <c r="I872" s="241"/>
      <c r="J872" s="242"/>
      <c r="L872" s="241"/>
      <c r="N872" s="242"/>
      <c r="P872" s="242"/>
      <c r="Q872" s="242"/>
      <c r="R872" s="242"/>
      <c r="S872" s="242"/>
      <c r="T872" s="337">
        <v>0</v>
      </c>
      <c r="U872" s="242"/>
      <c r="V872" s="242"/>
      <c r="W872" s="237">
        <f t="shared" si="167"/>
        <v>0</v>
      </c>
      <c r="X872" s="242"/>
      <c r="Y872" s="242"/>
      <c r="Z872" s="242"/>
      <c r="AA872" s="242"/>
      <c r="AB872" s="242"/>
      <c r="AC872" s="242"/>
      <c r="AF872" s="242"/>
      <c r="AH872" s="237">
        <f t="shared" si="168"/>
        <v>0</v>
      </c>
      <c r="AI872" s="242"/>
      <c r="AJ872" s="242"/>
      <c r="AL872" s="242"/>
      <c r="AM872" s="242"/>
      <c r="AN872" s="242">
        <v>0</v>
      </c>
      <c r="AO872" s="237">
        <f t="shared" si="169"/>
        <v>0.13</v>
      </c>
      <c r="AP872" s="242">
        <v>0.13</v>
      </c>
      <c r="AQ872" s="242"/>
      <c r="AT872" s="242">
        <v>0</v>
      </c>
      <c r="AU872" s="242"/>
      <c r="AV872" s="242"/>
      <c r="AW872" s="242"/>
      <c r="AX872" s="242"/>
      <c r="AY872" s="337">
        <v>0</v>
      </c>
      <c r="AZ872" s="242">
        <v>0.05</v>
      </c>
      <c r="BA872" s="242"/>
      <c r="BB872" s="242"/>
      <c r="BC872" s="237">
        <f t="shared" si="170"/>
        <v>0</v>
      </c>
      <c r="BD872" s="242"/>
      <c r="BE872" s="242"/>
      <c r="BF872" s="242"/>
      <c r="BH872" s="244"/>
      <c r="BL872" s="243">
        <f t="shared" ref="BL872:BL891" si="189">D872-F872-G872-J872-L872</f>
        <v>0.18</v>
      </c>
      <c r="BM872" s="245" t="s">
        <v>346</v>
      </c>
      <c r="BN872" s="245" t="s">
        <v>346</v>
      </c>
      <c r="BO872" s="235"/>
      <c r="BP872" s="235"/>
      <c r="BQ872" s="235" t="s">
        <v>2166</v>
      </c>
      <c r="BR872" s="296">
        <v>0.05</v>
      </c>
    </row>
    <row r="873" spans="1:125" ht="33">
      <c r="A873" s="235">
        <v>824</v>
      </c>
      <c r="B873" s="236" t="s">
        <v>2167</v>
      </c>
      <c r="C873" s="294" t="s">
        <v>417</v>
      </c>
      <c r="D873" s="237">
        <f>SUM(F873:L873,N873:V873,X873:AG873,AI873:AN873,AP873:BB873,BD873:BH873)</f>
        <v>0.15</v>
      </c>
      <c r="E873" s="238">
        <f t="shared" si="166"/>
        <v>0</v>
      </c>
      <c r="F873" s="244"/>
      <c r="G873" s="242"/>
      <c r="H873" s="244"/>
      <c r="I873" s="241">
        <v>0.15</v>
      </c>
      <c r="J873" s="242"/>
      <c r="L873" s="241"/>
      <c r="N873" s="242"/>
      <c r="P873" s="242"/>
      <c r="Q873" s="242"/>
      <c r="R873" s="242"/>
      <c r="S873" s="242"/>
      <c r="T873" s="337">
        <v>0</v>
      </c>
      <c r="U873" s="242"/>
      <c r="V873" s="242"/>
      <c r="W873" s="237">
        <f t="shared" si="167"/>
        <v>0</v>
      </c>
      <c r="X873" s="242"/>
      <c r="Y873" s="242"/>
      <c r="Z873" s="242"/>
      <c r="AA873" s="242"/>
      <c r="AB873" s="242"/>
      <c r="AC873" s="242"/>
      <c r="AF873" s="242"/>
      <c r="AH873" s="237">
        <f t="shared" si="168"/>
        <v>0</v>
      </c>
      <c r="AI873" s="242"/>
      <c r="AJ873" s="242"/>
      <c r="AL873" s="242"/>
      <c r="AM873" s="242"/>
      <c r="AN873" s="242">
        <v>0</v>
      </c>
      <c r="AO873" s="237">
        <f t="shared" si="169"/>
        <v>0</v>
      </c>
      <c r="AP873" s="242"/>
      <c r="AQ873" s="242"/>
      <c r="AT873" s="242">
        <v>0</v>
      </c>
      <c r="AU873" s="242"/>
      <c r="AV873" s="242"/>
      <c r="AW873" s="242"/>
      <c r="AX873" s="242"/>
      <c r="AY873" s="337">
        <v>0</v>
      </c>
      <c r="AZ873" s="242"/>
      <c r="BA873" s="242"/>
      <c r="BB873" s="242"/>
      <c r="BC873" s="237">
        <f t="shared" si="170"/>
        <v>0</v>
      </c>
      <c r="BD873" s="242"/>
      <c r="BE873" s="242"/>
      <c r="BF873" s="242"/>
      <c r="BH873" s="244"/>
      <c r="BL873" s="243">
        <f t="shared" si="189"/>
        <v>0.15</v>
      </c>
      <c r="BM873" s="235" t="s">
        <v>722</v>
      </c>
      <c r="BN873" s="245"/>
      <c r="BO873" s="288" t="s">
        <v>722</v>
      </c>
      <c r="BP873" s="288"/>
      <c r="BQ873" s="235" t="s">
        <v>2168</v>
      </c>
      <c r="BR873" s="296"/>
    </row>
    <row r="874" spans="1:125" s="336" customFormat="1">
      <c r="A874" s="228"/>
      <c r="B874" s="227" t="s">
        <v>32</v>
      </c>
      <c r="C874" s="228"/>
      <c r="D874" s="229">
        <f>SUM(D875:D877)</f>
        <v>0.41000000000000003</v>
      </c>
      <c r="E874" s="229">
        <f t="shared" ref="E874:BL874" si="190">SUM(E875:E877)</f>
        <v>0</v>
      </c>
      <c r="F874" s="229">
        <f t="shared" si="190"/>
        <v>0</v>
      </c>
      <c r="G874" s="229">
        <f t="shared" si="190"/>
        <v>0</v>
      </c>
      <c r="H874" s="229">
        <f t="shared" si="190"/>
        <v>0.01</v>
      </c>
      <c r="I874" s="229">
        <f t="shared" si="190"/>
        <v>0.2</v>
      </c>
      <c r="J874" s="229">
        <f t="shared" si="190"/>
        <v>0</v>
      </c>
      <c r="K874" s="229">
        <f t="shared" si="190"/>
        <v>0</v>
      </c>
      <c r="L874" s="229">
        <f t="shared" si="190"/>
        <v>0</v>
      </c>
      <c r="M874" s="229">
        <f t="shared" si="190"/>
        <v>0</v>
      </c>
      <c r="N874" s="229">
        <f t="shared" si="190"/>
        <v>0</v>
      </c>
      <c r="O874" s="229">
        <f t="shared" si="190"/>
        <v>0</v>
      </c>
      <c r="P874" s="229">
        <f t="shared" si="190"/>
        <v>0</v>
      </c>
      <c r="Q874" s="229">
        <f t="shared" si="190"/>
        <v>0</v>
      </c>
      <c r="R874" s="229">
        <f t="shared" si="190"/>
        <v>0.2</v>
      </c>
      <c r="S874" s="229">
        <f t="shared" si="190"/>
        <v>0</v>
      </c>
      <c r="T874" s="229">
        <f t="shared" si="190"/>
        <v>0</v>
      </c>
      <c r="U874" s="229">
        <f t="shared" si="190"/>
        <v>0</v>
      </c>
      <c r="V874" s="229">
        <f t="shared" si="190"/>
        <v>0</v>
      </c>
      <c r="W874" s="229">
        <f t="shared" si="190"/>
        <v>0</v>
      </c>
      <c r="X874" s="229">
        <f t="shared" si="190"/>
        <v>0</v>
      </c>
      <c r="Y874" s="229">
        <f t="shared" si="190"/>
        <v>0</v>
      </c>
      <c r="Z874" s="229">
        <f t="shared" si="190"/>
        <v>0</v>
      </c>
      <c r="AA874" s="229">
        <f t="shared" si="190"/>
        <v>0</v>
      </c>
      <c r="AB874" s="229">
        <f t="shared" si="190"/>
        <v>0</v>
      </c>
      <c r="AC874" s="229">
        <f t="shared" si="190"/>
        <v>0</v>
      </c>
      <c r="AD874" s="229">
        <f t="shared" si="190"/>
        <v>0</v>
      </c>
      <c r="AE874" s="229">
        <f t="shared" si="190"/>
        <v>0</v>
      </c>
      <c r="AF874" s="229">
        <f t="shared" si="190"/>
        <v>0</v>
      </c>
      <c r="AG874" s="229">
        <f t="shared" si="190"/>
        <v>0</v>
      </c>
      <c r="AH874" s="229">
        <f t="shared" si="190"/>
        <v>0</v>
      </c>
      <c r="AI874" s="229">
        <f t="shared" si="190"/>
        <v>0</v>
      </c>
      <c r="AJ874" s="229">
        <f t="shared" si="190"/>
        <v>0</v>
      </c>
      <c r="AK874" s="229">
        <f t="shared" si="190"/>
        <v>0</v>
      </c>
      <c r="AL874" s="229">
        <f t="shared" si="190"/>
        <v>0</v>
      </c>
      <c r="AM874" s="229">
        <f t="shared" si="190"/>
        <v>0</v>
      </c>
      <c r="AN874" s="229">
        <f t="shared" si="190"/>
        <v>0</v>
      </c>
      <c r="AO874" s="229">
        <f t="shared" si="190"/>
        <v>0</v>
      </c>
      <c r="AP874" s="229">
        <f t="shared" si="190"/>
        <v>0</v>
      </c>
      <c r="AQ874" s="229">
        <f t="shared" si="190"/>
        <v>0</v>
      </c>
      <c r="AR874" s="229">
        <f t="shared" si="190"/>
        <v>0</v>
      </c>
      <c r="AS874" s="229">
        <f t="shared" si="190"/>
        <v>0</v>
      </c>
      <c r="AT874" s="229">
        <f t="shared" si="190"/>
        <v>0</v>
      </c>
      <c r="AU874" s="229">
        <f t="shared" si="190"/>
        <v>0</v>
      </c>
      <c r="AV874" s="229">
        <f t="shared" si="190"/>
        <v>0</v>
      </c>
      <c r="AW874" s="229">
        <f t="shared" si="190"/>
        <v>0</v>
      </c>
      <c r="AX874" s="229">
        <f t="shared" si="190"/>
        <v>0</v>
      </c>
      <c r="AY874" s="229">
        <f t="shared" si="190"/>
        <v>0</v>
      </c>
      <c r="AZ874" s="229">
        <f t="shared" si="190"/>
        <v>0</v>
      </c>
      <c r="BA874" s="229">
        <f t="shared" si="190"/>
        <v>0</v>
      </c>
      <c r="BB874" s="229">
        <f t="shared" si="190"/>
        <v>0</v>
      </c>
      <c r="BC874" s="229">
        <f t="shared" si="190"/>
        <v>0</v>
      </c>
      <c r="BD874" s="229">
        <f t="shared" si="190"/>
        <v>0</v>
      </c>
      <c r="BE874" s="229">
        <f t="shared" si="190"/>
        <v>0</v>
      </c>
      <c r="BF874" s="229">
        <f t="shared" si="190"/>
        <v>0</v>
      </c>
      <c r="BG874" s="229">
        <f t="shared" si="190"/>
        <v>0</v>
      </c>
      <c r="BH874" s="229">
        <f t="shared" si="190"/>
        <v>0</v>
      </c>
      <c r="BI874" s="229">
        <f t="shared" si="190"/>
        <v>0</v>
      </c>
      <c r="BJ874" s="229">
        <f t="shared" si="190"/>
        <v>0</v>
      </c>
      <c r="BK874" s="229">
        <f t="shared" si="190"/>
        <v>0</v>
      </c>
      <c r="BL874" s="229">
        <f t="shared" si="190"/>
        <v>0.41000000000000003</v>
      </c>
      <c r="BM874" s="228"/>
      <c r="BN874" s="228"/>
      <c r="BO874" s="228"/>
      <c r="BP874" s="228"/>
      <c r="BQ874" s="235"/>
      <c r="BR874" s="239"/>
      <c r="BS874" s="232"/>
      <c r="BT874" s="232"/>
      <c r="BU874" s="232"/>
      <c r="BV874" s="232"/>
      <c r="BW874" s="232"/>
      <c r="BX874" s="232"/>
      <c r="BY874" s="232"/>
      <c r="BZ874" s="232"/>
      <c r="CA874" s="232"/>
      <c r="CB874" s="232"/>
      <c r="CC874" s="232"/>
      <c r="CD874" s="232"/>
      <c r="CE874" s="232"/>
      <c r="CF874" s="232"/>
      <c r="CG874" s="232"/>
      <c r="CH874" s="232"/>
      <c r="CI874" s="232"/>
      <c r="CJ874" s="232"/>
      <c r="CK874" s="232"/>
      <c r="CL874" s="232"/>
      <c r="CM874" s="232"/>
      <c r="CN874" s="232"/>
      <c r="CO874" s="232"/>
      <c r="CP874" s="232"/>
      <c r="CQ874" s="232"/>
      <c r="CR874" s="232"/>
      <c r="CS874" s="232"/>
      <c r="CT874" s="232"/>
      <c r="CU874" s="232"/>
      <c r="CV874" s="232"/>
      <c r="CW874" s="232"/>
      <c r="CX874" s="232"/>
      <c r="CY874" s="232"/>
      <c r="CZ874" s="232"/>
      <c r="DA874" s="232"/>
      <c r="DB874" s="232"/>
      <c r="DC874" s="232"/>
      <c r="DD874" s="232"/>
      <c r="DE874" s="232"/>
      <c r="DF874" s="232"/>
      <c r="DG874" s="232"/>
      <c r="DH874" s="232"/>
      <c r="DI874" s="232"/>
      <c r="DJ874" s="232"/>
      <c r="DK874" s="232"/>
      <c r="DL874" s="232"/>
      <c r="DM874" s="232"/>
      <c r="DN874" s="232"/>
      <c r="DO874" s="232"/>
      <c r="DP874" s="232"/>
      <c r="DQ874" s="232"/>
      <c r="DR874" s="232"/>
      <c r="DS874" s="232"/>
      <c r="DT874" s="232"/>
      <c r="DU874" s="232"/>
    </row>
    <row r="875" spans="1:125">
      <c r="A875" s="293">
        <v>825</v>
      </c>
      <c r="B875" s="286" t="s">
        <v>2169</v>
      </c>
      <c r="C875" s="235" t="s">
        <v>406</v>
      </c>
      <c r="D875" s="237">
        <f>SUM(F875:L875,N875:V875,X875:AG875,AI875:AN875,AP875:BB875,BD875:BH875)</f>
        <v>0.01</v>
      </c>
      <c r="E875" s="238">
        <f t="shared" ref="E875:E877" si="191">SUM(F875:G875)</f>
        <v>0</v>
      </c>
      <c r="F875" s="239"/>
      <c r="G875" s="239"/>
      <c r="H875" s="239">
        <v>0.01</v>
      </c>
      <c r="I875" s="239"/>
      <c r="J875" s="239"/>
      <c r="L875" s="239"/>
      <c r="N875" s="239"/>
      <c r="P875" s="239"/>
      <c r="Q875" s="239"/>
      <c r="R875" s="239"/>
      <c r="S875" s="239"/>
      <c r="T875" s="337">
        <v>0</v>
      </c>
      <c r="U875" s="239"/>
      <c r="V875" s="239"/>
      <c r="W875" s="237">
        <f t="shared" ref="W875:W877" si="192">SUM(X875:AG875)</f>
        <v>0</v>
      </c>
      <c r="X875" s="239"/>
      <c r="Y875" s="239"/>
      <c r="Z875" s="239"/>
      <c r="AA875" s="239"/>
      <c r="AB875" s="239"/>
      <c r="AC875" s="239"/>
      <c r="AF875" s="239"/>
      <c r="AH875" s="237">
        <f t="shared" ref="AH875:AH877" si="193">SUM(AI875:AN875)</f>
        <v>0</v>
      </c>
      <c r="AI875" s="239"/>
      <c r="AJ875" s="239"/>
      <c r="AL875" s="239"/>
      <c r="AM875" s="239"/>
      <c r="AN875" s="239">
        <v>0</v>
      </c>
      <c r="AO875" s="237">
        <f t="shared" ref="AO875:AO877" si="194">SUM(AP875:AY875)</f>
        <v>0</v>
      </c>
      <c r="AP875" s="239"/>
      <c r="AQ875" s="239"/>
      <c r="AT875" s="239">
        <v>0</v>
      </c>
      <c r="AU875" s="239"/>
      <c r="AV875" s="239"/>
      <c r="AW875" s="239"/>
      <c r="AX875" s="239"/>
      <c r="AY875" s="337">
        <v>0</v>
      </c>
      <c r="AZ875" s="239"/>
      <c r="BA875" s="239"/>
      <c r="BB875" s="239"/>
      <c r="BC875" s="237">
        <f t="shared" ref="BC875:BC877" si="195">SUM(BD875:BE875)</f>
        <v>0</v>
      </c>
      <c r="BD875" s="239"/>
      <c r="BE875" s="239"/>
      <c r="BF875" s="239"/>
      <c r="BH875" s="239"/>
      <c r="BL875" s="243">
        <f t="shared" ref="BL875:BL877" si="196">D875-F875-G875-J875-L875</f>
        <v>0.01</v>
      </c>
      <c r="BM875" s="239" t="s">
        <v>346</v>
      </c>
      <c r="BN875" s="239" t="s">
        <v>346</v>
      </c>
      <c r="BO875" s="235"/>
      <c r="BP875" s="267"/>
      <c r="BQ875" s="235" t="s">
        <v>2170</v>
      </c>
      <c r="BR875" s="239">
        <v>0</v>
      </c>
    </row>
    <row r="876" spans="1:125">
      <c r="A876" s="293">
        <v>826</v>
      </c>
      <c r="B876" s="236" t="s">
        <v>2171</v>
      </c>
      <c r="C876" s="294" t="s">
        <v>414</v>
      </c>
      <c r="D876" s="237">
        <f>SUM(F876:L876,N876:V876,X876:AG876,AI876:AN876,AP876:BB876,BD876:BH876)</f>
        <v>0.2</v>
      </c>
      <c r="E876" s="238">
        <f t="shared" si="191"/>
        <v>0</v>
      </c>
      <c r="F876" s="350"/>
      <c r="G876" s="471"/>
      <c r="H876" s="472"/>
      <c r="I876" s="473">
        <v>0.2</v>
      </c>
      <c r="J876" s="471"/>
      <c r="L876" s="350"/>
      <c r="N876" s="471"/>
      <c r="P876" s="471"/>
      <c r="Q876" s="471"/>
      <c r="R876" s="474"/>
      <c r="S876" s="474"/>
      <c r="T876" s="337">
        <v>0</v>
      </c>
      <c r="U876" s="475"/>
      <c r="V876" s="475"/>
      <c r="W876" s="237">
        <f t="shared" si="192"/>
        <v>0</v>
      </c>
      <c r="X876" s="474"/>
      <c r="Y876" s="474"/>
      <c r="Z876" s="474"/>
      <c r="AA876" s="474"/>
      <c r="AB876" s="474"/>
      <c r="AC876" s="474"/>
      <c r="AF876" s="474"/>
      <c r="AH876" s="237">
        <f t="shared" si="193"/>
        <v>0</v>
      </c>
      <c r="AI876" s="475"/>
      <c r="AJ876" s="475"/>
      <c r="AL876" s="475"/>
      <c r="AM876" s="475"/>
      <c r="AN876" s="475">
        <v>0</v>
      </c>
      <c r="AO876" s="237">
        <f t="shared" si="194"/>
        <v>0</v>
      </c>
      <c r="AP876" s="475"/>
      <c r="AQ876" s="475"/>
      <c r="AT876" s="475">
        <v>0</v>
      </c>
      <c r="AU876" s="474"/>
      <c r="AV876" s="475"/>
      <c r="AW876" s="475"/>
      <c r="AX876" s="475"/>
      <c r="AY876" s="337">
        <v>0</v>
      </c>
      <c r="AZ876" s="474"/>
      <c r="BA876" s="474"/>
      <c r="BB876" s="474"/>
      <c r="BC876" s="237">
        <f t="shared" si="195"/>
        <v>0</v>
      </c>
      <c r="BD876" s="474"/>
      <c r="BE876" s="474"/>
      <c r="BF876" s="475"/>
      <c r="BH876" s="475"/>
      <c r="BL876" s="243">
        <f t="shared" si="196"/>
        <v>0.2</v>
      </c>
      <c r="BM876" s="239" t="s">
        <v>346</v>
      </c>
      <c r="BN876" s="239" t="s">
        <v>346</v>
      </c>
      <c r="BO876" s="235"/>
      <c r="BP876" s="235"/>
      <c r="BQ876" s="235" t="s">
        <v>2172</v>
      </c>
      <c r="BR876" s="296">
        <v>0</v>
      </c>
    </row>
    <row r="877" spans="1:125">
      <c r="A877" s="293">
        <v>827</v>
      </c>
      <c r="B877" s="286" t="s">
        <v>2173</v>
      </c>
      <c r="C877" s="235" t="s">
        <v>171</v>
      </c>
      <c r="D877" s="237">
        <f>SUM(F877:L877,N877:V877,X877:AG877,AI877:AN877,AP877:BB877,BD877:BH877)</f>
        <v>0.2</v>
      </c>
      <c r="E877" s="238">
        <f t="shared" si="191"/>
        <v>0</v>
      </c>
      <c r="F877" s="239"/>
      <c r="G877" s="239"/>
      <c r="H877" s="239"/>
      <c r="I877" s="239"/>
      <c r="J877" s="239"/>
      <c r="L877" s="239"/>
      <c r="N877" s="239"/>
      <c r="P877" s="239"/>
      <c r="Q877" s="239"/>
      <c r="R877" s="239">
        <v>0.2</v>
      </c>
      <c r="S877" s="239"/>
      <c r="T877" s="337">
        <v>0</v>
      </c>
      <c r="U877" s="239"/>
      <c r="V877" s="239"/>
      <c r="W877" s="237">
        <f t="shared" si="192"/>
        <v>0</v>
      </c>
      <c r="X877" s="239"/>
      <c r="Y877" s="239"/>
      <c r="Z877" s="239"/>
      <c r="AA877" s="239"/>
      <c r="AB877" s="239"/>
      <c r="AC877" s="239"/>
      <c r="AF877" s="239"/>
      <c r="AH877" s="237">
        <f t="shared" si="193"/>
        <v>0</v>
      </c>
      <c r="AI877" s="239"/>
      <c r="AJ877" s="239"/>
      <c r="AL877" s="239"/>
      <c r="AM877" s="239"/>
      <c r="AN877" s="239">
        <v>0</v>
      </c>
      <c r="AO877" s="237">
        <f t="shared" si="194"/>
        <v>0</v>
      </c>
      <c r="AP877" s="239"/>
      <c r="AQ877" s="239"/>
      <c r="AT877" s="239">
        <v>0</v>
      </c>
      <c r="AU877" s="239"/>
      <c r="AV877" s="239"/>
      <c r="AW877" s="239"/>
      <c r="AX877" s="239"/>
      <c r="AY877" s="337">
        <v>0</v>
      </c>
      <c r="AZ877" s="239"/>
      <c r="BA877" s="239"/>
      <c r="BB877" s="239"/>
      <c r="BC877" s="237">
        <f t="shared" si="195"/>
        <v>0</v>
      </c>
      <c r="BD877" s="239"/>
      <c r="BE877" s="239"/>
      <c r="BF877" s="239"/>
      <c r="BH877" s="239"/>
      <c r="BL877" s="243">
        <f t="shared" si="196"/>
        <v>0.2</v>
      </c>
      <c r="BM877" s="245" t="s">
        <v>346</v>
      </c>
      <c r="BN877" s="245" t="s">
        <v>346</v>
      </c>
      <c r="BO877" s="235"/>
      <c r="BP877" s="267"/>
      <c r="BQ877" s="235" t="s">
        <v>2174</v>
      </c>
      <c r="BR877" s="239">
        <v>0</v>
      </c>
    </row>
    <row r="878" spans="1:125" s="336" customFormat="1" ht="33">
      <c r="A878" s="228"/>
      <c r="B878" s="476" t="s">
        <v>2175</v>
      </c>
      <c r="C878" s="300"/>
      <c r="D878" s="229">
        <f>SUM(D879:D891)</f>
        <v>21.75</v>
      </c>
      <c r="E878" s="229">
        <f t="shared" ref="E878:BL878" si="197">SUM(E879:E891)</f>
        <v>0</v>
      </c>
      <c r="F878" s="229">
        <f t="shared" si="197"/>
        <v>0</v>
      </c>
      <c r="G878" s="229">
        <f t="shared" si="197"/>
        <v>0</v>
      </c>
      <c r="H878" s="229">
        <f t="shared" si="197"/>
        <v>0</v>
      </c>
      <c r="I878" s="229">
        <f t="shared" si="197"/>
        <v>9.6900000000000013</v>
      </c>
      <c r="J878" s="229">
        <f t="shared" si="197"/>
        <v>0</v>
      </c>
      <c r="K878" s="229">
        <f t="shared" si="197"/>
        <v>0</v>
      </c>
      <c r="L878" s="229">
        <f t="shared" si="197"/>
        <v>11.360000000000001</v>
      </c>
      <c r="M878" s="229">
        <f t="shared" si="197"/>
        <v>0</v>
      </c>
      <c r="N878" s="229">
        <f t="shared" si="197"/>
        <v>0</v>
      </c>
      <c r="O878" s="229">
        <f t="shared" si="197"/>
        <v>0</v>
      </c>
      <c r="P878" s="229">
        <f t="shared" si="197"/>
        <v>0</v>
      </c>
      <c r="Q878" s="229">
        <f t="shared" si="197"/>
        <v>0</v>
      </c>
      <c r="R878" s="229">
        <f t="shared" si="197"/>
        <v>0</v>
      </c>
      <c r="S878" s="229">
        <f t="shared" si="197"/>
        <v>0</v>
      </c>
      <c r="T878" s="229">
        <f t="shared" si="197"/>
        <v>0</v>
      </c>
      <c r="U878" s="229">
        <f t="shared" si="197"/>
        <v>0</v>
      </c>
      <c r="V878" s="229">
        <f t="shared" si="197"/>
        <v>0</v>
      </c>
      <c r="W878" s="229">
        <f t="shared" si="197"/>
        <v>0</v>
      </c>
      <c r="X878" s="229">
        <f t="shared" si="197"/>
        <v>0</v>
      </c>
      <c r="Y878" s="229">
        <f t="shared" si="197"/>
        <v>0</v>
      </c>
      <c r="Z878" s="229">
        <f t="shared" si="197"/>
        <v>0</v>
      </c>
      <c r="AA878" s="229">
        <f t="shared" si="197"/>
        <v>0</v>
      </c>
      <c r="AB878" s="229">
        <f t="shared" si="197"/>
        <v>0</v>
      </c>
      <c r="AC878" s="229">
        <f t="shared" si="197"/>
        <v>0</v>
      </c>
      <c r="AD878" s="229">
        <f t="shared" si="197"/>
        <v>0</v>
      </c>
      <c r="AE878" s="229">
        <f t="shared" si="197"/>
        <v>0</v>
      </c>
      <c r="AF878" s="229">
        <f t="shared" si="197"/>
        <v>0</v>
      </c>
      <c r="AG878" s="229">
        <f t="shared" si="197"/>
        <v>0</v>
      </c>
      <c r="AH878" s="229">
        <f t="shared" si="197"/>
        <v>0</v>
      </c>
      <c r="AI878" s="229">
        <f t="shared" si="197"/>
        <v>0</v>
      </c>
      <c r="AJ878" s="229">
        <f t="shared" si="197"/>
        <v>0</v>
      </c>
      <c r="AK878" s="229">
        <f t="shared" si="197"/>
        <v>0</v>
      </c>
      <c r="AL878" s="229">
        <f t="shared" si="197"/>
        <v>0</v>
      </c>
      <c r="AM878" s="229">
        <f t="shared" si="197"/>
        <v>0</v>
      </c>
      <c r="AN878" s="229">
        <f t="shared" si="197"/>
        <v>0</v>
      </c>
      <c r="AO878" s="229">
        <f t="shared" si="197"/>
        <v>0</v>
      </c>
      <c r="AP878" s="229">
        <f t="shared" si="197"/>
        <v>0</v>
      </c>
      <c r="AQ878" s="229">
        <f t="shared" si="197"/>
        <v>0</v>
      </c>
      <c r="AR878" s="229">
        <f t="shared" si="197"/>
        <v>0</v>
      </c>
      <c r="AS878" s="229">
        <f t="shared" si="197"/>
        <v>0</v>
      </c>
      <c r="AT878" s="229">
        <f t="shared" si="197"/>
        <v>0</v>
      </c>
      <c r="AU878" s="229">
        <f t="shared" si="197"/>
        <v>0</v>
      </c>
      <c r="AV878" s="229">
        <f t="shared" si="197"/>
        <v>0</v>
      </c>
      <c r="AW878" s="229">
        <f t="shared" si="197"/>
        <v>0</v>
      </c>
      <c r="AX878" s="229">
        <f t="shared" si="197"/>
        <v>0</v>
      </c>
      <c r="AY878" s="229">
        <f t="shared" si="197"/>
        <v>0</v>
      </c>
      <c r="AZ878" s="229">
        <f t="shared" si="197"/>
        <v>0</v>
      </c>
      <c r="BA878" s="229">
        <f t="shared" si="197"/>
        <v>0</v>
      </c>
      <c r="BB878" s="229">
        <f t="shared" si="197"/>
        <v>0</v>
      </c>
      <c r="BC878" s="229">
        <f t="shared" si="197"/>
        <v>0.3</v>
      </c>
      <c r="BD878" s="229">
        <f t="shared" si="197"/>
        <v>0</v>
      </c>
      <c r="BE878" s="229">
        <f t="shared" si="197"/>
        <v>0.3</v>
      </c>
      <c r="BF878" s="229">
        <f t="shared" si="197"/>
        <v>0</v>
      </c>
      <c r="BG878" s="229">
        <f t="shared" si="197"/>
        <v>0</v>
      </c>
      <c r="BH878" s="229">
        <f t="shared" si="197"/>
        <v>0.4</v>
      </c>
      <c r="BI878" s="229">
        <f t="shared" si="197"/>
        <v>0</v>
      </c>
      <c r="BJ878" s="229">
        <f t="shared" si="197"/>
        <v>0</v>
      </c>
      <c r="BK878" s="229">
        <f t="shared" si="197"/>
        <v>0</v>
      </c>
      <c r="BL878" s="229">
        <f t="shared" si="197"/>
        <v>10.39</v>
      </c>
      <c r="BM878" s="392"/>
      <c r="BN878" s="392"/>
      <c r="BO878" s="228"/>
      <c r="BP878" s="228"/>
      <c r="BQ878" s="235"/>
      <c r="BR878" s="238"/>
      <c r="BS878" s="232"/>
      <c r="BT878" s="232"/>
      <c r="BU878" s="232"/>
      <c r="BV878" s="232"/>
      <c r="BW878" s="232"/>
      <c r="BX878" s="232"/>
      <c r="BY878" s="232"/>
      <c r="BZ878" s="232"/>
      <c r="CA878" s="232"/>
      <c r="CB878" s="232"/>
      <c r="CC878" s="232"/>
      <c r="CD878" s="232"/>
      <c r="CE878" s="232"/>
      <c r="CF878" s="232"/>
      <c r="CG878" s="232"/>
      <c r="CH878" s="232"/>
      <c r="CI878" s="232"/>
      <c r="CJ878" s="232"/>
      <c r="CK878" s="232"/>
      <c r="CL878" s="232"/>
      <c r="CM878" s="232"/>
      <c r="CN878" s="232"/>
      <c r="CO878" s="232"/>
      <c r="CP878" s="232"/>
      <c r="CQ878" s="232"/>
      <c r="CR878" s="232"/>
      <c r="CS878" s="232"/>
      <c r="CT878" s="232"/>
      <c r="CU878" s="232"/>
      <c r="CV878" s="232"/>
      <c r="CW878" s="232"/>
      <c r="CX878" s="232"/>
      <c r="CY878" s="232"/>
      <c r="CZ878" s="232"/>
      <c r="DA878" s="232"/>
      <c r="DB878" s="232"/>
      <c r="DC878" s="232"/>
      <c r="DD878" s="232"/>
      <c r="DE878" s="232"/>
      <c r="DF878" s="232"/>
      <c r="DG878" s="232"/>
      <c r="DH878" s="232"/>
      <c r="DI878" s="232"/>
      <c r="DJ878" s="232"/>
      <c r="DK878" s="232"/>
      <c r="DL878" s="232"/>
      <c r="DM878" s="232"/>
      <c r="DN878" s="232"/>
      <c r="DO878" s="232"/>
      <c r="DP878" s="232"/>
      <c r="DQ878" s="232"/>
      <c r="DR878" s="232"/>
      <c r="DS878" s="232"/>
      <c r="DT878" s="232"/>
      <c r="DU878" s="232"/>
    </row>
    <row r="879" spans="1:125">
      <c r="A879" s="235">
        <v>828</v>
      </c>
      <c r="B879" s="236" t="s">
        <v>2176</v>
      </c>
      <c r="C879" s="235" t="s">
        <v>183</v>
      </c>
      <c r="D879" s="237">
        <f t="shared" ref="D879:D891" si="198">SUM(F879:L879,N879:V879,X879:AG879,AI879:AN879,AP879:BB879,BD879:BH879)</f>
        <v>0.6</v>
      </c>
      <c r="E879" s="238">
        <f t="shared" si="166"/>
        <v>0</v>
      </c>
      <c r="F879" s="239"/>
      <c r="G879" s="239"/>
      <c r="H879" s="240"/>
      <c r="I879" s="241"/>
      <c r="J879" s="242"/>
      <c r="L879" s="241">
        <v>0.6</v>
      </c>
      <c r="N879" s="242"/>
      <c r="P879" s="242"/>
      <c r="Q879" s="242"/>
      <c r="R879" s="242"/>
      <c r="S879" s="242"/>
      <c r="T879" s="337">
        <v>0</v>
      </c>
      <c r="U879" s="242"/>
      <c r="V879" s="242"/>
      <c r="W879" s="237">
        <f t="shared" si="167"/>
        <v>0</v>
      </c>
      <c r="X879" s="242"/>
      <c r="Y879" s="242"/>
      <c r="Z879" s="242"/>
      <c r="AA879" s="242"/>
      <c r="AB879" s="242"/>
      <c r="AC879" s="242"/>
      <c r="AF879" s="242"/>
      <c r="AH879" s="237">
        <f t="shared" si="168"/>
        <v>0</v>
      </c>
      <c r="AI879" s="242"/>
      <c r="AJ879" s="242"/>
      <c r="AL879" s="242"/>
      <c r="AM879" s="242"/>
      <c r="AN879" s="242">
        <v>0</v>
      </c>
      <c r="AO879" s="237">
        <f t="shared" si="169"/>
        <v>0</v>
      </c>
      <c r="AP879" s="242"/>
      <c r="AQ879" s="242"/>
      <c r="AT879" s="242">
        <v>0</v>
      </c>
      <c r="AU879" s="242"/>
      <c r="AV879" s="242"/>
      <c r="AW879" s="242"/>
      <c r="AX879" s="242"/>
      <c r="AY879" s="337">
        <v>0</v>
      </c>
      <c r="AZ879" s="242"/>
      <c r="BA879" s="242"/>
      <c r="BB879" s="242"/>
      <c r="BC879" s="237">
        <f t="shared" si="170"/>
        <v>0</v>
      </c>
      <c r="BD879" s="242"/>
      <c r="BE879" s="242"/>
      <c r="BF879" s="242"/>
      <c r="BH879" s="244"/>
      <c r="BL879" s="243">
        <f t="shared" si="189"/>
        <v>0</v>
      </c>
      <c r="BM879" s="258"/>
      <c r="BN879" s="258"/>
      <c r="BO879" s="235"/>
      <c r="BP879" s="235"/>
      <c r="BQ879" s="235" t="s">
        <v>2177</v>
      </c>
      <c r="BR879" s="239">
        <v>1.38</v>
      </c>
    </row>
    <row r="880" spans="1:125" ht="81.75" customHeight="1">
      <c r="A880" s="235">
        <v>829</v>
      </c>
      <c r="B880" s="333" t="s">
        <v>2178</v>
      </c>
      <c r="C880" s="235" t="s">
        <v>410</v>
      </c>
      <c r="D880" s="237">
        <f t="shared" si="198"/>
        <v>1.5</v>
      </c>
      <c r="E880" s="238">
        <f t="shared" si="166"/>
        <v>0</v>
      </c>
      <c r="F880" s="239"/>
      <c r="G880" s="239"/>
      <c r="H880" s="239"/>
      <c r="I880" s="239"/>
      <c r="J880" s="239"/>
      <c r="L880" s="239">
        <v>1.5</v>
      </c>
      <c r="N880" s="239"/>
      <c r="P880" s="239"/>
      <c r="Q880" s="239"/>
      <c r="R880" s="239"/>
      <c r="S880" s="239"/>
      <c r="T880" s="337">
        <v>0</v>
      </c>
      <c r="U880" s="239"/>
      <c r="V880" s="239"/>
      <c r="W880" s="237">
        <f t="shared" si="167"/>
        <v>0</v>
      </c>
      <c r="X880" s="239"/>
      <c r="Y880" s="239"/>
      <c r="Z880" s="239"/>
      <c r="AA880" s="239"/>
      <c r="AB880" s="239"/>
      <c r="AC880" s="239"/>
      <c r="AF880" s="239"/>
      <c r="AH880" s="237">
        <f t="shared" si="168"/>
        <v>0</v>
      </c>
      <c r="AI880" s="239"/>
      <c r="AJ880" s="239"/>
      <c r="AL880" s="239"/>
      <c r="AM880" s="239"/>
      <c r="AN880" s="239">
        <v>0</v>
      </c>
      <c r="AO880" s="237">
        <f t="shared" si="169"/>
        <v>0</v>
      </c>
      <c r="AP880" s="239"/>
      <c r="AQ880" s="239"/>
      <c r="AT880" s="239">
        <v>0</v>
      </c>
      <c r="AU880" s="239"/>
      <c r="AV880" s="239"/>
      <c r="AW880" s="239"/>
      <c r="AX880" s="239"/>
      <c r="AY880" s="337">
        <v>0</v>
      </c>
      <c r="AZ880" s="239"/>
      <c r="BA880" s="239"/>
      <c r="BB880" s="239"/>
      <c r="BC880" s="237">
        <f t="shared" si="170"/>
        <v>0</v>
      </c>
      <c r="BD880" s="239"/>
      <c r="BE880" s="239"/>
      <c r="BF880" s="239"/>
      <c r="BH880" s="239"/>
      <c r="BL880" s="243">
        <f t="shared" si="189"/>
        <v>0</v>
      </c>
      <c r="BM880" s="245" t="s">
        <v>346</v>
      </c>
      <c r="BN880" s="245" t="s">
        <v>346</v>
      </c>
      <c r="BO880" s="235" t="s">
        <v>958</v>
      </c>
      <c r="BP880" s="235"/>
      <c r="BQ880" s="235" t="s">
        <v>2179</v>
      </c>
      <c r="BR880" s="239">
        <v>0</v>
      </c>
    </row>
    <row r="881" spans="1:70" ht="33">
      <c r="A881" s="235">
        <v>830</v>
      </c>
      <c r="B881" s="333" t="s">
        <v>2180</v>
      </c>
      <c r="C881" s="235" t="s">
        <v>410</v>
      </c>
      <c r="D881" s="237">
        <f t="shared" si="198"/>
        <v>0.1</v>
      </c>
      <c r="E881" s="238">
        <f t="shared" si="166"/>
        <v>0</v>
      </c>
      <c r="F881" s="239"/>
      <c r="G881" s="239"/>
      <c r="H881" s="239"/>
      <c r="I881" s="239">
        <v>0.1</v>
      </c>
      <c r="J881" s="239"/>
      <c r="L881" s="239"/>
      <c r="N881" s="239"/>
      <c r="P881" s="239"/>
      <c r="Q881" s="239"/>
      <c r="R881" s="239"/>
      <c r="S881" s="239"/>
      <c r="T881" s="337">
        <v>0</v>
      </c>
      <c r="U881" s="239"/>
      <c r="V881" s="239"/>
      <c r="W881" s="237">
        <f t="shared" si="167"/>
        <v>0</v>
      </c>
      <c r="X881" s="239"/>
      <c r="Y881" s="239"/>
      <c r="Z881" s="239"/>
      <c r="AA881" s="239"/>
      <c r="AB881" s="239"/>
      <c r="AC881" s="239"/>
      <c r="AF881" s="239"/>
      <c r="AH881" s="237">
        <f t="shared" si="168"/>
        <v>0</v>
      </c>
      <c r="AI881" s="239"/>
      <c r="AJ881" s="239"/>
      <c r="AL881" s="239"/>
      <c r="AM881" s="239"/>
      <c r="AN881" s="239">
        <v>0</v>
      </c>
      <c r="AO881" s="237">
        <f t="shared" si="169"/>
        <v>0</v>
      </c>
      <c r="AP881" s="239"/>
      <c r="AQ881" s="239"/>
      <c r="AT881" s="239">
        <v>0</v>
      </c>
      <c r="AU881" s="239"/>
      <c r="AV881" s="239"/>
      <c r="AW881" s="239"/>
      <c r="AX881" s="239"/>
      <c r="AY881" s="337">
        <v>0</v>
      </c>
      <c r="AZ881" s="239"/>
      <c r="BA881" s="239"/>
      <c r="BB881" s="239"/>
      <c r="BC881" s="237">
        <f t="shared" si="170"/>
        <v>0</v>
      </c>
      <c r="BD881" s="239"/>
      <c r="BE881" s="239"/>
      <c r="BF881" s="239"/>
      <c r="BH881" s="239"/>
      <c r="BL881" s="243">
        <f t="shared" si="189"/>
        <v>0.1</v>
      </c>
      <c r="BM881" s="235" t="s">
        <v>401</v>
      </c>
      <c r="BN881" s="235" t="s">
        <v>401</v>
      </c>
      <c r="BO881" s="235"/>
      <c r="BP881" s="235"/>
      <c r="BQ881" s="235" t="s">
        <v>2181</v>
      </c>
      <c r="BR881" s="239">
        <v>0.2</v>
      </c>
    </row>
    <row r="882" spans="1:70" ht="33">
      <c r="A882" s="235">
        <v>831</v>
      </c>
      <c r="B882" s="443" t="s">
        <v>2182</v>
      </c>
      <c r="C882" s="385" t="s">
        <v>377</v>
      </c>
      <c r="D882" s="237">
        <f t="shared" si="198"/>
        <v>1.79</v>
      </c>
      <c r="E882" s="238">
        <f t="shared" si="166"/>
        <v>0</v>
      </c>
      <c r="F882" s="385"/>
      <c r="G882" s="385"/>
      <c r="H882" s="385"/>
      <c r="I882" s="239">
        <v>1.79</v>
      </c>
      <c r="J882" s="385"/>
      <c r="L882" s="239"/>
      <c r="N882" s="385"/>
      <c r="P882" s="385"/>
      <c r="Q882" s="385"/>
      <c r="R882" s="385"/>
      <c r="S882" s="385"/>
      <c r="T882" s="337">
        <v>0</v>
      </c>
      <c r="U882" s="385"/>
      <c r="V882" s="385"/>
      <c r="W882" s="237">
        <f t="shared" si="167"/>
        <v>0</v>
      </c>
      <c r="X882" s="385"/>
      <c r="Y882" s="385"/>
      <c r="Z882" s="385"/>
      <c r="AA882" s="385"/>
      <c r="AB882" s="385"/>
      <c r="AC882" s="385"/>
      <c r="AF882" s="385"/>
      <c r="AH882" s="237">
        <f t="shared" si="168"/>
        <v>0</v>
      </c>
      <c r="AI882" s="385"/>
      <c r="AJ882" s="385"/>
      <c r="AL882" s="385"/>
      <c r="AM882" s="385"/>
      <c r="AN882" s="385">
        <v>0</v>
      </c>
      <c r="AO882" s="237">
        <f t="shared" si="169"/>
        <v>0</v>
      </c>
      <c r="AP882" s="385"/>
      <c r="AQ882" s="385"/>
      <c r="AT882" s="385">
        <v>0</v>
      </c>
      <c r="AU882" s="385"/>
      <c r="AV882" s="385"/>
      <c r="AW882" s="385"/>
      <c r="AX882" s="385"/>
      <c r="AY882" s="337">
        <v>0</v>
      </c>
      <c r="AZ882" s="385"/>
      <c r="BA882" s="385"/>
      <c r="BB882" s="385"/>
      <c r="BC882" s="237">
        <f t="shared" si="170"/>
        <v>0</v>
      </c>
      <c r="BD882" s="385"/>
      <c r="BE882" s="385"/>
      <c r="BF882" s="385"/>
      <c r="BH882" s="385"/>
      <c r="BL882" s="243">
        <f t="shared" si="189"/>
        <v>1.79</v>
      </c>
      <c r="BM882" s="235" t="s">
        <v>401</v>
      </c>
      <c r="BN882" s="235" t="s">
        <v>401</v>
      </c>
      <c r="BO882" s="235"/>
      <c r="BP882" s="235"/>
      <c r="BQ882" s="235" t="s">
        <v>2183</v>
      </c>
      <c r="BR882" s="239">
        <v>0</v>
      </c>
    </row>
    <row r="883" spans="1:70">
      <c r="A883" s="235">
        <v>832</v>
      </c>
      <c r="B883" s="443" t="s">
        <v>2184</v>
      </c>
      <c r="C883" s="385" t="s">
        <v>381</v>
      </c>
      <c r="D883" s="237">
        <f t="shared" si="198"/>
        <v>1</v>
      </c>
      <c r="E883" s="238">
        <f t="shared" si="166"/>
        <v>0</v>
      </c>
      <c r="F883" s="385"/>
      <c r="G883" s="385"/>
      <c r="H883" s="385"/>
      <c r="I883" s="239"/>
      <c r="J883" s="385"/>
      <c r="L883" s="239">
        <v>1</v>
      </c>
      <c r="N883" s="385"/>
      <c r="P883" s="385"/>
      <c r="Q883" s="385"/>
      <c r="R883" s="385"/>
      <c r="S883" s="385"/>
      <c r="T883" s="337">
        <v>0</v>
      </c>
      <c r="U883" s="385"/>
      <c r="V883" s="385"/>
      <c r="W883" s="237">
        <f t="shared" si="167"/>
        <v>0</v>
      </c>
      <c r="X883" s="385"/>
      <c r="Y883" s="385"/>
      <c r="Z883" s="385"/>
      <c r="AA883" s="385"/>
      <c r="AB883" s="385"/>
      <c r="AC883" s="385"/>
      <c r="AF883" s="385"/>
      <c r="AH883" s="237">
        <f t="shared" si="168"/>
        <v>0</v>
      </c>
      <c r="AI883" s="385"/>
      <c r="AJ883" s="385"/>
      <c r="AL883" s="385"/>
      <c r="AM883" s="385"/>
      <c r="AN883" s="385">
        <v>0</v>
      </c>
      <c r="AO883" s="237">
        <f t="shared" si="169"/>
        <v>0</v>
      </c>
      <c r="AP883" s="385"/>
      <c r="AQ883" s="385"/>
      <c r="AT883" s="385">
        <v>0</v>
      </c>
      <c r="AU883" s="385"/>
      <c r="AV883" s="385"/>
      <c r="AW883" s="385"/>
      <c r="AX883" s="385"/>
      <c r="AY883" s="337">
        <v>0</v>
      </c>
      <c r="AZ883" s="385"/>
      <c r="BA883" s="385"/>
      <c r="BB883" s="385"/>
      <c r="BC883" s="237">
        <f t="shared" si="170"/>
        <v>0</v>
      </c>
      <c r="BD883" s="385"/>
      <c r="BE883" s="385"/>
      <c r="BF883" s="385"/>
      <c r="BH883" s="385"/>
      <c r="BL883" s="243">
        <f t="shared" si="189"/>
        <v>0</v>
      </c>
      <c r="BM883" s="235" t="s">
        <v>1119</v>
      </c>
      <c r="BN883" s="235" t="s">
        <v>1119</v>
      </c>
      <c r="BO883" s="235"/>
      <c r="BP883" s="235"/>
      <c r="BQ883" s="235" t="s">
        <v>2185</v>
      </c>
      <c r="BR883" s="239">
        <v>0</v>
      </c>
    </row>
    <row r="884" spans="1:70">
      <c r="A884" s="235">
        <v>833</v>
      </c>
      <c r="B884" s="236" t="s">
        <v>2186</v>
      </c>
      <c r="C884" s="235" t="s">
        <v>345</v>
      </c>
      <c r="D884" s="237">
        <f t="shared" si="198"/>
        <v>1.5</v>
      </c>
      <c r="E884" s="238">
        <f t="shared" si="166"/>
        <v>0</v>
      </c>
      <c r="F884" s="239"/>
      <c r="G884" s="239"/>
      <c r="H884" s="240"/>
      <c r="I884" s="241"/>
      <c r="J884" s="242"/>
      <c r="L884" s="241">
        <v>1.1000000000000001</v>
      </c>
      <c r="N884" s="242"/>
      <c r="P884" s="242"/>
      <c r="Q884" s="242"/>
      <c r="R884" s="242"/>
      <c r="S884" s="242"/>
      <c r="T884" s="337">
        <v>0</v>
      </c>
      <c r="U884" s="242"/>
      <c r="V884" s="242"/>
      <c r="W884" s="237">
        <f t="shared" si="167"/>
        <v>0</v>
      </c>
      <c r="X884" s="242"/>
      <c r="Y884" s="242"/>
      <c r="Z884" s="242"/>
      <c r="AA884" s="242"/>
      <c r="AB884" s="242"/>
      <c r="AC884" s="242"/>
      <c r="AF884" s="242"/>
      <c r="AH884" s="237">
        <f t="shared" si="168"/>
        <v>0</v>
      </c>
      <c r="AI884" s="242"/>
      <c r="AJ884" s="242"/>
      <c r="AL884" s="242"/>
      <c r="AM884" s="242"/>
      <c r="AN884" s="242">
        <v>0</v>
      </c>
      <c r="AO884" s="237">
        <f t="shared" si="169"/>
        <v>0</v>
      </c>
      <c r="AP884" s="242"/>
      <c r="AQ884" s="242"/>
      <c r="AT884" s="242">
        <v>0</v>
      </c>
      <c r="AU884" s="242"/>
      <c r="AV884" s="242"/>
      <c r="AW884" s="242"/>
      <c r="AX884" s="242"/>
      <c r="AY884" s="337">
        <v>0</v>
      </c>
      <c r="AZ884" s="242"/>
      <c r="BA884" s="242"/>
      <c r="BB884" s="242"/>
      <c r="BC884" s="237">
        <f t="shared" si="170"/>
        <v>0</v>
      </c>
      <c r="BD884" s="242"/>
      <c r="BE884" s="242"/>
      <c r="BF884" s="242"/>
      <c r="BH884" s="244">
        <v>0.4</v>
      </c>
      <c r="BL884" s="243">
        <f t="shared" si="189"/>
        <v>0.39999999999999991</v>
      </c>
      <c r="BM884" s="239" t="s">
        <v>346</v>
      </c>
      <c r="BN884" s="239" t="s">
        <v>346</v>
      </c>
      <c r="BO884" s="235"/>
      <c r="BP884" s="235"/>
      <c r="BQ884" s="235" t="s">
        <v>2187</v>
      </c>
      <c r="BR884" s="239">
        <v>1.33</v>
      </c>
    </row>
    <row r="885" spans="1:70" ht="33">
      <c r="A885" s="235">
        <v>834</v>
      </c>
      <c r="B885" s="333" t="s">
        <v>2188</v>
      </c>
      <c r="C885" s="235" t="s">
        <v>403</v>
      </c>
      <c r="D885" s="237">
        <f t="shared" si="198"/>
        <v>5.26</v>
      </c>
      <c r="E885" s="238">
        <f t="shared" si="166"/>
        <v>0</v>
      </c>
      <c r="F885" s="239"/>
      <c r="G885" s="239"/>
      <c r="H885" s="239"/>
      <c r="I885" s="239">
        <v>2.1</v>
      </c>
      <c r="J885" s="239"/>
      <c r="L885" s="239">
        <v>2.86</v>
      </c>
      <c r="N885" s="239"/>
      <c r="P885" s="239"/>
      <c r="Q885" s="239"/>
      <c r="R885" s="239"/>
      <c r="S885" s="239"/>
      <c r="T885" s="337">
        <v>0</v>
      </c>
      <c r="U885" s="239"/>
      <c r="V885" s="239"/>
      <c r="W885" s="237">
        <f t="shared" si="167"/>
        <v>0</v>
      </c>
      <c r="X885" s="239"/>
      <c r="Y885" s="239"/>
      <c r="Z885" s="239"/>
      <c r="AA885" s="239"/>
      <c r="AB885" s="239"/>
      <c r="AC885" s="239"/>
      <c r="AF885" s="239"/>
      <c r="AH885" s="237">
        <f t="shared" si="168"/>
        <v>0</v>
      </c>
      <c r="AI885" s="239"/>
      <c r="AJ885" s="239"/>
      <c r="AL885" s="239"/>
      <c r="AM885" s="239"/>
      <c r="AN885" s="239">
        <v>0</v>
      </c>
      <c r="AO885" s="237">
        <f t="shared" si="169"/>
        <v>0</v>
      </c>
      <c r="AP885" s="239"/>
      <c r="AQ885" s="239"/>
      <c r="AT885" s="239">
        <v>0</v>
      </c>
      <c r="AU885" s="239"/>
      <c r="AV885" s="239"/>
      <c r="AW885" s="239"/>
      <c r="AX885" s="239"/>
      <c r="AY885" s="337">
        <v>0</v>
      </c>
      <c r="AZ885" s="239"/>
      <c r="BA885" s="239"/>
      <c r="BB885" s="239"/>
      <c r="BC885" s="237">
        <f t="shared" si="170"/>
        <v>0.3</v>
      </c>
      <c r="BD885" s="239"/>
      <c r="BE885" s="239">
        <v>0.3</v>
      </c>
      <c r="BF885" s="239"/>
      <c r="BH885" s="239"/>
      <c r="BL885" s="243">
        <f t="shared" si="189"/>
        <v>2.4</v>
      </c>
      <c r="BM885" s="235" t="s">
        <v>401</v>
      </c>
      <c r="BN885" s="235" t="s">
        <v>401</v>
      </c>
      <c r="BO885" s="235"/>
      <c r="BP885" s="235"/>
      <c r="BQ885" s="235" t="s">
        <v>2189</v>
      </c>
      <c r="BR885" s="239">
        <v>0</v>
      </c>
    </row>
    <row r="886" spans="1:70">
      <c r="A886" s="235">
        <v>835</v>
      </c>
      <c r="B886" s="443" t="s">
        <v>2190</v>
      </c>
      <c r="C886" s="385" t="s">
        <v>373</v>
      </c>
      <c r="D886" s="237">
        <f t="shared" si="198"/>
        <v>1</v>
      </c>
      <c r="E886" s="238">
        <f t="shared" si="166"/>
        <v>0</v>
      </c>
      <c r="F886" s="385"/>
      <c r="G886" s="385"/>
      <c r="H886" s="385"/>
      <c r="I886" s="239"/>
      <c r="J886" s="385"/>
      <c r="L886" s="239">
        <v>1</v>
      </c>
      <c r="N886" s="385"/>
      <c r="P886" s="385"/>
      <c r="Q886" s="385"/>
      <c r="R886" s="385"/>
      <c r="S886" s="385"/>
      <c r="T886" s="337">
        <v>0</v>
      </c>
      <c r="U886" s="385"/>
      <c r="V886" s="385"/>
      <c r="W886" s="237">
        <f t="shared" si="167"/>
        <v>0</v>
      </c>
      <c r="X886" s="385"/>
      <c r="Y886" s="385"/>
      <c r="Z886" s="385"/>
      <c r="AA886" s="385"/>
      <c r="AB886" s="385"/>
      <c r="AC886" s="385"/>
      <c r="AF886" s="385"/>
      <c r="AH886" s="237">
        <f t="shared" si="168"/>
        <v>0</v>
      </c>
      <c r="AI886" s="385"/>
      <c r="AJ886" s="385"/>
      <c r="AL886" s="385"/>
      <c r="AM886" s="385"/>
      <c r="AN886" s="385">
        <v>0</v>
      </c>
      <c r="AO886" s="237">
        <f t="shared" si="169"/>
        <v>0</v>
      </c>
      <c r="AP886" s="385"/>
      <c r="AQ886" s="385"/>
      <c r="AT886" s="385">
        <v>0</v>
      </c>
      <c r="AU886" s="385"/>
      <c r="AV886" s="385"/>
      <c r="AW886" s="385"/>
      <c r="AX886" s="385"/>
      <c r="AY886" s="337">
        <v>0</v>
      </c>
      <c r="AZ886" s="385"/>
      <c r="BA886" s="385"/>
      <c r="BB886" s="385"/>
      <c r="BC886" s="237">
        <f t="shared" si="170"/>
        <v>0</v>
      </c>
      <c r="BD886" s="385"/>
      <c r="BE886" s="385"/>
      <c r="BF886" s="385"/>
      <c r="BH886" s="385"/>
      <c r="BL886" s="243">
        <f t="shared" si="189"/>
        <v>0</v>
      </c>
      <c r="BM886" s="235" t="s">
        <v>1119</v>
      </c>
      <c r="BN886" s="235" t="s">
        <v>1119</v>
      </c>
      <c r="BO886" s="235"/>
      <c r="BP886" s="235"/>
      <c r="BQ886" s="235" t="s">
        <v>2191</v>
      </c>
      <c r="BR886" s="239">
        <v>0</v>
      </c>
    </row>
    <row r="887" spans="1:70">
      <c r="A887" s="235">
        <v>836</v>
      </c>
      <c r="B887" s="236" t="s">
        <v>2192</v>
      </c>
      <c r="C887" s="258" t="s">
        <v>414</v>
      </c>
      <c r="D887" s="237">
        <f t="shared" si="198"/>
        <v>2</v>
      </c>
      <c r="E887" s="238">
        <f t="shared" si="166"/>
        <v>0</v>
      </c>
      <c r="F887" s="350"/>
      <c r="G887" s="471"/>
      <c r="H887" s="472"/>
      <c r="I887" s="355">
        <v>1</v>
      </c>
      <c r="J887" s="355"/>
      <c r="L887" s="479">
        <v>1</v>
      </c>
      <c r="N887" s="355"/>
      <c r="P887" s="471"/>
      <c r="Q887" s="471"/>
      <c r="R887" s="474"/>
      <c r="S887" s="474"/>
      <c r="T887" s="337">
        <v>0</v>
      </c>
      <c r="U887" s="475"/>
      <c r="V887" s="475"/>
      <c r="W887" s="237">
        <f t="shared" si="167"/>
        <v>0</v>
      </c>
      <c r="X887" s="474"/>
      <c r="Y887" s="474"/>
      <c r="Z887" s="474"/>
      <c r="AA887" s="474"/>
      <c r="AB887" s="474"/>
      <c r="AC887" s="474"/>
      <c r="AF887" s="474"/>
      <c r="AH887" s="237">
        <f t="shared" si="168"/>
        <v>0</v>
      </c>
      <c r="AI887" s="475"/>
      <c r="AJ887" s="475"/>
      <c r="AL887" s="475"/>
      <c r="AM887" s="475"/>
      <c r="AN887" s="475">
        <v>0</v>
      </c>
      <c r="AO887" s="237">
        <f t="shared" si="169"/>
        <v>0</v>
      </c>
      <c r="AP887" s="475"/>
      <c r="AQ887" s="475"/>
      <c r="AT887" s="475">
        <v>0</v>
      </c>
      <c r="AU887" s="474"/>
      <c r="AV887" s="475"/>
      <c r="AW887" s="475"/>
      <c r="AX887" s="475"/>
      <c r="AY887" s="337">
        <v>0</v>
      </c>
      <c r="AZ887" s="474"/>
      <c r="BA887" s="474"/>
      <c r="BB887" s="474"/>
      <c r="BC887" s="237">
        <f t="shared" si="170"/>
        <v>0</v>
      </c>
      <c r="BD887" s="474"/>
      <c r="BE887" s="474"/>
      <c r="BF887" s="475"/>
      <c r="BH887" s="475"/>
      <c r="BL887" s="243">
        <f t="shared" si="189"/>
        <v>1</v>
      </c>
      <c r="BM887" s="239" t="s">
        <v>346</v>
      </c>
      <c r="BN887" s="239" t="s">
        <v>346</v>
      </c>
      <c r="BO887" s="235"/>
      <c r="BP887" s="235"/>
      <c r="BQ887" s="235" t="s">
        <v>2193</v>
      </c>
      <c r="BR887" s="480">
        <v>0</v>
      </c>
    </row>
    <row r="888" spans="1:70">
      <c r="A888" s="235">
        <v>837</v>
      </c>
      <c r="B888" s="236" t="s">
        <v>2194</v>
      </c>
      <c r="C888" s="258" t="s">
        <v>414</v>
      </c>
      <c r="D888" s="237">
        <f t="shared" si="198"/>
        <v>1</v>
      </c>
      <c r="E888" s="238">
        <f t="shared" si="166"/>
        <v>0</v>
      </c>
      <c r="F888" s="350"/>
      <c r="G888" s="471"/>
      <c r="H888" s="472"/>
      <c r="I888" s="473">
        <v>0.7</v>
      </c>
      <c r="J888" s="471"/>
      <c r="L888" s="350">
        <v>0.3</v>
      </c>
      <c r="N888" s="471"/>
      <c r="P888" s="471"/>
      <c r="Q888" s="471"/>
      <c r="R888" s="474"/>
      <c r="S888" s="474"/>
      <c r="T888" s="337">
        <v>0</v>
      </c>
      <c r="U888" s="475"/>
      <c r="V888" s="475"/>
      <c r="W888" s="237">
        <f t="shared" si="167"/>
        <v>0</v>
      </c>
      <c r="X888" s="474"/>
      <c r="Y888" s="474"/>
      <c r="Z888" s="474"/>
      <c r="AA888" s="474"/>
      <c r="AB888" s="474"/>
      <c r="AC888" s="474"/>
      <c r="AF888" s="474"/>
      <c r="AH888" s="237">
        <f t="shared" si="168"/>
        <v>0</v>
      </c>
      <c r="AI888" s="475"/>
      <c r="AJ888" s="475"/>
      <c r="AL888" s="475"/>
      <c r="AM888" s="475"/>
      <c r="AN888" s="475">
        <v>0</v>
      </c>
      <c r="AO888" s="237">
        <f t="shared" si="169"/>
        <v>0</v>
      </c>
      <c r="AP888" s="475"/>
      <c r="AQ888" s="475"/>
      <c r="AT888" s="475">
        <v>0</v>
      </c>
      <c r="AU888" s="474"/>
      <c r="AV888" s="475"/>
      <c r="AW888" s="475"/>
      <c r="AX888" s="475"/>
      <c r="AY888" s="337">
        <v>0</v>
      </c>
      <c r="AZ888" s="474"/>
      <c r="BA888" s="474"/>
      <c r="BB888" s="474"/>
      <c r="BC888" s="237">
        <f t="shared" si="170"/>
        <v>0</v>
      </c>
      <c r="BD888" s="474"/>
      <c r="BE888" s="474"/>
      <c r="BF888" s="475"/>
      <c r="BH888" s="475"/>
      <c r="BL888" s="243">
        <f t="shared" si="189"/>
        <v>0.7</v>
      </c>
      <c r="BM888" s="239" t="s">
        <v>346</v>
      </c>
      <c r="BN888" s="239" t="s">
        <v>346</v>
      </c>
      <c r="BO888" s="235"/>
      <c r="BP888" s="235"/>
      <c r="BQ888" s="235" t="s">
        <v>2195</v>
      </c>
      <c r="BR888" s="480">
        <v>0</v>
      </c>
    </row>
    <row r="889" spans="1:70">
      <c r="A889" s="235">
        <v>838</v>
      </c>
      <c r="B889" s="236" t="s">
        <v>2196</v>
      </c>
      <c r="C889" s="258" t="s">
        <v>414</v>
      </c>
      <c r="D889" s="237">
        <f t="shared" si="198"/>
        <v>2</v>
      </c>
      <c r="E889" s="238">
        <f t="shared" si="166"/>
        <v>0</v>
      </c>
      <c r="F889" s="350"/>
      <c r="G889" s="471"/>
      <c r="H889" s="472"/>
      <c r="I889" s="473">
        <v>2</v>
      </c>
      <c r="J889" s="471"/>
      <c r="L889" s="350"/>
      <c r="N889" s="471"/>
      <c r="P889" s="471"/>
      <c r="Q889" s="471"/>
      <c r="R889" s="474"/>
      <c r="S889" s="474"/>
      <c r="T889" s="337">
        <v>0</v>
      </c>
      <c r="U889" s="475"/>
      <c r="V889" s="475"/>
      <c r="W889" s="237">
        <f t="shared" si="167"/>
        <v>0</v>
      </c>
      <c r="X889" s="474"/>
      <c r="Y889" s="474"/>
      <c r="Z889" s="474"/>
      <c r="AA889" s="474"/>
      <c r="AB889" s="474"/>
      <c r="AC889" s="474"/>
      <c r="AF889" s="474"/>
      <c r="AH889" s="237">
        <f t="shared" si="168"/>
        <v>0</v>
      </c>
      <c r="AI889" s="475"/>
      <c r="AJ889" s="475"/>
      <c r="AL889" s="475"/>
      <c r="AM889" s="475"/>
      <c r="AN889" s="475">
        <v>0</v>
      </c>
      <c r="AO889" s="237">
        <f t="shared" si="169"/>
        <v>0</v>
      </c>
      <c r="AP889" s="475"/>
      <c r="AQ889" s="475"/>
      <c r="AT889" s="475">
        <v>0</v>
      </c>
      <c r="AU889" s="474"/>
      <c r="AV889" s="475"/>
      <c r="AW889" s="475"/>
      <c r="AX889" s="475"/>
      <c r="AY889" s="337">
        <v>0</v>
      </c>
      <c r="AZ889" s="474"/>
      <c r="BA889" s="474"/>
      <c r="BB889" s="474"/>
      <c r="BC889" s="237">
        <f t="shared" si="170"/>
        <v>0</v>
      </c>
      <c r="BD889" s="474"/>
      <c r="BE889" s="474"/>
      <c r="BF889" s="475"/>
      <c r="BH889" s="475"/>
      <c r="BL889" s="243">
        <f t="shared" si="189"/>
        <v>2</v>
      </c>
      <c r="BM889" s="239" t="s">
        <v>346</v>
      </c>
      <c r="BN889" s="239" t="s">
        <v>346</v>
      </c>
      <c r="BO889" s="235"/>
      <c r="BP889" s="235"/>
      <c r="BQ889" s="235" t="s">
        <v>2197</v>
      </c>
      <c r="BR889" s="480">
        <v>0</v>
      </c>
    </row>
    <row r="890" spans="1:70">
      <c r="A890" s="235">
        <v>839</v>
      </c>
      <c r="B890" s="236" t="s">
        <v>2198</v>
      </c>
      <c r="C890" s="258" t="s">
        <v>414</v>
      </c>
      <c r="D890" s="237">
        <f t="shared" si="198"/>
        <v>2</v>
      </c>
      <c r="E890" s="238">
        <f t="shared" si="166"/>
        <v>0</v>
      </c>
      <c r="F890" s="350"/>
      <c r="G890" s="471"/>
      <c r="H890" s="472"/>
      <c r="I890" s="473">
        <v>2</v>
      </c>
      <c r="J890" s="471"/>
      <c r="L890" s="350"/>
      <c r="N890" s="471"/>
      <c r="P890" s="471"/>
      <c r="Q890" s="471"/>
      <c r="R890" s="474"/>
      <c r="S890" s="474"/>
      <c r="T890" s="337">
        <v>0</v>
      </c>
      <c r="U890" s="475"/>
      <c r="V890" s="475"/>
      <c r="W890" s="237">
        <f t="shared" si="167"/>
        <v>0</v>
      </c>
      <c r="X890" s="474"/>
      <c r="Y890" s="474"/>
      <c r="Z890" s="474"/>
      <c r="AA890" s="474"/>
      <c r="AB890" s="474"/>
      <c r="AC890" s="474"/>
      <c r="AF890" s="474"/>
      <c r="AH890" s="237">
        <f t="shared" si="168"/>
        <v>0</v>
      </c>
      <c r="AI890" s="475"/>
      <c r="AJ890" s="475"/>
      <c r="AL890" s="475"/>
      <c r="AM890" s="475"/>
      <c r="AN890" s="475">
        <v>0</v>
      </c>
      <c r="AO890" s="237">
        <f t="shared" si="169"/>
        <v>0</v>
      </c>
      <c r="AP890" s="475"/>
      <c r="AQ890" s="475"/>
      <c r="AT890" s="475">
        <v>0</v>
      </c>
      <c r="AU890" s="474"/>
      <c r="AV890" s="475"/>
      <c r="AW890" s="475"/>
      <c r="AX890" s="475"/>
      <c r="AY890" s="337">
        <v>0</v>
      </c>
      <c r="AZ890" s="474"/>
      <c r="BA890" s="474"/>
      <c r="BB890" s="474"/>
      <c r="BC890" s="237">
        <f t="shared" si="170"/>
        <v>0</v>
      </c>
      <c r="BD890" s="474"/>
      <c r="BE890" s="474"/>
      <c r="BF890" s="475"/>
      <c r="BH890" s="475"/>
      <c r="BL890" s="243">
        <f t="shared" si="189"/>
        <v>2</v>
      </c>
      <c r="BM890" s="239" t="s">
        <v>346</v>
      </c>
      <c r="BN890" s="239" t="s">
        <v>346</v>
      </c>
      <c r="BO890" s="235"/>
      <c r="BP890" s="235"/>
      <c r="BQ890" s="235" t="s">
        <v>2199</v>
      </c>
      <c r="BR890" s="480">
        <v>0</v>
      </c>
    </row>
    <row r="891" spans="1:70" ht="33">
      <c r="A891" s="235">
        <v>840</v>
      </c>
      <c r="B891" s="236" t="s">
        <v>2200</v>
      </c>
      <c r="C891" s="357" t="s">
        <v>170</v>
      </c>
      <c r="D891" s="237">
        <f t="shared" si="198"/>
        <v>2</v>
      </c>
      <c r="E891" s="238">
        <f t="shared" si="166"/>
        <v>0</v>
      </c>
      <c r="F891" s="344"/>
      <c r="G891" s="344"/>
      <c r="H891" s="343"/>
      <c r="I891" s="343"/>
      <c r="J891" s="242"/>
      <c r="L891" s="241">
        <v>2</v>
      </c>
      <c r="N891" s="242"/>
      <c r="P891" s="242"/>
      <c r="Q891" s="242"/>
      <c r="R891" s="242"/>
      <c r="S891" s="242"/>
      <c r="T891" s="337">
        <v>0</v>
      </c>
      <c r="U891" s="242"/>
      <c r="V891" s="242"/>
      <c r="W891" s="237">
        <f t="shared" si="167"/>
        <v>0</v>
      </c>
      <c r="X891" s="242"/>
      <c r="Y891" s="242"/>
      <c r="Z891" s="242"/>
      <c r="AA891" s="242"/>
      <c r="AB891" s="242"/>
      <c r="AC891" s="242"/>
      <c r="AF891" s="242"/>
      <c r="AH891" s="237">
        <f t="shared" si="168"/>
        <v>0</v>
      </c>
      <c r="AI891" s="242"/>
      <c r="AJ891" s="242"/>
      <c r="AL891" s="242"/>
      <c r="AM891" s="242"/>
      <c r="AN891" s="242">
        <v>0</v>
      </c>
      <c r="AO891" s="237">
        <f t="shared" si="169"/>
        <v>0</v>
      </c>
      <c r="AP891" s="242"/>
      <c r="AQ891" s="242"/>
      <c r="AT891" s="242">
        <v>0</v>
      </c>
      <c r="AU891" s="242"/>
      <c r="AV891" s="242"/>
      <c r="AW891" s="242"/>
      <c r="AX891" s="242"/>
      <c r="AY891" s="337">
        <v>0</v>
      </c>
      <c r="AZ891" s="242"/>
      <c r="BA891" s="242"/>
      <c r="BB891" s="242"/>
      <c r="BC891" s="237">
        <f t="shared" si="170"/>
        <v>0</v>
      </c>
      <c r="BD891" s="242"/>
      <c r="BE891" s="242"/>
      <c r="BF891" s="242"/>
      <c r="BH891" s="244"/>
      <c r="BL891" s="243">
        <f t="shared" si="189"/>
        <v>0</v>
      </c>
      <c r="BM891" s="245" t="s">
        <v>513</v>
      </c>
      <c r="BN891" s="245" t="s">
        <v>513</v>
      </c>
      <c r="BO891" s="235"/>
      <c r="BP891" s="235"/>
      <c r="BQ891" s="235" t="s">
        <v>2201</v>
      </c>
      <c r="BR891" s="257">
        <v>0.25</v>
      </c>
    </row>
    <row r="892" spans="1:70">
      <c r="E892" s="430">
        <f>SUM(F892:G892)</f>
        <v>0</v>
      </c>
      <c r="F892" s="239"/>
      <c r="G892" s="239"/>
    </row>
  </sheetData>
  <mergeCells count="48">
    <mergeCell ref="A1:B1"/>
    <mergeCell ref="A2:BQ2"/>
    <mergeCell ref="A3:BQ3"/>
    <mergeCell ref="A5:A7"/>
    <mergeCell ref="B5:B7"/>
    <mergeCell ref="C5:C7"/>
    <mergeCell ref="D5:D7"/>
    <mergeCell ref="E5:BK5"/>
    <mergeCell ref="BL5:BL7"/>
    <mergeCell ref="BM5:BM7"/>
    <mergeCell ref="BR5:BR7"/>
    <mergeCell ref="E6:E7"/>
    <mergeCell ref="F6:G6"/>
    <mergeCell ref="H6:H7"/>
    <mergeCell ref="I6:I7"/>
    <mergeCell ref="J6:J7"/>
    <mergeCell ref="Q6:Q7"/>
    <mergeCell ref="BN5:BN7"/>
    <mergeCell ref="BO5:BO7"/>
    <mergeCell ref="BP5:BP7"/>
    <mergeCell ref="BQ5:BQ7"/>
    <mergeCell ref="K6:K7"/>
    <mergeCell ref="L6:L7"/>
    <mergeCell ref="N6:N7"/>
    <mergeCell ref="O6:O7"/>
    <mergeCell ref="P6:P7"/>
    <mergeCell ref="AZ6:AZ7"/>
    <mergeCell ref="R6:R7"/>
    <mergeCell ref="S6:S7"/>
    <mergeCell ref="T6:T7"/>
    <mergeCell ref="U6:U7"/>
    <mergeCell ref="V6:V7"/>
    <mergeCell ref="W6:W7"/>
    <mergeCell ref="X6:AG6"/>
    <mergeCell ref="AH6:AH7"/>
    <mergeCell ref="AI6:AN6"/>
    <mergeCell ref="AO6:AO7"/>
    <mergeCell ref="AP6:AY6"/>
    <mergeCell ref="BH6:BH7"/>
    <mergeCell ref="BI6:BI7"/>
    <mergeCell ref="BJ6:BJ7"/>
    <mergeCell ref="BK6:BK7"/>
    <mergeCell ref="BA6:BA7"/>
    <mergeCell ref="BB6:BB7"/>
    <mergeCell ref="BC6:BC7"/>
    <mergeCell ref="BD6:BE6"/>
    <mergeCell ref="BF6:BF7"/>
    <mergeCell ref="BG6:BG7"/>
  </mergeCells>
  <conditionalFormatting sqref="B450">
    <cfRule type="duplicateValues" dxfId="3" priority="3" stopIfTrue="1"/>
  </conditionalFormatting>
  <conditionalFormatting sqref="B34">
    <cfRule type="duplicateValues" dxfId="2" priority="2" stopIfTrue="1"/>
  </conditionalFormatting>
  <conditionalFormatting sqref="B70">
    <cfRule type="duplicateValues" dxfId="1" priority="1" stopIfTrue="1"/>
  </conditionalFormatting>
  <conditionalFormatting sqref="B71">
    <cfRule type="duplicateValues" dxfId="0" priority="4" stopIfTrue="1"/>
  </conditionalFormatting>
  <printOptions horizontalCentered="1"/>
  <pageMargins left="0.25" right="0.25" top="0.5" bottom="0.25" header="0" footer="0"/>
  <pageSetup paperSize="9" scale="74" fitToWidth="35" orientation="landscape" r:id="rId1"/>
  <headerFooter>
    <oddFooter>&amp;CTrang &amp;P</oddFooter>
  </headerFooter>
  <colBreaks count="1" manualBreakCount="1">
    <brk id="65" max="89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BIEU 01</vt:lpstr>
      <vt:lpstr>BIEU 05</vt:lpstr>
      <vt:lpstr>BIỂU 6</vt:lpstr>
      <vt:lpstr>BIEU 8</vt:lpstr>
      <vt:lpstr>BIEU 22 CC</vt:lpstr>
      <vt:lpstr>BBIEU 25</vt:lpstr>
      <vt:lpstr>'BBIEU 25'!Print_Area</vt:lpstr>
      <vt:lpstr>'BIEU 01'!Print_Area</vt:lpstr>
      <vt:lpstr>'BIEU 05'!Print_Area</vt:lpstr>
      <vt:lpstr>'BIEU 22 CC'!Print_Area</vt:lpstr>
      <vt:lpstr>'BIỂU 6'!Print_Area</vt:lpstr>
      <vt:lpstr>'BIEU 8'!Print_Area</vt:lpstr>
      <vt:lpstr>'BBIEU 25'!Print_Titles</vt:lpstr>
      <vt:lpstr>'BIEU 01'!Print_Titles</vt:lpstr>
      <vt:lpstr>'BIEU 05'!Print_Titles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2025-01-15T03:44:09Z</cp:lastPrinted>
  <dcterms:created xsi:type="dcterms:W3CDTF">2025-01-15T02:40:45Z</dcterms:created>
  <dcterms:modified xsi:type="dcterms:W3CDTF">2025-01-16T07:36:16Z</dcterms:modified>
</cp:coreProperties>
</file>